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jaimes\Documents\Jazmin Carolina Jaimes\FINANCIAMIENTO SECTORIAL\PUBLICACIONES\2018\5. Mayo\"/>
    </mc:Choice>
  </mc:AlternateContent>
  <bookViews>
    <workbookView xWindow="0" yWindow="0" windowWidth="24000" windowHeight="8235"/>
  </bookViews>
  <sheets>
    <sheet name="AVANCE PAGOS" sheetId="5" r:id="rId1"/>
  </sheets>
  <definedNames>
    <definedName name="_xlnm._FilterDatabase" localSheetId="0" hidden="1">'AVANCE PAGOS'!$A$11:$AB$105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4" i="5" l="1"/>
  <c r="AD14" i="5" s="1"/>
  <c r="AA105" i="5" l="1"/>
  <c r="AB105" i="5"/>
  <c r="Y105" i="5" l="1"/>
  <c r="X13" i="5"/>
  <c r="Z13" i="5" s="1"/>
  <c r="AC13" i="5" s="1"/>
  <c r="AD13" i="5" s="1"/>
  <c r="X14" i="5"/>
  <c r="X15" i="5"/>
  <c r="X16" i="5"/>
  <c r="X17" i="5"/>
  <c r="X18" i="5"/>
  <c r="X19" i="5"/>
  <c r="X20" i="5"/>
  <c r="Z20" i="5" s="1"/>
  <c r="AC20" i="5" s="1"/>
  <c r="AD20" i="5" s="1"/>
  <c r="X21" i="5"/>
  <c r="X22" i="5"/>
  <c r="X23" i="5"/>
  <c r="Z23" i="5" s="1"/>
  <c r="AC23" i="5" s="1"/>
  <c r="AD23" i="5" s="1"/>
  <c r="X24" i="5"/>
  <c r="Z24" i="5" s="1"/>
  <c r="AC24" i="5" s="1"/>
  <c r="AD24" i="5" s="1"/>
  <c r="X25" i="5"/>
  <c r="Z25" i="5" s="1"/>
  <c r="AC25" i="5" s="1"/>
  <c r="AD25" i="5" s="1"/>
  <c r="X26" i="5"/>
  <c r="X27" i="5"/>
  <c r="Z27" i="5" s="1"/>
  <c r="AC27" i="5" s="1"/>
  <c r="AD27" i="5" s="1"/>
  <c r="X28" i="5"/>
  <c r="Z28" i="5" s="1"/>
  <c r="AC28" i="5" s="1"/>
  <c r="AD28" i="5" s="1"/>
  <c r="X29" i="5"/>
  <c r="X30" i="5"/>
  <c r="X31" i="5"/>
  <c r="X32" i="5"/>
  <c r="X33" i="5"/>
  <c r="X34" i="5"/>
  <c r="X35" i="5"/>
  <c r="X36" i="5"/>
  <c r="Z36" i="5" s="1"/>
  <c r="AC36" i="5" s="1"/>
  <c r="AD36" i="5" s="1"/>
  <c r="X37" i="5"/>
  <c r="Z37" i="5" s="1"/>
  <c r="AC37" i="5" s="1"/>
  <c r="AD37" i="5" s="1"/>
  <c r="X38" i="5"/>
  <c r="X39" i="5"/>
  <c r="X40" i="5"/>
  <c r="Z40" i="5" s="1"/>
  <c r="AC40" i="5" s="1"/>
  <c r="AD40" i="5" s="1"/>
  <c r="X41" i="5"/>
  <c r="Z41" i="5" s="1"/>
  <c r="AC41" i="5" s="1"/>
  <c r="AD41" i="5" s="1"/>
  <c r="X42" i="5"/>
  <c r="Z42" i="5" s="1"/>
  <c r="AC42" i="5" s="1"/>
  <c r="AD42" i="5" s="1"/>
  <c r="X43" i="5"/>
  <c r="X44" i="5"/>
  <c r="X45" i="5"/>
  <c r="Z45" i="5" s="1"/>
  <c r="AC45" i="5" s="1"/>
  <c r="AD45" i="5" s="1"/>
  <c r="X46" i="5"/>
  <c r="Z46" i="5" s="1"/>
  <c r="AC46" i="5" s="1"/>
  <c r="AD46" i="5" s="1"/>
  <c r="X47" i="5"/>
  <c r="X48" i="5"/>
  <c r="X49" i="5"/>
  <c r="Z49" i="5" s="1"/>
  <c r="AC49" i="5" s="1"/>
  <c r="AD49" i="5" s="1"/>
  <c r="X50" i="5"/>
  <c r="X51" i="5"/>
  <c r="X52" i="5"/>
  <c r="X53" i="5"/>
  <c r="X54" i="5"/>
  <c r="X55" i="5"/>
  <c r="Z55" i="5" s="1"/>
  <c r="AC55" i="5" s="1"/>
  <c r="AD55" i="5" s="1"/>
  <c r="X56" i="5"/>
  <c r="X57" i="5"/>
  <c r="X58" i="5"/>
  <c r="Z58" i="5" s="1"/>
  <c r="AC58" i="5" s="1"/>
  <c r="AD58" i="5" s="1"/>
  <c r="X59" i="5"/>
  <c r="Z59" i="5" s="1"/>
  <c r="AC59" i="5" s="1"/>
  <c r="AD59" i="5" s="1"/>
  <c r="X60" i="5"/>
  <c r="X61" i="5"/>
  <c r="X62" i="5"/>
  <c r="X63" i="5"/>
  <c r="X64" i="5"/>
  <c r="Z64" i="5" s="1"/>
  <c r="AC64" i="5" s="1"/>
  <c r="AD64" i="5" s="1"/>
  <c r="X65" i="5"/>
  <c r="X66" i="5"/>
  <c r="Z66" i="5" s="1"/>
  <c r="AC66" i="5" s="1"/>
  <c r="AD66" i="5" s="1"/>
  <c r="X67" i="5"/>
  <c r="Z67" i="5" s="1"/>
  <c r="AC67" i="5" s="1"/>
  <c r="AD67" i="5" s="1"/>
  <c r="X68" i="5"/>
  <c r="Z68" i="5" s="1"/>
  <c r="AC68" i="5" s="1"/>
  <c r="AD68" i="5" s="1"/>
  <c r="X69" i="5"/>
  <c r="X70" i="5"/>
  <c r="X71" i="5"/>
  <c r="X72" i="5"/>
  <c r="X73" i="5"/>
  <c r="X74" i="5"/>
  <c r="X75" i="5"/>
  <c r="X76" i="5"/>
  <c r="Z76" i="5" s="1"/>
  <c r="AC76" i="5" s="1"/>
  <c r="AD76" i="5" s="1"/>
  <c r="X77" i="5"/>
  <c r="X78" i="5"/>
  <c r="X79" i="5"/>
  <c r="X80" i="5"/>
  <c r="X81" i="5"/>
  <c r="X82" i="5"/>
  <c r="X83" i="5"/>
  <c r="X84" i="5"/>
  <c r="X85" i="5"/>
  <c r="X86" i="5"/>
  <c r="Z86" i="5" s="1"/>
  <c r="AC86" i="5" s="1"/>
  <c r="AD86" i="5" s="1"/>
  <c r="X87" i="5"/>
  <c r="X88" i="5"/>
  <c r="X89" i="5"/>
  <c r="Z89" i="5" s="1"/>
  <c r="AC89" i="5" s="1"/>
  <c r="AD89" i="5" s="1"/>
  <c r="X90" i="5"/>
  <c r="X91" i="5"/>
  <c r="X92" i="5"/>
  <c r="X93" i="5"/>
  <c r="X94" i="5"/>
  <c r="X95" i="5"/>
  <c r="X96" i="5"/>
  <c r="Z96" i="5" s="1"/>
  <c r="AC96" i="5" s="1"/>
  <c r="AD96" i="5" s="1"/>
  <c r="X97" i="5"/>
  <c r="X98" i="5"/>
  <c r="X99" i="5"/>
  <c r="X100" i="5"/>
  <c r="X101" i="5"/>
  <c r="X102" i="5"/>
  <c r="Z102" i="5" s="1"/>
  <c r="AC102" i="5" s="1"/>
  <c r="AD102" i="5" s="1"/>
  <c r="X103" i="5"/>
  <c r="X104" i="5"/>
  <c r="X12" i="5"/>
  <c r="Z12" i="5" s="1"/>
  <c r="AC12" i="5" s="1"/>
  <c r="W105" i="5"/>
  <c r="V105" i="5"/>
  <c r="U105" i="5"/>
  <c r="AD12" i="5" l="1"/>
  <c r="X105" i="5"/>
  <c r="S12" i="5"/>
  <c r="S13" i="5"/>
  <c r="S14" i="5"/>
  <c r="T14" i="5" s="1"/>
  <c r="S15" i="5"/>
  <c r="T15" i="5" s="1"/>
  <c r="Z15" i="5" s="1"/>
  <c r="AC15" i="5" s="1"/>
  <c r="AD15" i="5" s="1"/>
  <c r="S16" i="5"/>
  <c r="T16" i="5" s="1"/>
  <c r="Z16" i="5" s="1"/>
  <c r="AC16" i="5" s="1"/>
  <c r="AD16" i="5" s="1"/>
  <c r="S17" i="5"/>
  <c r="T17" i="5" s="1"/>
  <c r="Z17" i="5" s="1"/>
  <c r="AC17" i="5" s="1"/>
  <c r="AD17" i="5" s="1"/>
  <c r="S18" i="5"/>
  <c r="T18" i="5" s="1"/>
  <c r="Z18" i="5" s="1"/>
  <c r="AC18" i="5" s="1"/>
  <c r="AD18" i="5" s="1"/>
  <c r="S19" i="5"/>
  <c r="T19" i="5" s="1"/>
  <c r="Z19" i="5" s="1"/>
  <c r="AC19" i="5" s="1"/>
  <c r="AD19" i="5" s="1"/>
  <c r="S20" i="5"/>
  <c r="S21" i="5"/>
  <c r="T21" i="5" s="1"/>
  <c r="Z21" i="5" s="1"/>
  <c r="AC21" i="5" s="1"/>
  <c r="AD21" i="5" s="1"/>
  <c r="S22" i="5"/>
  <c r="T22" i="5" s="1"/>
  <c r="Z22" i="5" s="1"/>
  <c r="AC22" i="5" s="1"/>
  <c r="AD22" i="5" s="1"/>
  <c r="S23" i="5"/>
  <c r="S24" i="5"/>
  <c r="S25" i="5"/>
  <c r="S26" i="5"/>
  <c r="T26" i="5" s="1"/>
  <c r="Z26" i="5" s="1"/>
  <c r="AC26" i="5" s="1"/>
  <c r="AD26" i="5" s="1"/>
  <c r="S27" i="5"/>
  <c r="S28" i="5"/>
  <c r="S29" i="5"/>
  <c r="T29" i="5" s="1"/>
  <c r="Z29" i="5" s="1"/>
  <c r="AC29" i="5" s="1"/>
  <c r="AD29" i="5" s="1"/>
  <c r="S30" i="5"/>
  <c r="S31" i="5"/>
  <c r="T31" i="5" s="1"/>
  <c r="Z31" i="5" s="1"/>
  <c r="AC31" i="5" s="1"/>
  <c r="AD31" i="5" s="1"/>
  <c r="S32" i="5"/>
  <c r="T32" i="5" s="1"/>
  <c r="Z32" i="5" s="1"/>
  <c r="AC32" i="5" s="1"/>
  <c r="AD32" i="5" s="1"/>
  <c r="S33" i="5"/>
  <c r="S34" i="5"/>
  <c r="S35" i="5"/>
  <c r="T35" i="5" s="1"/>
  <c r="Z35" i="5" s="1"/>
  <c r="AC35" i="5" s="1"/>
  <c r="AD35" i="5" s="1"/>
  <c r="S36" i="5"/>
  <c r="S37" i="5"/>
  <c r="S38" i="5"/>
  <c r="T38" i="5" s="1"/>
  <c r="Z38" i="5" s="1"/>
  <c r="AC38" i="5" s="1"/>
  <c r="AD38" i="5" s="1"/>
  <c r="S39" i="5"/>
  <c r="T39" i="5" s="1"/>
  <c r="Z39" i="5" s="1"/>
  <c r="AC39" i="5" s="1"/>
  <c r="AD39" i="5" s="1"/>
  <c r="S40" i="5"/>
  <c r="S41" i="5"/>
  <c r="S42" i="5"/>
  <c r="S43" i="5"/>
  <c r="T43" i="5" s="1"/>
  <c r="Z43" i="5" s="1"/>
  <c r="AC43" i="5" s="1"/>
  <c r="AD43" i="5" s="1"/>
  <c r="S44" i="5"/>
  <c r="T44" i="5" s="1"/>
  <c r="Z44" i="5" s="1"/>
  <c r="AC44" i="5" s="1"/>
  <c r="AD44" i="5" s="1"/>
  <c r="S45" i="5"/>
  <c r="S46" i="5"/>
  <c r="S47" i="5"/>
  <c r="T47" i="5" s="1"/>
  <c r="Z47" i="5" s="1"/>
  <c r="AC47" i="5" s="1"/>
  <c r="AD47" i="5" s="1"/>
  <c r="S48" i="5"/>
  <c r="T48" i="5" s="1"/>
  <c r="Z48" i="5" s="1"/>
  <c r="AC48" i="5" s="1"/>
  <c r="AD48" i="5" s="1"/>
  <c r="S49" i="5"/>
  <c r="S50" i="5"/>
  <c r="T50" i="5" s="1"/>
  <c r="Z50" i="5" s="1"/>
  <c r="AC50" i="5" s="1"/>
  <c r="AD50" i="5" s="1"/>
  <c r="S51" i="5"/>
  <c r="T51" i="5" s="1"/>
  <c r="Z51" i="5" s="1"/>
  <c r="AC51" i="5" s="1"/>
  <c r="AD51" i="5" s="1"/>
  <c r="S52" i="5"/>
  <c r="T52" i="5" s="1"/>
  <c r="Z52" i="5" s="1"/>
  <c r="AC52" i="5" s="1"/>
  <c r="AD52" i="5" s="1"/>
  <c r="S53" i="5"/>
  <c r="T53" i="5" s="1"/>
  <c r="Z53" i="5" s="1"/>
  <c r="AC53" i="5" s="1"/>
  <c r="AD53" i="5" s="1"/>
  <c r="S54" i="5"/>
  <c r="T54" i="5" s="1"/>
  <c r="Z54" i="5" s="1"/>
  <c r="AC54" i="5" s="1"/>
  <c r="AD54" i="5" s="1"/>
  <c r="S55" i="5"/>
  <c r="S56" i="5"/>
  <c r="T56" i="5" s="1"/>
  <c r="Z56" i="5" s="1"/>
  <c r="AC56" i="5" s="1"/>
  <c r="AD56" i="5" s="1"/>
  <c r="S57" i="5"/>
  <c r="T57" i="5" s="1"/>
  <c r="Z57" i="5" s="1"/>
  <c r="AC57" i="5" s="1"/>
  <c r="AD57" i="5" s="1"/>
  <c r="S58" i="5"/>
  <c r="S59" i="5"/>
  <c r="S60" i="5"/>
  <c r="T60" i="5" s="1"/>
  <c r="Z60" i="5" s="1"/>
  <c r="AC60" i="5" s="1"/>
  <c r="AD60" i="5" s="1"/>
  <c r="S61" i="5"/>
  <c r="T61" i="5" s="1"/>
  <c r="Z61" i="5" s="1"/>
  <c r="AC61" i="5" s="1"/>
  <c r="AD61" i="5" s="1"/>
  <c r="S62" i="5"/>
  <c r="T62" i="5" s="1"/>
  <c r="Z62" i="5" s="1"/>
  <c r="AC62" i="5" s="1"/>
  <c r="AD62" i="5" s="1"/>
  <c r="S63" i="5"/>
  <c r="T63" i="5" s="1"/>
  <c r="Z63" i="5" s="1"/>
  <c r="AC63" i="5" s="1"/>
  <c r="AD63" i="5" s="1"/>
  <c r="S64" i="5"/>
  <c r="S65" i="5"/>
  <c r="T65" i="5" s="1"/>
  <c r="Z65" i="5" s="1"/>
  <c r="AC65" i="5" s="1"/>
  <c r="AD65" i="5" s="1"/>
  <c r="S66" i="5"/>
  <c r="S67" i="5"/>
  <c r="S68" i="5"/>
  <c r="S69" i="5"/>
  <c r="T69" i="5" s="1"/>
  <c r="Z69" i="5" s="1"/>
  <c r="AC69" i="5" s="1"/>
  <c r="AD69" i="5" s="1"/>
  <c r="S70" i="5"/>
  <c r="T70" i="5" s="1"/>
  <c r="Z70" i="5" s="1"/>
  <c r="AC70" i="5" s="1"/>
  <c r="AD70" i="5" s="1"/>
  <c r="S71" i="5"/>
  <c r="T71" i="5" s="1"/>
  <c r="Z71" i="5" s="1"/>
  <c r="AC71" i="5" s="1"/>
  <c r="AD71" i="5" s="1"/>
  <c r="S72" i="5"/>
  <c r="T72" i="5" s="1"/>
  <c r="Z72" i="5" s="1"/>
  <c r="AC72" i="5" s="1"/>
  <c r="AD72" i="5" s="1"/>
  <c r="S73" i="5"/>
  <c r="T73" i="5" s="1"/>
  <c r="Z73" i="5" s="1"/>
  <c r="AC73" i="5" s="1"/>
  <c r="AD73" i="5" s="1"/>
  <c r="S74" i="5"/>
  <c r="T74" i="5" s="1"/>
  <c r="Z74" i="5" s="1"/>
  <c r="AC74" i="5" s="1"/>
  <c r="AD74" i="5" s="1"/>
  <c r="S75" i="5"/>
  <c r="T75" i="5" s="1"/>
  <c r="Z75" i="5" s="1"/>
  <c r="AC75" i="5" s="1"/>
  <c r="AD75" i="5" s="1"/>
  <c r="S76" i="5"/>
  <c r="S77" i="5"/>
  <c r="T77" i="5" s="1"/>
  <c r="Z77" i="5" s="1"/>
  <c r="AC77" i="5" s="1"/>
  <c r="AD77" i="5" s="1"/>
  <c r="S78" i="5"/>
  <c r="T78" i="5" s="1"/>
  <c r="Z78" i="5" s="1"/>
  <c r="AC78" i="5" s="1"/>
  <c r="AD78" i="5" s="1"/>
  <c r="S79" i="5"/>
  <c r="T79" i="5" s="1"/>
  <c r="Z79" i="5" s="1"/>
  <c r="AC79" i="5" s="1"/>
  <c r="AD79" i="5" s="1"/>
  <c r="S80" i="5"/>
  <c r="T80" i="5" s="1"/>
  <c r="Z80" i="5" s="1"/>
  <c r="AC80" i="5" s="1"/>
  <c r="AD80" i="5" s="1"/>
  <c r="S81" i="5"/>
  <c r="T81" i="5" s="1"/>
  <c r="Z81" i="5" s="1"/>
  <c r="AC81" i="5" s="1"/>
  <c r="AD81" i="5" s="1"/>
  <c r="S82" i="5"/>
  <c r="T82" i="5" s="1"/>
  <c r="Z82" i="5" s="1"/>
  <c r="AC82" i="5" s="1"/>
  <c r="AD82" i="5" s="1"/>
  <c r="S83" i="5"/>
  <c r="T83" i="5" s="1"/>
  <c r="Z83" i="5" s="1"/>
  <c r="AC83" i="5" s="1"/>
  <c r="AD83" i="5" s="1"/>
  <c r="S84" i="5"/>
  <c r="T84" i="5" s="1"/>
  <c r="Z84" i="5" s="1"/>
  <c r="AC84" i="5" s="1"/>
  <c r="AD84" i="5" s="1"/>
  <c r="S85" i="5"/>
  <c r="T85" i="5" s="1"/>
  <c r="Z85" i="5" s="1"/>
  <c r="AC85" i="5" s="1"/>
  <c r="AD85" i="5" s="1"/>
  <c r="S86" i="5"/>
  <c r="S87" i="5"/>
  <c r="T87" i="5" s="1"/>
  <c r="Z87" i="5" s="1"/>
  <c r="AC87" i="5" s="1"/>
  <c r="AD87" i="5" s="1"/>
  <c r="S88" i="5"/>
  <c r="S89" i="5"/>
  <c r="S90" i="5"/>
  <c r="T90" i="5" s="1"/>
  <c r="Z90" i="5" s="1"/>
  <c r="AC90" i="5" s="1"/>
  <c r="AD90" i="5" s="1"/>
  <c r="S91" i="5"/>
  <c r="T91" i="5" s="1"/>
  <c r="Z91" i="5" s="1"/>
  <c r="AC91" i="5" s="1"/>
  <c r="AD91" i="5" s="1"/>
  <c r="S92" i="5"/>
  <c r="T92" i="5" s="1"/>
  <c r="Z92" i="5" s="1"/>
  <c r="AC92" i="5" s="1"/>
  <c r="AD92" i="5" s="1"/>
  <c r="S93" i="5"/>
  <c r="T93" i="5" s="1"/>
  <c r="Z93" i="5" s="1"/>
  <c r="AC93" i="5" s="1"/>
  <c r="AD93" i="5" s="1"/>
  <c r="S94" i="5"/>
  <c r="T94" i="5" s="1"/>
  <c r="Z94" i="5" s="1"/>
  <c r="AC94" i="5" s="1"/>
  <c r="AD94" i="5" s="1"/>
  <c r="S95" i="5"/>
  <c r="T95" i="5" s="1"/>
  <c r="Z95" i="5" s="1"/>
  <c r="AC95" i="5" s="1"/>
  <c r="AD95" i="5" s="1"/>
  <c r="S96" i="5"/>
  <c r="S97" i="5"/>
  <c r="T97" i="5" s="1"/>
  <c r="Z97" i="5" s="1"/>
  <c r="AC97" i="5" s="1"/>
  <c r="AD97" i="5" s="1"/>
  <c r="S98" i="5"/>
  <c r="T98" i="5" s="1"/>
  <c r="Z98" i="5" s="1"/>
  <c r="AC98" i="5" s="1"/>
  <c r="AD98" i="5" s="1"/>
  <c r="S99" i="5"/>
  <c r="T99" i="5" s="1"/>
  <c r="Z99" i="5" s="1"/>
  <c r="AC99" i="5" s="1"/>
  <c r="AD99" i="5" s="1"/>
  <c r="S100" i="5"/>
  <c r="T100" i="5" s="1"/>
  <c r="Z100" i="5" s="1"/>
  <c r="AC100" i="5" s="1"/>
  <c r="AD100" i="5" s="1"/>
  <c r="S101" i="5"/>
  <c r="S102" i="5"/>
  <c r="S103" i="5"/>
  <c r="T103" i="5" s="1"/>
  <c r="Z103" i="5" s="1"/>
  <c r="AC103" i="5" s="1"/>
  <c r="AD103" i="5" s="1"/>
  <c r="S104" i="5"/>
  <c r="T104" i="5" s="1"/>
  <c r="Z104" i="5" s="1"/>
  <c r="AC104" i="5" s="1"/>
  <c r="AD104" i="5" s="1"/>
  <c r="R105" i="5"/>
  <c r="S105" i="5" l="1"/>
  <c r="M101" i="5" l="1"/>
  <c r="T101" i="5" s="1"/>
  <c r="Z101" i="5" s="1"/>
  <c r="AC101" i="5" s="1"/>
  <c r="AD101" i="5" s="1"/>
  <c r="M88" i="5"/>
  <c r="T88" i="5" s="1"/>
  <c r="Z88" i="5" s="1"/>
  <c r="AC88" i="5" s="1"/>
  <c r="AD88" i="5" s="1"/>
  <c r="M34" i="5"/>
  <c r="T34" i="5" s="1"/>
  <c r="Z34" i="5" s="1"/>
  <c r="AC34" i="5" s="1"/>
  <c r="AD34" i="5" s="1"/>
  <c r="M33" i="5"/>
  <c r="T33" i="5" s="1"/>
  <c r="Z33" i="5" s="1"/>
  <c r="AC33" i="5" s="1"/>
  <c r="AD33" i="5" s="1"/>
  <c r="K105" i="5" l="1"/>
  <c r="L105" i="5"/>
  <c r="M105" i="5"/>
  <c r="N105" i="5"/>
  <c r="H105" i="5"/>
  <c r="J104" i="5"/>
  <c r="J103" i="5"/>
  <c r="J102" i="5"/>
  <c r="J101" i="5"/>
  <c r="J100" i="5"/>
  <c r="J99" i="5"/>
  <c r="J98" i="5"/>
  <c r="J97" i="5"/>
  <c r="J96" i="5"/>
  <c r="J95" i="5"/>
  <c r="J94" i="5"/>
  <c r="J93" i="5"/>
  <c r="J92" i="5"/>
  <c r="J91" i="5"/>
  <c r="J90" i="5"/>
  <c r="J89" i="5"/>
  <c r="J88" i="5"/>
  <c r="J87" i="5"/>
  <c r="J86" i="5"/>
  <c r="J85" i="5"/>
  <c r="J84" i="5"/>
  <c r="J83" i="5"/>
  <c r="J82" i="5"/>
  <c r="J81" i="5"/>
  <c r="J80" i="5"/>
  <c r="J79" i="5"/>
  <c r="J78" i="5"/>
  <c r="J77" i="5"/>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46" i="5"/>
  <c r="J45" i="5"/>
  <c r="J44" i="5"/>
  <c r="J43" i="5"/>
  <c r="J42" i="5"/>
  <c r="J41" i="5"/>
  <c r="J40" i="5"/>
  <c r="J39" i="5"/>
  <c r="J38" i="5"/>
  <c r="J37" i="5"/>
  <c r="J36" i="5"/>
  <c r="J35" i="5"/>
  <c r="J34" i="5"/>
  <c r="J33" i="5"/>
  <c r="J32" i="5"/>
  <c r="J31" i="5"/>
  <c r="G30" i="5"/>
  <c r="J29" i="5"/>
  <c r="J28" i="5"/>
  <c r="J27" i="5"/>
  <c r="J26" i="5"/>
  <c r="J25" i="5"/>
  <c r="J24" i="5"/>
  <c r="J23" i="5"/>
  <c r="J22" i="5"/>
  <c r="J21" i="5"/>
  <c r="J20" i="5"/>
  <c r="J19" i="5"/>
  <c r="J18" i="5"/>
  <c r="J17" i="5"/>
  <c r="J16" i="5"/>
  <c r="J15" i="5"/>
  <c r="J14" i="5"/>
  <c r="J13" i="5"/>
  <c r="J12" i="5"/>
  <c r="J30" i="5" l="1"/>
  <c r="J105" i="5" s="1"/>
  <c r="T30" i="5"/>
  <c r="Q105" i="5"/>
  <c r="G105" i="5"/>
  <c r="P105" i="5"/>
  <c r="O105" i="5"/>
  <c r="Z30" i="5" l="1"/>
  <c r="AC30" i="5" s="1"/>
  <c r="T105" i="5"/>
  <c r="AD30" i="5" l="1"/>
  <c r="AC105" i="5"/>
  <c r="AD105" i="5" s="1"/>
  <c r="Z105" i="5"/>
</calcChain>
</file>

<file path=xl/sharedStrings.xml><?xml version="1.0" encoding="utf-8"?>
<sst xmlns="http://schemas.openxmlformats.org/spreadsheetml/2006/main" count="510" uniqueCount="243">
  <si>
    <t>Código DANE</t>
  </si>
  <si>
    <t xml:space="preserve">Departamento </t>
  </si>
  <si>
    <t>Municipio</t>
  </si>
  <si>
    <t>FAEP</t>
  </si>
  <si>
    <t>ANTIOQUIA</t>
  </si>
  <si>
    <t>05120</t>
  </si>
  <si>
    <t>CÁCERES</t>
  </si>
  <si>
    <t>CALDAS</t>
  </si>
  <si>
    <t>05134</t>
  </si>
  <si>
    <t>CAMPAMENTO</t>
  </si>
  <si>
    <t>05190</t>
  </si>
  <si>
    <t>CISNEROS</t>
  </si>
  <si>
    <t>05240</t>
  </si>
  <si>
    <t>EBÉJICO</t>
  </si>
  <si>
    <t>05347</t>
  </si>
  <si>
    <t>HELICONIA</t>
  </si>
  <si>
    <t>LA UNIÓN</t>
  </si>
  <si>
    <t>NARIÑO</t>
  </si>
  <si>
    <t>05659</t>
  </si>
  <si>
    <t>SAN JUAN DE URABÁ</t>
  </si>
  <si>
    <t>05679</t>
  </si>
  <si>
    <t>SANTA BÁRBARA</t>
  </si>
  <si>
    <t>05790</t>
  </si>
  <si>
    <t>TARAZÁ</t>
  </si>
  <si>
    <t>05895</t>
  </si>
  <si>
    <t>ZARAGOZA</t>
  </si>
  <si>
    <t>BOLÍVAR</t>
  </si>
  <si>
    <t>CÓRDOBA</t>
  </si>
  <si>
    <t>13655</t>
  </si>
  <si>
    <t>SAN JACINTO DEL CAUCA</t>
  </si>
  <si>
    <t>13657</t>
  </si>
  <si>
    <t>SAN JUAN NEPOMUCENO</t>
  </si>
  <si>
    <t>13810</t>
  </si>
  <si>
    <t>TIQUISIO</t>
  </si>
  <si>
    <t>13836</t>
  </si>
  <si>
    <t>TURBACO</t>
  </si>
  <si>
    <t>17614</t>
  </si>
  <si>
    <t>RIOSUCIO</t>
  </si>
  <si>
    <t>CAQUETÁ</t>
  </si>
  <si>
    <t>18460</t>
  </si>
  <si>
    <t>MILÁN</t>
  </si>
  <si>
    <t>18479</t>
  </si>
  <si>
    <t>MORELIA</t>
  </si>
  <si>
    <t>CAUCA</t>
  </si>
  <si>
    <t>19142</t>
  </si>
  <si>
    <t>CALOTO</t>
  </si>
  <si>
    <t>EL TAMBO</t>
  </si>
  <si>
    <t>19622</t>
  </si>
  <si>
    <t>ROSAS</t>
  </si>
  <si>
    <t>19743</t>
  </si>
  <si>
    <t>SILVIA</t>
  </si>
  <si>
    <t>SUCRE</t>
  </si>
  <si>
    <t>CESAR</t>
  </si>
  <si>
    <t>20045</t>
  </si>
  <si>
    <t>BECERRIL</t>
  </si>
  <si>
    <t>MANAURE</t>
  </si>
  <si>
    <t>23168</t>
  </si>
  <si>
    <t>CHIMÁ</t>
  </si>
  <si>
    <t>23182</t>
  </si>
  <si>
    <t>CHINÚ</t>
  </si>
  <si>
    <t>23500</t>
  </si>
  <si>
    <t>MOÑITOS</t>
  </si>
  <si>
    <t>23574</t>
  </si>
  <si>
    <t>PUERTO ESCONDIDO</t>
  </si>
  <si>
    <t>23586</t>
  </si>
  <si>
    <t>PURÍSIMA</t>
  </si>
  <si>
    <t>23675</t>
  </si>
  <si>
    <t>SAN BERNARDO DEL VIENTO</t>
  </si>
  <si>
    <t>23807</t>
  </si>
  <si>
    <t>TIERRALTA</t>
  </si>
  <si>
    <t>CHOCÓ</t>
  </si>
  <si>
    <t>27025</t>
  </si>
  <si>
    <t>ALTO BAUDÓ</t>
  </si>
  <si>
    <t>27099</t>
  </si>
  <si>
    <t>BOJAYA</t>
  </si>
  <si>
    <t>27450</t>
  </si>
  <si>
    <t>MEDIO SAN JUAN</t>
  </si>
  <si>
    <t>27580</t>
  </si>
  <si>
    <t>RÍO IRÓ</t>
  </si>
  <si>
    <t>LA GUAJIRA</t>
  </si>
  <si>
    <t>44001</t>
  </si>
  <si>
    <t>RIOHACHA</t>
  </si>
  <si>
    <t>44420</t>
  </si>
  <si>
    <t>LA JAGUA DEL PILAR</t>
  </si>
  <si>
    <t>44560</t>
  </si>
  <si>
    <t>MAGDALENA</t>
  </si>
  <si>
    <t>47245</t>
  </si>
  <si>
    <t>EL BANCO</t>
  </si>
  <si>
    <t>52036</t>
  </si>
  <si>
    <t>ANCUYÁ</t>
  </si>
  <si>
    <t>52250</t>
  </si>
  <si>
    <t>EL CHARCO</t>
  </si>
  <si>
    <t>52260</t>
  </si>
  <si>
    <t>52323</t>
  </si>
  <si>
    <t>GUALMATÁN</t>
  </si>
  <si>
    <t>52354</t>
  </si>
  <si>
    <t>IMUÉS</t>
  </si>
  <si>
    <t>52390</t>
  </si>
  <si>
    <t>LA TOLA</t>
  </si>
  <si>
    <t>52399</t>
  </si>
  <si>
    <t>52405</t>
  </si>
  <si>
    <t>LEIVA</t>
  </si>
  <si>
    <t>52490</t>
  </si>
  <si>
    <t>OLAYA HERRERA</t>
  </si>
  <si>
    <t>52540</t>
  </si>
  <si>
    <t>POLICARPA</t>
  </si>
  <si>
    <t>52560</t>
  </si>
  <si>
    <t>POTOSÍ</t>
  </si>
  <si>
    <t>52585</t>
  </si>
  <si>
    <t>PUPIALES</t>
  </si>
  <si>
    <t>52621</t>
  </si>
  <si>
    <t>ROBERTO PAYÁN</t>
  </si>
  <si>
    <t>52678</t>
  </si>
  <si>
    <t>SAMANIEGO</t>
  </si>
  <si>
    <t>52699</t>
  </si>
  <si>
    <t>SANTACRUZ</t>
  </si>
  <si>
    <t>52838</t>
  </si>
  <si>
    <t>TÚQUERRES</t>
  </si>
  <si>
    <t>NORTE DE SANTANDER</t>
  </si>
  <si>
    <t>54206</t>
  </si>
  <si>
    <t>CONVENCIÓN</t>
  </si>
  <si>
    <t>70001</t>
  </si>
  <si>
    <t>SINCELEJO</t>
  </si>
  <si>
    <t>70215</t>
  </si>
  <si>
    <t>COROZAL</t>
  </si>
  <si>
    <t>70221</t>
  </si>
  <si>
    <t>COVEÑAS</t>
  </si>
  <si>
    <t>70230</t>
  </si>
  <si>
    <t>CHALÁN</t>
  </si>
  <si>
    <t>70233</t>
  </si>
  <si>
    <t>EL ROBLE</t>
  </si>
  <si>
    <t>70265</t>
  </si>
  <si>
    <t>GUARANDA</t>
  </si>
  <si>
    <t>70429</t>
  </si>
  <si>
    <t>MAJAGUAL</t>
  </si>
  <si>
    <t>70508</t>
  </si>
  <si>
    <t>OVEJAS</t>
  </si>
  <si>
    <t>70523</t>
  </si>
  <si>
    <t>PALMITO</t>
  </si>
  <si>
    <t>70717</t>
  </si>
  <si>
    <t>SAN PEDRO</t>
  </si>
  <si>
    <t>70742</t>
  </si>
  <si>
    <t>SAN LUIS DE SINCÉ</t>
  </si>
  <si>
    <t>TOLIMA</t>
  </si>
  <si>
    <t>73217</t>
  </si>
  <si>
    <t>COYAIMA</t>
  </si>
  <si>
    <t>VALLE DEL CAUCA</t>
  </si>
  <si>
    <t>76109</t>
  </si>
  <si>
    <t>BUENAVENTURA</t>
  </si>
  <si>
    <t>76520</t>
  </si>
  <si>
    <t>PALMIRA</t>
  </si>
  <si>
    <t>76563</t>
  </si>
  <si>
    <t>PRADERA</t>
  </si>
  <si>
    <t>86001</t>
  </si>
  <si>
    <t>PUTUMAYO</t>
  </si>
  <si>
    <t>MOCOA</t>
  </si>
  <si>
    <t>86320</t>
  </si>
  <si>
    <t>ORITO</t>
  </si>
  <si>
    <t>VICHADA</t>
  </si>
  <si>
    <t>99773</t>
  </si>
  <si>
    <t>CUMARIBO</t>
  </si>
  <si>
    <t>TOTAL</t>
  </si>
  <si>
    <t>PAZ Y SALVO</t>
  </si>
  <si>
    <t>NO</t>
  </si>
  <si>
    <t>Código EPS</t>
  </si>
  <si>
    <t>NIT EPS</t>
  </si>
  <si>
    <t>Nombre EPS</t>
  </si>
  <si>
    <t>EPSS20</t>
  </si>
  <si>
    <t>CAPRECOM</t>
  </si>
  <si>
    <t>ESS002</t>
  </si>
  <si>
    <t>EMDISALUD</t>
  </si>
  <si>
    <t>EPSS14</t>
  </si>
  <si>
    <t>HUMANA VIVIR</t>
  </si>
  <si>
    <t>EPSS09</t>
  </si>
  <si>
    <t>COMFENALCO ANTIOQUIA</t>
  </si>
  <si>
    <t>SI</t>
  </si>
  <si>
    <t>ESS024</t>
  </si>
  <si>
    <t>COOSALUD</t>
  </si>
  <si>
    <t>ESS091</t>
  </si>
  <si>
    <t>ECOOPSOS</t>
  </si>
  <si>
    <t>EPSI03</t>
  </si>
  <si>
    <t>AIC</t>
  </si>
  <si>
    <t>ESS062</t>
  </si>
  <si>
    <t>ASMET SALUD</t>
  </si>
  <si>
    <t>EPSS30</t>
  </si>
  <si>
    <t>CONDOR</t>
  </si>
  <si>
    <t>EPSS31</t>
  </si>
  <si>
    <t>SELVASALUD</t>
  </si>
  <si>
    <t>ESS207</t>
  </si>
  <si>
    <t>MUTUAL SER</t>
  </si>
  <si>
    <t>ESS076</t>
  </si>
  <si>
    <t>BARRIOS UNIDOS DE QUIBDO</t>
  </si>
  <si>
    <t>CCF055</t>
  </si>
  <si>
    <t>CAJACOPI</t>
  </si>
  <si>
    <t>EPSI01</t>
  </si>
  <si>
    <t>DUSAKAWI</t>
  </si>
  <si>
    <t>EPSI05</t>
  </si>
  <si>
    <t>MALLAMAS</t>
  </si>
  <si>
    <t>CCF103</t>
  </si>
  <si>
    <t>COMFACA</t>
  </si>
  <si>
    <t>ESS118</t>
  </si>
  <si>
    <t>EMSSANAR</t>
  </si>
  <si>
    <t>EPSI02</t>
  </si>
  <si>
    <t>MANEXKA</t>
  </si>
  <si>
    <t>EPSI04</t>
  </si>
  <si>
    <t>ANAS WAYUU EPSI</t>
  </si>
  <si>
    <t>CCF027</t>
  </si>
  <si>
    <t>COMFAMILIAR NARIÑO</t>
  </si>
  <si>
    <t>CCF049</t>
  </si>
  <si>
    <t>COMFAORIENTE</t>
  </si>
  <si>
    <t>EPSI06</t>
  </si>
  <si>
    <t xml:space="preserve">PIJAOS </t>
  </si>
  <si>
    <t>CCF033</t>
  </si>
  <si>
    <t>COMFASUCRE</t>
  </si>
  <si>
    <t>MENOR VALOR DEUDA RECONOCIDA NO PAGADA</t>
  </si>
  <si>
    <t>DEUDA RECONOCIDA NO PAGADA MENOS PAGOS CM</t>
  </si>
  <si>
    <t>LOTTO</t>
  </si>
  <si>
    <t>RESOLUCION 5037 DE 2015</t>
  </si>
  <si>
    <t>SGP ENERO 2016</t>
  </si>
  <si>
    <t>SGP FEB, MAR, ABRIL Y MAYO 2016</t>
  </si>
  <si>
    <t>DIRECCIÓN DE FINANCIAMIENTO SECTORIAL</t>
  </si>
  <si>
    <t>PAGOS CM</t>
  </si>
  <si>
    <t>SGP JUN Y JUL 2016</t>
  </si>
  <si>
    <t>SGP AGOS Y SEPT 2016</t>
  </si>
  <si>
    <t>Pendiente conciliación</t>
  </si>
  <si>
    <t xml:space="preserve">La EPS Selvasalud no cumplió con los requisitos para la autorización del giro a la red - se declara extinta </t>
  </si>
  <si>
    <t>SGP OCT A DIC 2016</t>
  </si>
  <si>
    <t>TOTAL DESCUENTO SGP 2016</t>
  </si>
  <si>
    <t>DEUDA A DICIEMBRE 2016</t>
  </si>
  <si>
    <t xml:space="preserve">La ET informa que pago - Pendiente paz y salvo. Existen recursos del SGP descontados al municipio para el pago de deuda. </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</si>
  <si>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t>
  </si>
  <si>
    <t>SGP ENERO 2017</t>
  </si>
  <si>
    <t>SGP FEB A MAY 2017</t>
  </si>
  <si>
    <t>SGP JUN A DIC 2017</t>
  </si>
  <si>
    <t>TOTAL DESCUENTO SGP 2017</t>
  </si>
  <si>
    <t>LOTTO OCT 2017</t>
  </si>
  <si>
    <t>% PAGADO</t>
  </si>
  <si>
    <t>DEUDA A DICIEMBRE 2017</t>
  </si>
  <si>
    <t>SGP ENERO 2018</t>
  </si>
  <si>
    <t>SGP FEB Y MARZO 2018</t>
  </si>
  <si>
    <t>DEUDA A MARZO 2018</t>
  </si>
  <si>
    <t>AVANCE DECRETO 058 DE 2015 - CORTE MARZO 2018</t>
  </si>
  <si>
    <t>FECHA DE ELABORACION: ABRIL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</si>
</sst>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0;[Red]0"/>
    <numFmt numFmtId="166" formatCode="_-* #,##0_-;\-* #,##0_-;_-* &quot;-&quot;??_-;_-@_-"/>
    <numFmt numFmtId="167" formatCode="0.0%"/>
  </numFmts>
  <fonts count="8"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color theme="0"/>
      <name val="Calibri"/>
      <family val="2"/>
      <scheme val="minor"/>
    </font>
    <font>
      <sz val="10"/>
      <color rgb="FF000000"/>
      <name val="Arial"/>
      <family val="2"/>
    </font>
    <font>
      <sz val="8"/>
      <color theme="1"/>
      <name val="Tahoma"/>
      <family val="2"/>
    </font>
  </fonts>
  <fills count="7">
    <fill>
      <patternFill patternType="none"/>
    </fill>
    <fill>
      <patternFill patternType="gray125"/>
    </fill>
    <fill>
      <patternFill patternType="solid">
        <fgColor rgb="FF0099CC"/>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9"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164" fontId="1" fillId="0" borderId="0" applyFont="0" applyFill="0" applyBorder="0" applyAlignment="0" applyProtection="0"/>
    <xf numFmtId="0" fontId="2" fillId="0" borderId="0"/>
    <xf numFmtId="43" fontId="1" fillId="0" borderId="0" applyFont="0" applyFill="0" applyBorder="0" applyAlignment="0" applyProtection="0"/>
  </cellStyleXfs>
  <cellXfs count="31">
    <xf numFmtId="0" fontId="0" fillId="0" borderId="0" xfId="0"/>
    <xf numFmtId="166" fontId="0" fillId="0" borderId="0" xfId="4" applyNumberFormat="1" applyFont="1"/>
    <xf numFmtId="166" fontId="0" fillId="0" borderId="0" xfId="0" applyNumberFormat="1"/>
    <xf numFmtId="165" fontId="5" fillId="2" borderId="1" xfId="0" applyNumberFormat="1" applyFont="1" applyFill="1" applyBorder="1" applyAlignment="1">
      <alignment horizontal="center" vertical="center" wrapText="1"/>
    </xf>
    <xf numFmtId="0" fontId="3" fillId="0" borderId="1" xfId="0" applyFont="1" applyFill="1" applyBorder="1"/>
    <xf numFmtId="167" fontId="3" fillId="0" borderId="0" xfId="1" applyNumberFormat="1" applyFont="1" applyFill="1" applyBorder="1"/>
    <xf numFmtId="3" fontId="6" fillId="0" borderId="0" xfId="0" applyNumberFormat="1" applyFont="1"/>
    <xf numFmtId="166" fontId="3" fillId="0" borderId="1" xfId="4" applyNumberFormat="1" applyFont="1" applyFill="1" applyBorder="1"/>
    <xf numFmtId="9" fontId="3" fillId="0" borderId="1" xfId="1" applyFont="1" applyFill="1" applyBorder="1"/>
    <xf numFmtId="0" fontId="0" fillId="0" borderId="0" xfId="0" applyFill="1"/>
    <xf numFmtId="0" fontId="7" fillId="0" borderId="0" xfId="0" applyFont="1" applyBorder="1"/>
    <xf numFmtId="43" fontId="3" fillId="0" borderId="0" xfId="4" applyFont="1" applyFill="1" applyBorder="1"/>
    <xf numFmtId="0" fontId="3" fillId="3" borderId="1" xfId="0" applyFont="1" applyFill="1" applyBorder="1"/>
    <xf numFmtId="166" fontId="3" fillId="3" borderId="1" xfId="4" applyNumberFormat="1" applyFont="1" applyFill="1" applyBorder="1"/>
    <xf numFmtId="0" fontId="3" fillId="4" borderId="1" xfId="0" applyFont="1" applyFill="1" applyBorder="1"/>
    <xf numFmtId="166" fontId="3" fillId="4" borderId="1" xfId="4" applyNumberFormat="1" applyFont="1" applyFill="1" applyBorder="1"/>
    <xf numFmtId="0" fontId="0" fillId="4" borderId="0" xfId="0" applyFill="1"/>
    <xf numFmtId="0" fontId="3" fillId="0" borderId="0" xfId="0" applyFont="1" applyFill="1" applyBorder="1"/>
    <xf numFmtId="0" fontId="0" fillId="3" borderId="0" xfId="0" applyFill="1"/>
    <xf numFmtId="0" fontId="3" fillId="5" borderId="1" xfId="0" applyFont="1" applyFill="1" applyBorder="1"/>
    <xf numFmtId="166" fontId="3" fillId="5" borderId="1" xfId="4" applyNumberFormat="1" applyFont="1" applyFill="1" applyBorder="1"/>
    <xf numFmtId="0" fontId="0" fillId="5" borderId="0" xfId="0" applyFill="1"/>
    <xf numFmtId="0" fontId="3" fillId="6" borderId="1" xfId="0" applyFont="1" applyFill="1" applyBorder="1"/>
    <xf numFmtId="0" fontId="0" fillId="6" borderId="0" xfId="0" applyFill="1"/>
    <xf numFmtId="166" fontId="3" fillId="0" borderId="1" xfId="4" applyNumberFormat="1" applyFont="1" applyBorder="1"/>
    <xf numFmtId="9" fontId="4" fillId="0" borderId="1" xfId="1" applyFont="1" applyFill="1" applyBorder="1"/>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3" fillId="0" borderId="0" xfId="0" applyFont="1" applyFill="1" applyBorder="1" applyAlignment="1">
      <alignment horizontal="left" wrapText="1"/>
    </xf>
    <xf numFmtId="166" fontId="4" fillId="0" borderId="1" xfId="4" applyNumberFormat="1" applyFont="1" applyFill="1" applyBorder="1"/>
  </cellXfs>
  <cellStyles count="5">
    <cellStyle name="Millares" xfId="4" builtinId="3"/>
    <cellStyle name="Millares 2" xfId="2"/>
    <cellStyle name="Normal" xfId="0" builtinId="0"/>
    <cellStyle name="Normal 2" xfId="3"/>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838200</xdr:colOff>
      <xdr:row>3</xdr:row>
      <xdr:rowOff>171450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800100</xdr:colOff>
      <xdr:row>0</xdr:row>
      <xdr:rowOff>142875</xdr:rowOff>
    </xdr:from>
    <xdr:to>
      <xdr:col>2</xdr:col>
      <xdr:colOff>1409700</xdr:colOff>
      <xdr:row>3</xdr:row>
      <xdr:rowOff>104775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43050" y="1428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D112"/>
  <sheetViews>
    <sheetView tabSelected="1" zoomScaleNormal="100" workbookViewId="0">
      <pane ySplit="11" topLeftCell="A12" activePane="bottomLeft" state="frozen"/>
      <selection pane="bottomLeft" activeCell="A12" sqref="A12"/>
    </sheetView>
  </sheetViews>
  <sheetFormatPr baseColWidth="10" defaultRowHeight="15" x14ac:dyDescent="0.25"/>
  <cols>
    <col min="1" max="1" width="11.140625" bestFit="1" customWidth="1"/>
    <col min="2" max="2" width="18.140625" bestFit="1" customWidth="1"/>
    <col min="3" max="3" width="22.42578125" bestFit="1" customWidth="1"/>
    <col min="4" max="4" width="9.42578125" bestFit="1" customWidth="1"/>
    <col min="5" max="5" width="10" bestFit="1" customWidth="1"/>
    <col min="6" max="6" width="23.85546875" customWidth="1"/>
    <col min="7" max="7" width="21.85546875" style="1" bestFit="1" customWidth="1"/>
    <col min="8" max="8" width="15.140625" bestFit="1" customWidth="1"/>
    <col min="9" max="9" width="11.140625" bestFit="1" customWidth="1"/>
    <col min="10" max="10" width="17.42578125" bestFit="1" customWidth="1"/>
    <col min="11" max="11" width="14.42578125" bestFit="1" customWidth="1"/>
    <col min="12" max="12" width="13.42578125" bestFit="1" customWidth="1"/>
    <col min="13" max="13" width="18" bestFit="1" customWidth="1"/>
    <col min="14" max="14" width="14.140625" bestFit="1" customWidth="1"/>
    <col min="15" max="15" width="18.5703125" bestFit="1" customWidth="1"/>
    <col min="16" max="16" width="17.7109375" bestFit="1" customWidth="1"/>
    <col min="17" max="17" width="18.28515625" bestFit="1" customWidth="1"/>
    <col min="18" max="29" width="18.28515625" customWidth="1"/>
    <col min="30" max="30" width="12" bestFit="1" customWidth="1"/>
    <col min="31" max="32" width="13.42578125" bestFit="1" customWidth="1"/>
    <col min="33" max="33" width="12" bestFit="1" customWidth="1"/>
    <col min="34" max="34" width="13.42578125" bestFit="1" customWidth="1"/>
  </cols>
  <sheetData>
    <row r="6" spans="1:30" x14ac:dyDescent="0.25">
      <c r="A6" s="10" t="s">
        <v>241</v>
      </c>
    </row>
    <row r="7" spans="1:30" x14ac:dyDescent="0.25">
      <c r="A7" s="10" t="s">
        <v>242</v>
      </c>
    </row>
    <row r="8" spans="1:30" x14ac:dyDescent="0.25">
      <c r="A8" s="10" t="s">
        <v>220</v>
      </c>
    </row>
    <row r="9" spans="1:30" x14ac:dyDescent="0.25">
      <c r="A9" s="10"/>
    </row>
    <row r="10" spans="1:30" x14ac:dyDescent="0.25">
      <c r="A10" s="10"/>
    </row>
    <row r="11" spans="1:30" ht="38.25" x14ac:dyDescent="0.25">
      <c r="A11" s="3" t="s">
        <v>0</v>
      </c>
      <c r="B11" s="3" t="s">
        <v>1</v>
      </c>
      <c r="C11" s="3" t="s">
        <v>2</v>
      </c>
      <c r="D11" s="3" t="s">
        <v>164</v>
      </c>
      <c r="E11" s="3" t="s">
        <v>165</v>
      </c>
      <c r="F11" s="3" t="s">
        <v>166</v>
      </c>
      <c r="G11" s="3" t="s">
        <v>214</v>
      </c>
      <c r="H11" s="3" t="s">
        <v>221</v>
      </c>
      <c r="I11" s="3" t="s">
        <v>162</v>
      </c>
      <c r="J11" s="3" t="s">
        <v>215</v>
      </c>
      <c r="K11" s="3" t="s">
        <v>3</v>
      </c>
      <c r="L11" s="3" t="s">
        <v>216</v>
      </c>
      <c r="M11" s="3" t="s">
        <v>217</v>
      </c>
      <c r="N11" s="3" t="s">
        <v>218</v>
      </c>
      <c r="O11" s="3" t="s">
        <v>219</v>
      </c>
      <c r="P11" s="3" t="s">
        <v>222</v>
      </c>
      <c r="Q11" s="3" t="s">
        <v>223</v>
      </c>
      <c r="R11" s="3" t="s">
        <v>226</v>
      </c>
      <c r="S11" s="3" t="s">
        <v>227</v>
      </c>
      <c r="T11" s="3" t="s">
        <v>228</v>
      </c>
      <c r="U11" s="3" t="s">
        <v>231</v>
      </c>
      <c r="V11" s="3" t="s">
        <v>232</v>
      </c>
      <c r="W11" s="3" t="s">
        <v>233</v>
      </c>
      <c r="X11" s="3" t="s">
        <v>234</v>
      </c>
      <c r="Y11" s="3" t="s">
        <v>235</v>
      </c>
      <c r="Z11" s="3" t="s">
        <v>237</v>
      </c>
      <c r="AA11" s="3" t="s">
        <v>238</v>
      </c>
      <c r="AB11" s="3" t="s">
        <v>239</v>
      </c>
      <c r="AC11" s="3" t="s">
        <v>240</v>
      </c>
      <c r="AD11" s="3" t="s">
        <v>236</v>
      </c>
    </row>
    <row r="12" spans="1:30" x14ac:dyDescent="0.25">
      <c r="A12" s="4" t="s">
        <v>5</v>
      </c>
      <c r="B12" s="4" t="s">
        <v>4</v>
      </c>
      <c r="C12" s="4" t="s">
        <v>6</v>
      </c>
      <c r="D12" s="4" t="s">
        <v>180</v>
      </c>
      <c r="E12" s="4">
        <v>817001773</v>
      </c>
      <c r="F12" s="4" t="s">
        <v>181</v>
      </c>
      <c r="G12" s="7">
        <v>123962277.11</v>
      </c>
      <c r="H12" s="7">
        <v>0</v>
      </c>
      <c r="I12" s="7"/>
      <c r="J12" s="7">
        <f>+G12-H12</f>
        <v>123962277.11</v>
      </c>
      <c r="K12" s="7"/>
      <c r="L12" s="7">
        <v>0</v>
      </c>
      <c r="M12" s="7">
        <v>86773594</v>
      </c>
      <c r="N12" s="7">
        <v>0</v>
      </c>
      <c r="O12" s="7">
        <v>0</v>
      </c>
      <c r="P12" s="7">
        <v>0</v>
      </c>
      <c r="Q12" s="7">
        <v>0</v>
      </c>
      <c r="R12" s="7">
        <v>37188683</v>
      </c>
      <c r="S12" s="7">
        <f>+SUM(N12:R12)</f>
        <v>37188683</v>
      </c>
      <c r="T12" s="7">
        <v>0</v>
      </c>
      <c r="U12" s="24">
        <v>0</v>
      </c>
      <c r="V12" s="24">
        <v>0</v>
      </c>
      <c r="W12" s="24">
        <v>0</v>
      </c>
      <c r="X12" s="24">
        <f>+SUM(U12:W12)</f>
        <v>0</v>
      </c>
      <c r="Y12" s="24">
        <v>0</v>
      </c>
      <c r="Z12" s="24">
        <f>+T12-SUM(X12:Y12)</f>
        <v>0</v>
      </c>
      <c r="AA12" s="24">
        <v>0</v>
      </c>
      <c r="AB12" s="24">
        <v>0</v>
      </c>
      <c r="AC12" s="24">
        <f>+Z12-AA12-AB12</f>
        <v>0</v>
      </c>
      <c r="AD12" s="8">
        <f>1-(AC12/G12)</f>
        <v>1</v>
      </c>
    </row>
    <row r="13" spans="1:30" x14ac:dyDescent="0.25">
      <c r="A13" s="4" t="s">
        <v>5</v>
      </c>
      <c r="B13" s="4" t="s">
        <v>4</v>
      </c>
      <c r="C13" s="4" t="s">
        <v>6</v>
      </c>
      <c r="D13" s="4" t="s">
        <v>184</v>
      </c>
      <c r="E13" s="4">
        <v>814000608</v>
      </c>
      <c r="F13" s="4" t="s">
        <v>185</v>
      </c>
      <c r="G13" s="7">
        <v>610378016.00999999</v>
      </c>
      <c r="H13" s="7">
        <v>0</v>
      </c>
      <c r="I13" s="4"/>
      <c r="J13" s="7">
        <f t="shared" ref="J13:J76" si="0">+G13-H13</f>
        <v>610378016.00999999</v>
      </c>
      <c r="K13" s="7"/>
      <c r="L13" s="7">
        <v>0</v>
      </c>
      <c r="M13" s="7">
        <v>427264612</v>
      </c>
      <c r="N13" s="7">
        <v>0</v>
      </c>
      <c r="O13" s="7">
        <v>51460185</v>
      </c>
      <c r="P13" s="7">
        <v>90567639</v>
      </c>
      <c r="Q13" s="7">
        <v>30189213</v>
      </c>
      <c r="R13" s="7">
        <v>10896367</v>
      </c>
      <c r="S13" s="7">
        <f t="shared" ref="S13:S76" si="1">+SUM(N13:R13)</f>
        <v>183113404</v>
      </c>
      <c r="T13" s="7">
        <v>0</v>
      </c>
      <c r="U13" s="24">
        <v>0</v>
      </c>
      <c r="V13" s="24">
        <v>0</v>
      </c>
      <c r="W13" s="24">
        <v>0</v>
      </c>
      <c r="X13" s="24">
        <f t="shared" ref="X13:X76" si="2">+SUM(U13:W13)</f>
        <v>0</v>
      </c>
      <c r="Y13" s="24">
        <v>0</v>
      </c>
      <c r="Z13" s="24">
        <f t="shared" ref="Z13:Z76" si="3">+T13-SUM(X13:Y13)</f>
        <v>0</v>
      </c>
      <c r="AA13" s="24">
        <v>0</v>
      </c>
      <c r="AB13" s="24">
        <v>0</v>
      </c>
      <c r="AC13" s="24">
        <f t="shared" ref="AC13:AC76" si="4">+Z13-AA13-AB13</f>
        <v>0</v>
      </c>
      <c r="AD13" s="8">
        <f t="shared" ref="AD13:AD76" si="5">1-(AC13/G13)</f>
        <v>1</v>
      </c>
    </row>
    <row r="14" spans="1:30" x14ac:dyDescent="0.25">
      <c r="A14" s="4" t="s">
        <v>5</v>
      </c>
      <c r="B14" s="4" t="s">
        <v>4</v>
      </c>
      <c r="C14" s="4" t="s">
        <v>6</v>
      </c>
      <c r="D14" s="4" t="s">
        <v>176</v>
      </c>
      <c r="E14" s="4">
        <v>800249241</v>
      </c>
      <c r="F14" s="4" t="s">
        <v>177</v>
      </c>
      <c r="G14" s="7">
        <v>195059960.83000001</v>
      </c>
      <c r="H14" s="7">
        <v>0</v>
      </c>
      <c r="I14" s="4"/>
      <c r="J14" s="7">
        <f t="shared" si="0"/>
        <v>195059960.83000001</v>
      </c>
      <c r="K14" s="7"/>
      <c r="L14" s="7">
        <v>0</v>
      </c>
      <c r="M14" s="7">
        <v>136541972</v>
      </c>
      <c r="N14" s="7">
        <v>0</v>
      </c>
      <c r="O14" s="7">
        <v>0</v>
      </c>
      <c r="P14" s="7">
        <v>0</v>
      </c>
      <c r="Q14" s="7">
        <v>0</v>
      </c>
      <c r="R14" s="7">
        <v>42482589</v>
      </c>
      <c r="S14" s="7">
        <f t="shared" si="1"/>
        <v>42482589</v>
      </c>
      <c r="T14" s="7">
        <f t="shared" ref="T14:T75" si="6">+G14-H14-K14-L14-M14-S14</f>
        <v>16035399.830000013</v>
      </c>
      <c r="U14" s="24">
        <v>16035400</v>
      </c>
      <c r="V14" s="24">
        <v>0</v>
      </c>
      <c r="W14" s="24">
        <v>0</v>
      </c>
      <c r="X14" s="24">
        <f t="shared" si="2"/>
        <v>16035400</v>
      </c>
      <c r="Y14" s="24">
        <v>0</v>
      </c>
      <c r="Z14" s="24">
        <v>0</v>
      </c>
      <c r="AA14" s="24">
        <v>0</v>
      </c>
      <c r="AB14" s="24">
        <v>0</v>
      </c>
      <c r="AC14" s="24">
        <f t="shared" si="4"/>
        <v>0</v>
      </c>
      <c r="AD14" s="8">
        <f t="shared" si="5"/>
        <v>1</v>
      </c>
    </row>
    <row r="15" spans="1:30" x14ac:dyDescent="0.25">
      <c r="A15" s="4" t="s">
        <v>8</v>
      </c>
      <c r="B15" s="4" t="s">
        <v>4</v>
      </c>
      <c r="C15" s="4" t="s">
        <v>9</v>
      </c>
      <c r="D15" s="4" t="s">
        <v>167</v>
      </c>
      <c r="E15" s="4">
        <v>899999026</v>
      </c>
      <c r="F15" s="4" t="s">
        <v>168</v>
      </c>
      <c r="G15" s="7">
        <v>69617919</v>
      </c>
      <c r="H15" s="7">
        <v>0</v>
      </c>
      <c r="I15" s="4"/>
      <c r="J15" s="7">
        <f t="shared" si="0"/>
        <v>69617919</v>
      </c>
      <c r="K15" s="7"/>
      <c r="L15" s="7">
        <v>0</v>
      </c>
      <c r="M15" s="7">
        <v>48732543</v>
      </c>
      <c r="N15" s="7">
        <v>20885376</v>
      </c>
      <c r="O15" s="7">
        <v>0</v>
      </c>
      <c r="P15" s="7">
        <v>0</v>
      </c>
      <c r="Q15" s="7">
        <v>0</v>
      </c>
      <c r="R15" s="7">
        <v>0</v>
      </c>
      <c r="S15" s="7">
        <f t="shared" si="1"/>
        <v>20885376</v>
      </c>
      <c r="T15" s="7">
        <f t="shared" si="6"/>
        <v>0</v>
      </c>
      <c r="U15" s="24">
        <v>0</v>
      </c>
      <c r="V15" s="24">
        <v>0</v>
      </c>
      <c r="W15" s="24">
        <v>0</v>
      </c>
      <c r="X15" s="24">
        <f t="shared" si="2"/>
        <v>0</v>
      </c>
      <c r="Y15" s="24">
        <v>0</v>
      </c>
      <c r="Z15" s="24">
        <f t="shared" si="3"/>
        <v>0</v>
      </c>
      <c r="AA15" s="24">
        <v>0</v>
      </c>
      <c r="AB15" s="24">
        <v>0</v>
      </c>
      <c r="AC15" s="24">
        <f t="shared" si="4"/>
        <v>0</v>
      </c>
      <c r="AD15" s="8">
        <f t="shared" si="5"/>
        <v>1</v>
      </c>
    </row>
    <row r="16" spans="1:30" x14ac:dyDescent="0.25">
      <c r="A16" s="4" t="s">
        <v>10</v>
      </c>
      <c r="B16" s="4" t="s">
        <v>4</v>
      </c>
      <c r="C16" s="4" t="s">
        <v>11</v>
      </c>
      <c r="D16" s="4" t="s">
        <v>167</v>
      </c>
      <c r="E16" s="4">
        <v>899999026</v>
      </c>
      <c r="F16" s="4" t="s">
        <v>168</v>
      </c>
      <c r="G16" s="7">
        <v>6826037</v>
      </c>
      <c r="H16" s="7">
        <v>0</v>
      </c>
      <c r="I16" s="4"/>
      <c r="J16" s="7">
        <f t="shared" si="0"/>
        <v>6826037</v>
      </c>
      <c r="K16" s="7"/>
      <c r="L16" s="7">
        <v>0</v>
      </c>
      <c r="M16" s="7">
        <v>4778226</v>
      </c>
      <c r="N16" s="7">
        <v>2047811</v>
      </c>
      <c r="O16" s="7">
        <v>0</v>
      </c>
      <c r="P16" s="7">
        <v>0</v>
      </c>
      <c r="Q16" s="7">
        <v>0</v>
      </c>
      <c r="R16" s="7">
        <v>0</v>
      </c>
      <c r="S16" s="7">
        <f t="shared" si="1"/>
        <v>2047811</v>
      </c>
      <c r="T16" s="7">
        <f t="shared" si="6"/>
        <v>0</v>
      </c>
      <c r="U16" s="24">
        <v>0</v>
      </c>
      <c r="V16" s="24">
        <v>0</v>
      </c>
      <c r="W16" s="24">
        <v>0</v>
      </c>
      <c r="X16" s="24">
        <f t="shared" si="2"/>
        <v>0</v>
      </c>
      <c r="Y16" s="24">
        <v>0</v>
      </c>
      <c r="Z16" s="24">
        <f t="shared" si="3"/>
        <v>0</v>
      </c>
      <c r="AA16" s="24">
        <v>0</v>
      </c>
      <c r="AB16" s="24">
        <v>0</v>
      </c>
      <c r="AC16" s="24">
        <f t="shared" si="4"/>
        <v>0</v>
      </c>
      <c r="AD16" s="8">
        <f t="shared" si="5"/>
        <v>1</v>
      </c>
    </row>
    <row r="17" spans="1:30" x14ac:dyDescent="0.25">
      <c r="A17" s="4" t="s">
        <v>12</v>
      </c>
      <c r="B17" s="4" t="s">
        <v>4</v>
      </c>
      <c r="C17" s="4" t="s">
        <v>13</v>
      </c>
      <c r="D17" s="4" t="s">
        <v>167</v>
      </c>
      <c r="E17" s="4">
        <v>899999026</v>
      </c>
      <c r="F17" s="4" t="s">
        <v>168</v>
      </c>
      <c r="G17" s="7">
        <v>14022315</v>
      </c>
      <c r="H17" s="7">
        <v>0</v>
      </c>
      <c r="I17" s="4"/>
      <c r="J17" s="7">
        <f t="shared" si="0"/>
        <v>14022315</v>
      </c>
      <c r="K17" s="7"/>
      <c r="L17" s="7">
        <v>0</v>
      </c>
      <c r="M17" s="7">
        <v>9815620</v>
      </c>
      <c r="N17" s="7">
        <v>0</v>
      </c>
      <c r="O17" s="7">
        <v>0</v>
      </c>
      <c r="P17" s="7">
        <v>0</v>
      </c>
      <c r="Q17" s="7">
        <v>1101084</v>
      </c>
      <c r="R17" s="7">
        <v>3105611</v>
      </c>
      <c r="S17" s="7">
        <f t="shared" si="1"/>
        <v>4206695</v>
      </c>
      <c r="T17" s="7">
        <f t="shared" si="6"/>
        <v>0</v>
      </c>
      <c r="U17" s="24">
        <v>0</v>
      </c>
      <c r="V17" s="24">
        <v>0</v>
      </c>
      <c r="W17" s="24">
        <v>0</v>
      </c>
      <c r="X17" s="24">
        <f t="shared" si="2"/>
        <v>0</v>
      </c>
      <c r="Y17" s="24">
        <v>0</v>
      </c>
      <c r="Z17" s="24">
        <f t="shared" si="3"/>
        <v>0</v>
      </c>
      <c r="AA17" s="24">
        <v>0</v>
      </c>
      <c r="AB17" s="24">
        <v>0</v>
      </c>
      <c r="AC17" s="24">
        <f t="shared" si="4"/>
        <v>0</v>
      </c>
      <c r="AD17" s="8">
        <f t="shared" si="5"/>
        <v>1</v>
      </c>
    </row>
    <row r="18" spans="1:30" x14ac:dyDescent="0.25">
      <c r="A18" s="4" t="s">
        <v>14</v>
      </c>
      <c r="B18" s="4" t="s">
        <v>4</v>
      </c>
      <c r="C18" s="4" t="s">
        <v>15</v>
      </c>
      <c r="D18" s="4" t="s">
        <v>173</v>
      </c>
      <c r="E18" s="4">
        <v>890900842</v>
      </c>
      <c r="F18" s="4" t="s">
        <v>174</v>
      </c>
      <c r="G18" s="7">
        <v>365118844</v>
      </c>
      <c r="H18" s="7">
        <v>115535653</v>
      </c>
      <c r="I18" s="4" t="s">
        <v>175</v>
      </c>
      <c r="J18" s="7">
        <f t="shared" si="0"/>
        <v>249583191</v>
      </c>
      <c r="K18" s="7"/>
      <c r="L18" s="7">
        <v>0</v>
      </c>
      <c r="M18" s="7">
        <v>178908234</v>
      </c>
      <c r="N18" s="7">
        <v>24416099</v>
      </c>
      <c r="O18" s="7">
        <v>46258858</v>
      </c>
      <c r="P18" s="7">
        <v>0</v>
      </c>
      <c r="Q18" s="7">
        <v>0</v>
      </c>
      <c r="R18" s="7">
        <v>0</v>
      </c>
      <c r="S18" s="7">
        <f t="shared" si="1"/>
        <v>70674957</v>
      </c>
      <c r="T18" s="7">
        <f t="shared" si="6"/>
        <v>0</v>
      </c>
      <c r="U18" s="24">
        <v>0</v>
      </c>
      <c r="V18" s="24">
        <v>0</v>
      </c>
      <c r="W18" s="24">
        <v>0</v>
      </c>
      <c r="X18" s="24">
        <f t="shared" si="2"/>
        <v>0</v>
      </c>
      <c r="Y18" s="24">
        <v>0</v>
      </c>
      <c r="Z18" s="24">
        <f t="shared" si="3"/>
        <v>0</v>
      </c>
      <c r="AA18" s="24">
        <v>0</v>
      </c>
      <c r="AB18" s="24">
        <v>0</v>
      </c>
      <c r="AC18" s="24">
        <f t="shared" si="4"/>
        <v>0</v>
      </c>
      <c r="AD18" s="8">
        <f t="shared" si="5"/>
        <v>1</v>
      </c>
    </row>
    <row r="19" spans="1:30" x14ac:dyDescent="0.25">
      <c r="A19" s="4" t="s">
        <v>18</v>
      </c>
      <c r="B19" s="4" t="s">
        <v>4</v>
      </c>
      <c r="C19" s="4" t="s">
        <v>19</v>
      </c>
      <c r="D19" s="4" t="s">
        <v>173</v>
      </c>
      <c r="E19" s="4">
        <v>890900842</v>
      </c>
      <c r="F19" s="4" t="s">
        <v>174</v>
      </c>
      <c r="G19" s="7">
        <v>59580317</v>
      </c>
      <c r="H19" s="7">
        <v>0</v>
      </c>
      <c r="I19" s="4"/>
      <c r="J19" s="7">
        <f t="shared" si="0"/>
        <v>59580317</v>
      </c>
      <c r="K19" s="7"/>
      <c r="L19" s="7">
        <v>3774977.3799999952</v>
      </c>
      <c r="M19" s="7">
        <v>0</v>
      </c>
      <c r="N19" s="7">
        <v>0</v>
      </c>
      <c r="O19" s="7">
        <v>0</v>
      </c>
      <c r="P19" s="7">
        <v>0</v>
      </c>
      <c r="Q19" s="7">
        <v>0</v>
      </c>
      <c r="R19" s="7">
        <v>0</v>
      </c>
      <c r="S19" s="7">
        <f t="shared" si="1"/>
        <v>0</v>
      </c>
      <c r="T19" s="7">
        <f t="shared" si="6"/>
        <v>55805339.620000005</v>
      </c>
      <c r="U19" s="24">
        <v>0</v>
      </c>
      <c r="V19" s="24">
        <v>0</v>
      </c>
      <c r="W19" s="24">
        <v>0</v>
      </c>
      <c r="X19" s="24">
        <f t="shared" si="2"/>
        <v>0</v>
      </c>
      <c r="Y19" s="24">
        <v>0</v>
      </c>
      <c r="Z19" s="24">
        <f t="shared" si="3"/>
        <v>55805339.620000005</v>
      </c>
      <c r="AA19" s="24">
        <v>0</v>
      </c>
      <c r="AB19" s="24">
        <v>0</v>
      </c>
      <c r="AC19" s="24">
        <f t="shared" si="4"/>
        <v>55805339.620000005</v>
      </c>
      <c r="AD19" s="8">
        <f t="shared" si="5"/>
        <v>6.3359471215972185E-2</v>
      </c>
    </row>
    <row r="20" spans="1:30" x14ac:dyDescent="0.25">
      <c r="A20" s="4" t="s">
        <v>20</v>
      </c>
      <c r="B20" s="4" t="s">
        <v>4</v>
      </c>
      <c r="C20" s="4" t="s">
        <v>21</v>
      </c>
      <c r="D20" s="4" t="s">
        <v>178</v>
      </c>
      <c r="E20" s="4">
        <v>832000760</v>
      </c>
      <c r="F20" s="4" t="s">
        <v>179</v>
      </c>
      <c r="G20" s="7">
        <v>17248294</v>
      </c>
      <c r="H20" s="7">
        <v>0</v>
      </c>
      <c r="I20" s="4"/>
      <c r="J20" s="7">
        <f t="shared" si="0"/>
        <v>17248294</v>
      </c>
      <c r="K20" s="7"/>
      <c r="L20" s="7">
        <v>0</v>
      </c>
      <c r="M20" s="7">
        <v>12073806</v>
      </c>
      <c r="N20" s="7">
        <v>0</v>
      </c>
      <c r="O20" s="7">
        <v>0</v>
      </c>
      <c r="P20" s="7">
        <v>0</v>
      </c>
      <c r="Q20" s="7">
        <v>0</v>
      </c>
      <c r="R20" s="7">
        <v>5174489</v>
      </c>
      <c r="S20" s="7">
        <f t="shared" si="1"/>
        <v>5174489</v>
      </c>
      <c r="T20" s="7">
        <v>0</v>
      </c>
      <c r="U20" s="24">
        <v>0</v>
      </c>
      <c r="V20" s="24">
        <v>0</v>
      </c>
      <c r="W20" s="24">
        <v>0</v>
      </c>
      <c r="X20" s="24">
        <f t="shared" si="2"/>
        <v>0</v>
      </c>
      <c r="Y20" s="24">
        <v>0</v>
      </c>
      <c r="Z20" s="24">
        <f t="shared" si="3"/>
        <v>0</v>
      </c>
      <c r="AA20" s="24">
        <v>0</v>
      </c>
      <c r="AB20" s="24">
        <v>0</v>
      </c>
      <c r="AC20" s="24">
        <f t="shared" si="4"/>
        <v>0</v>
      </c>
      <c r="AD20" s="8">
        <f t="shared" si="5"/>
        <v>1</v>
      </c>
    </row>
    <row r="21" spans="1:30" x14ac:dyDescent="0.25">
      <c r="A21" s="4" t="s">
        <v>22</v>
      </c>
      <c r="B21" s="4" t="s">
        <v>4</v>
      </c>
      <c r="C21" s="4" t="s">
        <v>23</v>
      </c>
      <c r="D21" s="4" t="s">
        <v>167</v>
      </c>
      <c r="E21" s="4">
        <v>899999026</v>
      </c>
      <c r="F21" s="4" t="s">
        <v>168</v>
      </c>
      <c r="G21" s="7">
        <v>77174097</v>
      </c>
      <c r="H21" s="7">
        <v>0</v>
      </c>
      <c r="I21" s="4"/>
      <c r="J21" s="7">
        <f t="shared" si="0"/>
        <v>77174097</v>
      </c>
      <c r="K21" s="7"/>
      <c r="L21" s="7">
        <v>0</v>
      </c>
      <c r="M21" s="7">
        <v>54021869</v>
      </c>
      <c r="N21" s="7">
        <v>0</v>
      </c>
      <c r="O21" s="7">
        <v>10070125</v>
      </c>
      <c r="P21" s="7">
        <v>8479254</v>
      </c>
      <c r="Q21" s="7">
        <v>0</v>
      </c>
      <c r="R21" s="7">
        <v>4602849</v>
      </c>
      <c r="S21" s="7">
        <f t="shared" si="1"/>
        <v>23152228</v>
      </c>
      <c r="T21" s="7">
        <f t="shared" si="6"/>
        <v>0</v>
      </c>
      <c r="U21" s="24">
        <v>0</v>
      </c>
      <c r="V21" s="24">
        <v>0</v>
      </c>
      <c r="W21" s="24">
        <v>0</v>
      </c>
      <c r="X21" s="24">
        <f t="shared" si="2"/>
        <v>0</v>
      </c>
      <c r="Y21" s="24">
        <v>0</v>
      </c>
      <c r="Z21" s="24">
        <f t="shared" si="3"/>
        <v>0</v>
      </c>
      <c r="AA21" s="24">
        <v>0</v>
      </c>
      <c r="AB21" s="24">
        <v>0</v>
      </c>
      <c r="AC21" s="24">
        <f t="shared" si="4"/>
        <v>0</v>
      </c>
      <c r="AD21" s="8">
        <f t="shared" si="5"/>
        <v>1</v>
      </c>
    </row>
    <row r="22" spans="1:30" x14ac:dyDescent="0.25">
      <c r="A22" s="4" t="s">
        <v>22</v>
      </c>
      <c r="B22" s="4" t="s">
        <v>4</v>
      </c>
      <c r="C22" s="4" t="s">
        <v>23</v>
      </c>
      <c r="D22" s="4" t="s">
        <v>169</v>
      </c>
      <c r="E22" s="4">
        <v>811004055</v>
      </c>
      <c r="F22" s="4" t="s">
        <v>170</v>
      </c>
      <c r="G22" s="7">
        <v>509444290</v>
      </c>
      <c r="H22" s="7">
        <v>0</v>
      </c>
      <c r="I22" s="4"/>
      <c r="J22" s="7">
        <f t="shared" si="0"/>
        <v>509444290</v>
      </c>
      <c r="K22" s="7"/>
      <c r="L22" s="7">
        <v>0</v>
      </c>
      <c r="M22" s="7">
        <v>356611003</v>
      </c>
      <c r="N22" s="7">
        <v>28580942</v>
      </c>
      <c r="O22" s="7">
        <v>60943074</v>
      </c>
      <c r="P22" s="7">
        <v>41034336</v>
      </c>
      <c r="Q22" s="7">
        <v>15218061</v>
      </c>
      <c r="R22" s="7">
        <v>7056874</v>
      </c>
      <c r="S22" s="7">
        <f t="shared" si="1"/>
        <v>152833287</v>
      </c>
      <c r="T22" s="7">
        <f t="shared" si="6"/>
        <v>0</v>
      </c>
      <c r="U22" s="24">
        <v>0</v>
      </c>
      <c r="V22" s="24">
        <v>0</v>
      </c>
      <c r="W22" s="24">
        <v>0</v>
      </c>
      <c r="X22" s="24">
        <f t="shared" si="2"/>
        <v>0</v>
      </c>
      <c r="Y22" s="24">
        <v>0</v>
      </c>
      <c r="Z22" s="24">
        <f t="shared" si="3"/>
        <v>0</v>
      </c>
      <c r="AA22" s="24">
        <v>0</v>
      </c>
      <c r="AB22" s="24">
        <v>0</v>
      </c>
      <c r="AC22" s="24">
        <f t="shared" si="4"/>
        <v>0</v>
      </c>
      <c r="AD22" s="8">
        <f t="shared" si="5"/>
        <v>1</v>
      </c>
    </row>
    <row r="23" spans="1:30" x14ac:dyDescent="0.25">
      <c r="A23" s="4" t="s">
        <v>22</v>
      </c>
      <c r="B23" s="4" t="s">
        <v>4</v>
      </c>
      <c r="C23" s="4" t="s">
        <v>23</v>
      </c>
      <c r="D23" s="4" t="s">
        <v>176</v>
      </c>
      <c r="E23" s="4">
        <v>800249241</v>
      </c>
      <c r="F23" s="4" t="s">
        <v>177</v>
      </c>
      <c r="G23" s="7">
        <v>311999994.56</v>
      </c>
      <c r="H23" s="7">
        <v>0</v>
      </c>
      <c r="I23" s="4"/>
      <c r="J23" s="7">
        <f t="shared" si="0"/>
        <v>311999994.56</v>
      </c>
      <c r="K23" s="7"/>
      <c r="L23" s="7">
        <v>0</v>
      </c>
      <c r="M23" s="7">
        <v>218399996</v>
      </c>
      <c r="N23" s="7">
        <v>0</v>
      </c>
      <c r="O23" s="7">
        <v>40711577</v>
      </c>
      <c r="P23" s="7">
        <v>34279992</v>
      </c>
      <c r="Q23" s="7">
        <v>12713133</v>
      </c>
      <c r="R23" s="7">
        <v>5895297</v>
      </c>
      <c r="S23" s="7">
        <f t="shared" si="1"/>
        <v>93599999</v>
      </c>
      <c r="T23" s="7">
        <v>0</v>
      </c>
      <c r="U23" s="24">
        <v>0</v>
      </c>
      <c r="V23" s="24">
        <v>0</v>
      </c>
      <c r="W23" s="24">
        <v>0</v>
      </c>
      <c r="X23" s="24">
        <f t="shared" si="2"/>
        <v>0</v>
      </c>
      <c r="Y23" s="24">
        <v>0</v>
      </c>
      <c r="Z23" s="24">
        <f t="shared" si="3"/>
        <v>0</v>
      </c>
      <c r="AA23" s="24">
        <v>0</v>
      </c>
      <c r="AB23" s="24">
        <v>0</v>
      </c>
      <c r="AC23" s="24">
        <f t="shared" si="4"/>
        <v>0</v>
      </c>
      <c r="AD23" s="8">
        <f t="shared" si="5"/>
        <v>1</v>
      </c>
    </row>
    <row r="24" spans="1:30" x14ac:dyDescent="0.25">
      <c r="A24" s="4" t="s">
        <v>24</v>
      </c>
      <c r="B24" s="4" t="s">
        <v>4</v>
      </c>
      <c r="C24" s="4" t="s">
        <v>25</v>
      </c>
      <c r="D24" s="4" t="s">
        <v>180</v>
      </c>
      <c r="E24" s="4">
        <v>817001773</v>
      </c>
      <c r="F24" s="4" t="s">
        <v>181</v>
      </c>
      <c r="G24" s="7">
        <v>2120750.1</v>
      </c>
      <c r="H24" s="7">
        <v>0</v>
      </c>
      <c r="I24" s="4"/>
      <c r="J24" s="7">
        <f t="shared" si="0"/>
        <v>2120750.1</v>
      </c>
      <c r="K24" s="7"/>
      <c r="L24" s="7">
        <v>0</v>
      </c>
      <c r="M24" s="7">
        <v>1484525</v>
      </c>
      <c r="N24" s="7">
        <v>0</v>
      </c>
      <c r="O24" s="7">
        <v>0</v>
      </c>
      <c r="P24" s="7">
        <v>0</v>
      </c>
      <c r="Q24" s="7">
        <v>0</v>
      </c>
      <c r="R24" s="7">
        <v>636225</v>
      </c>
      <c r="S24" s="7">
        <f t="shared" si="1"/>
        <v>636225</v>
      </c>
      <c r="T24" s="7">
        <v>0</v>
      </c>
      <c r="U24" s="24">
        <v>0</v>
      </c>
      <c r="V24" s="24">
        <v>0</v>
      </c>
      <c r="W24" s="24">
        <v>0</v>
      </c>
      <c r="X24" s="24">
        <f t="shared" si="2"/>
        <v>0</v>
      </c>
      <c r="Y24" s="24">
        <v>0</v>
      </c>
      <c r="Z24" s="24">
        <f t="shared" si="3"/>
        <v>0</v>
      </c>
      <c r="AA24" s="24">
        <v>0</v>
      </c>
      <c r="AB24" s="24">
        <v>0</v>
      </c>
      <c r="AC24" s="24">
        <f t="shared" si="4"/>
        <v>0</v>
      </c>
      <c r="AD24" s="8">
        <f t="shared" si="5"/>
        <v>1</v>
      </c>
    </row>
    <row r="25" spans="1:30" x14ac:dyDescent="0.25">
      <c r="A25" s="4" t="s">
        <v>28</v>
      </c>
      <c r="B25" s="4" t="s">
        <v>26</v>
      </c>
      <c r="C25" s="4" t="s">
        <v>29</v>
      </c>
      <c r="D25" s="4" t="s">
        <v>169</v>
      </c>
      <c r="E25" s="4">
        <v>811004055</v>
      </c>
      <c r="F25" s="4" t="s">
        <v>170</v>
      </c>
      <c r="G25" s="7">
        <v>2054756285.52</v>
      </c>
      <c r="H25" s="7">
        <v>0</v>
      </c>
      <c r="I25" s="4"/>
      <c r="J25" s="7">
        <f t="shared" si="0"/>
        <v>2054756285.52</v>
      </c>
      <c r="K25" s="7"/>
      <c r="L25" s="7">
        <v>0</v>
      </c>
      <c r="M25" s="7">
        <v>1438329400</v>
      </c>
      <c r="N25" s="7">
        <v>54803926</v>
      </c>
      <c r="O25" s="7">
        <v>210456988</v>
      </c>
      <c r="P25" s="7">
        <v>52614247</v>
      </c>
      <c r="Q25" s="7">
        <v>157842741</v>
      </c>
      <c r="R25" s="7">
        <v>140708983</v>
      </c>
      <c r="S25" s="7">
        <f t="shared" si="1"/>
        <v>616426885</v>
      </c>
      <c r="T25" s="7">
        <v>0</v>
      </c>
      <c r="U25" s="24">
        <v>0</v>
      </c>
      <c r="V25" s="24">
        <v>0</v>
      </c>
      <c r="W25" s="24">
        <v>0</v>
      </c>
      <c r="X25" s="24">
        <f t="shared" si="2"/>
        <v>0</v>
      </c>
      <c r="Y25" s="24">
        <v>0</v>
      </c>
      <c r="Z25" s="24">
        <f t="shared" si="3"/>
        <v>0</v>
      </c>
      <c r="AA25" s="24">
        <v>0</v>
      </c>
      <c r="AB25" s="24">
        <v>0</v>
      </c>
      <c r="AC25" s="24">
        <f t="shared" si="4"/>
        <v>0</v>
      </c>
      <c r="AD25" s="8">
        <f t="shared" si="5"/>
        <v>1</v>
      </c>
    </row>
    <row r="26" spans="1:30" x14ac:dyDescent="0.25">
      <c r="A26" s="4" t="s">
        <v>30</v>
      </c>
      <c r="B26" s="4" t="s">
        <v>26</v>
      </c>
      <c r="C26" s="4" t="s">
        <v>31</v>
      </c>
      <c r="D26" s="4" t="s">
        <v>188</v>
      </c>
      <c r="E26" s="4">
        <v>806008394</v>
      </c>
      <c r="F26" s="4" t="s">
        <v>189</v>
      </c>
      <c r="G26" s="7">
        <v>234994</v>
      </c>
      <c r="H26" s="7">
        <v>0</v>
      </c>
      <c r="I26" s="4"/>
      <c r="J26" s="7">
        <f t="shared" si="0"/>
        <v>234994</v>
      </c>
      <c r="K26" s="7"/>
      <c r="L26" s="7">
        <v>0</v>
      </c>
      <c r="M26" s="7">
        <v>0</v>
      </c>
      <c r="N26" s="7">
        <v>234994</v>
      </c>
      <c r="O26" s="7">
        <v>0</v>
      </c>
      <c r="P26" s="7">
        <v>0</v>
      </c>
      <c r="Q26" s="7">
        <v>0</v>
      </c>
      <c r="R26" s="7">
        <v>0</v>
      </c>
      <c r="S26" s="7">
        <f t="shared" si="1"/>
        <v>234994</v>
      </c>
      <c r="T26" s="7">
        <f t="shared" si="6"/>
        <v>0</v>
      </c>
      <c r="U26" s="24">
        <v>0</v>
      </c>
      <c r="V26" s="24">
        <v>0</v>
      </c>
      <c r="W26" s="24">
        <v>0</v>
      </c>
      <c r="X26" s="24">
        <f t="shared" si="2"/>
        <v>0</v>
      </c>
      <c r="Y26" s="24">
        <v>0</v>
      </c>
      <c r="Z26" s="24">
        <f t="shared" si="3"/>
        <v>0</v>
      </c>
      <c r="AA26" s="24">
        <v>0</v>
      </c>
      <c r="AB26" s="24">
        <v>0</v>
      </c>
      <c r="AC26" s="24">
        <f t="shared" si="4"/>
        <v>0</v>
      </c>
      <c r="AD26" s="8">
        <f t="shared" si="5"/>
        <v>1</v>
      </c>
    </row>
    <row r="27" spans="1:30" x14ac:dyDescent="0.25">
      <c r="A27" s="4" t="s">
        <v>32</v>
      </c>
      <c r="B27" s="4" t="s">
        <v>26</v>
      </c>
      <c r="C27" s="4" t="s">
        <v>33</v>
      </c>
      <c r="D27" s="4" t="s">
        <v>192</v>
      </c>
      <c r="E27" s="4">
        <v>890102044</v>
      </c>
      <c r="F27" s="4" t="s">
        <v>193</v>
      </c>
      <c r="G27" s="7">
        <v>163764290</v>
      </c>
      <c r="H27" s="7">
        <v>0</v>
      </c>
      <c r="I27" s="4"/>
      <c r="J27" s="7">
        <f t="shared" si="0"/>
        <v>163764290</v>
      </c>
      <c r="K27" s="7"/>
      <c r="L27" s="7">
        <v>0</v>
      </c>
      <c r="M27" s="7">
        <v>0</v>
      </c>
      <c r="N27" s="7">
        <v>58884234</v>
      </c>
      <c r="O27" s="7">
        <v>38138204</v>
      </c>
      <c r="P27" s="7">
        <v>9534551</v>
      </c>
      <c r="Q27" s="7">
        <v>28603653</v>
      </c>
      <c r="R27" s="7">
        <v>28603653</v>
      </c>
      <c r="S27" s="7">
        <f t="shared" si="1"/>
        <v>163764295</v>
      </c>
      <c r="T27" s="7">
        <v>0</v>
      </c>
      <c r="U27" s="24">
        <v>0</v>
      </c>
      <c r="V27" s="24">
        <v>0</v>
      </c>
      <c r="W27" s="24">
        <v>0</v>
      </c>
      <c r="X27" s="24">
        <f t="shared" si="2"/>
        <v>0</v>
      </c>
      <c r="Y27" s="24">
        <v>0</v>
      </c>
      <c r="Z27" s="24">
        <f t="shared" si="3"/>
        <v>0</v>
      </c>
      <c r="AA27" s="24">
        <v>0</v>
      </c>
      <c r="AB27" s="24">
        <v>0</v>
      </c>
      <c r="AC27" s="24">
        <f t="shared" si="4"/>
        <v>0</v>
      </c>
      <c r="AD27" s="8">
        <f t="shared" si="5"/>
        <v>1</v>
      </c>
    </row>
    <row r="28" spans="1:30" x14ac:dyDescent="0.25">
      <c r="A28" s="4" t="s">
        <v>34</v>
      </c>
      <c r="B28" s="4" t="s">
        <v>26</v>
      </c>
      <c r="C28" s="4" t="s">
        <v>35</v>
      </c>
      <c r="D28" s="4" t="s">
        <v>169</v>
      </c>
      <c r="E28" s="4">
        <v>811004055</v>
      </c>
      <c r="F28" s="4" t="s">
        <v>170</v>
      </c>
      <c r="G28" s="7">
        <v>216987271</v>
      </c>
      <c r="H28" s="7">
        <v>0</v>
      </c>
      <c r="I28" s="4"/>
      <c r="J28" s="7">
        <f t="shared" si="0"/>
        <v>216987271</v>
      </c>
      <c r="K28" s="7"/>
      <c r="L28" s="7">
        <v>0</v>
      </c>
      <c r="M28" s="7">
        <v>0</v>
      </c>
      <c r="N28" s="7">
        <v>0</v>
      </c>
      <c r="O28" s="7">
        <v>0</v>
      </c>
      <c r="P28" s="7">
        <v>75300137</v>
      </c>
      <c r="Q28" s="7">
        <v>35476341</v>
      </c>
      <c r="R28" s="7">
        <v>106210795</v>
      </c>
      <c r="S28" s="7">
        <f t="shared" si="1"/>
        <v>216987273</v>
      </c>
      <c r="T28" s="7">
        <v>0</v>
      </c>
      <c r="U28" s="24">
        <v>0</v>
      </c>
      <c r="V28" s="24">
        <v>0</v>
      </c>
      <c r="W28" s="24">
        <v>0</v>
      </c>
      <c r="X28" s="24">
        <f t="shared" si="2"/>
        <v>0</v>
      </c>
      <c r="Y28" s="24">
        <v>0</v>
      </c>
      <c r="Z28" s="24">
        <f t="shared" si="3"/>
        <v>0</v>
      </c>
      <c r="AA28" s="24">
        <v>0</v>
      </c>
      <c r="AB28" s="24">
        <v>0</v>
      </c>
      <c r="AC28" s="24">
        <f t="shared" si="4"/>
        <v>0</v>
      </c>
      <c r="AD28" s="8">
        <f t="shared" si="5"/>
        <v>1</v>
      </c>
    </row>
    <row r="29" spans="1:30" x14ac:dyDescent="0.25">
      <c r="A29" s="4" t="s">
        <v>36</v>
      </c>
      <c r="B29" s="4" t="s">
        <v>7</v>
      </c>
      <c r="C29" s="4" t="s">
        <v>37</v>
      </c>
      <c r="D29" s="4" t="s">
        <v>196</v>
      </c>
      <c r="E29" s="4">
        <v>837000084</v>
      </c>
      <c r="F29" s="4" t="s">
        <v>197</v>
      </c>
      <c r="G29" s="7">
        <v>4370714.46</v>
      </c>
      <c r="H29" s="7">
        <v>4370714.46</v>
      </c>
      <c r="I29" s="4" t="s">
        <v>163</v>
      </c>
      <c r="J29" s="7">
        <f t="shared" si="0"/>
        <v>0</v>
      </c>
      <c r="K29" s="7"/>
      <c r="L29" s="7">
        <v>0</v>
      </c>
      <c r="M29" s="7">
        <v>0</v>
      </c>
      <c r="N29" s="7">
        <v>0</v>
      </c>
      <c r="O29" s="7">
        <v>0</v>
      </c>
      <c r="P29" s="7">
        <v>0</v>
      </c>
      <c r="Q29" s="7">
        <v>0</v>
      </c>
      <c r="R29" s="7">
        <v>0</v>
      </c>
      <c r="S29" s="7">
        <f t="shared" si="1"/>
        <v>0</v>
      </c>
      <c r="T29" s="7">
        <f t="shared" si="6"/>
        <v>0</v>
      </c>
      <c r="U29" s="24">
        <v>0</v>
      </c>
      <c r="V29" s="24">
        <v>0</v>
      </c>
      <c r="W29" s="24">
        <v>0</v>
      </c>
      <c r="X29" s="24">
        <f t="shared" si="2"/>
        <v>0</v>
      </c>
      <c r="Y29" s="24">
        <v>0</v>
      </c>
      <c r="Z29" s="24">
        <f t="shared" si="3"/>
        <v>0</v>
      </c>
      <c r="AA29" s="24">
        <v>0</v>
      </c>
      <c r="AB29" s="24">
        <v>0</v>
      </c>
      <c r="AC29" s="24">
        <f t="shared" si="4"/>
        <v>0</v>
      </c>
      <c r="AD29" s="8">
        <f t="shared" si="5"/>
        <v>1</v>
      </c>
    </row>
    <row r="30" spans="1:30" x14ac:dyDescent="0.25">
      <c r="A30" s="4" t="s">
        <v>39</v>
      </c>
      <c r="B30" s="4" t="s">
        <v>38</v>
      </c>
      <c r="C30" s="4" t="s">
        <v>40</v>
      </c>
      <c r="D30" s="4" t="s">
        <v>198</v>
      </c>
      <c r="E30" s="4">
        <v>891190047</v>
      </c>
      <c r="F30" s="4" t="s">
        <v>199</v>
      </c>
      <c r="G30" s="7">
        <f>62402520.5-15249116</f>
        <v>47153404.5</v>
      </c>
      <c r="H30" s="7">
        <v>0</v>
      </c>
      <c r="I30" s="4"/>
      <c r="J30" s="7">
        <f t="shared" si="0"/>
        <v>47153404.5</v>
      </c>
      <c r="K30" s="7"/>
      <c r="L30" s="7">
        <v>47153404.5</v>
      </c>
      <c r="M30" s="7">
        <v>0</v>
      </c>
      <c r="N30" s="7">
        <v>0</v>
      </c>
      <c r="O30" s="7">
        <v>0</v>
      </c>
      <c r="P30" s="7">
        <v>0</v>
      </c>
      <c r="Q30" s="7">
        <v>0</v>
      </c>
      <c r="R30" s="7">
        <v>0</v>
      </c>
      <c r="S30" s="7">
        <f t="shared" si="1"/>
        <v>0</v>
      </c>
      <c r="T30" s="7">
        <f t="shared" si="6"/>
        <v>0</v>
      </c>
      <c r="U30" s="24">
        <v>0</v>
      </c>
      <c r="V30" s="24">
        <v>0</v>
      </c>
      <c r="W30" s="24">
        <v>0</v>
      </c>
      <c r="X30" s="24">
        <f t="shared" si="2"/>
        <v>0</v>
      </c>
      <c r="Y30" s="24">
        <v>0</v>
      </c>
      <c r="Z30" s="24">
        <f t="shared" si="3"/>
        <v>0</v>
      </c>
      <c r="AA30" s="24">
        <v>0</v>
      </c>
      <c r="AB30" s="24">
        <v>0</v>
      </c>
      <c r="AC30" s="24">
        <f t="shared" si="4"/>
        <v>0</v>
      </c>
      <c r="AD30" s="8">
        <f t="shared" si="5"/>
        <v>1</v>
      </c>
    </row>
    <row r="31" spans="1:30" x14ac:dyDescent="0.25">
      <c r="A31" s="4" t="s">
        <v>41</v>
      </c>
      <c r="B31" s="4" t="s">
        <v>38</v>
      </c>
      <c r="C31" s="4" t="s">
        <v>42</v>
      </c>
      <c r="D31" s="4" t="s">
        <v>171</v>
      </c>
      <c r="E31" s="4">
        <v>830006404</v>
      </c>
      <c r="F31" s="4" t="s">
        <v>172</v>
      </c>
      <c r="G31" s="7">
        <v>278949</v>
      </c>
      <c r="H31" s="7">
        <v>0</v>
      </c>
      <c r="I31" s="4"/>
      <c r="J31" s="7">
        <f t="shared" si="0"/>
        <v>278949</v>
      </c>
      <c r="K31" s="7"/>
      <c r="L31" s="7">
        <v>0</v>
      </c>
      <c r="M31" s="7">
        <v>0</v>
      </c>
      <c r="N31" s="7">
        <v>278949</v>
      </c>
      <c r="O31" s="7">
        <v>0</v>
      </c>
      <c r="P31" s="7">
        <v>0</v>
      </c>
      <c r="Q31" s="7">
        <v>0</v>
      </c>
      <c r="R31" s="7">
        <v>0</v>
      </c>
      <c r="S31" s="7">
        <f t="shared" si="1"/>
        <v>278949</v>
      </c>
      <c r="T31" s="7">
        <f t="shared" si="6"/>
        <v>0</v>
      </c>
      <c r="U31" s="24">
        <v>0</v>
      </c>
      <c r="V31" s="24">
        <v>0</v>
      </c>
      <c r="W31" s="24">
        <v>0</v>
      </c>
      <c r="X31" s="24">
        <f t="shared" si="2"/>
        <v>0</v>
      </c>
      <c r="Y31" s="24">
        <v>0</v>
      </c>
      <c r="Z31" s="24">
        <f t="shared" si="3"/>
        <v>0</v>
      </c>
      <c r="AA31" s="24">
        <v>0</v>
      </c>
      <c r="AB31" s="24">
        <v>0</v>
      </c>
      <c r="AC31" s="24">
        <f t="shared" si="4"/>
        <v>0</v>
      </c>
      <c r="AD31" s="8">
        <f t="shared" si="5"/>
        <v>1</v>
      </c>
    </row>
    <row r="32" spans="1:30" s="9" customFormat="1" x14ac:dyDescent="0.25">
      <c r="A32" s="4" t="s">
        <v>44</v>
      </c>
      <c r="B32" s="4" t="s">
        <v>43</v>
      </c>
      <c r="C32" s="4" t="s">
        <v>45</v>
      </c>
      <c r="D32" s="4" t="s">
        <v>167</v>
      </c>
      <c r="E32" s="4">
        <v>899999026</v>
      </c>
      <c r="F32" s="4" t="s">
        <v>168</v>
      </c>
      <c r="G32" s="7">
        <v>76678997</v>
      </c>
      <c r="H32" s="7">
        <v>0</v>
      </c>
      <c r="I32" s="4"/>
      <c r="J32" s="7">
        <f t="shared" si="0"/>
        <v>76678997</v>
      </c>
      <c r="K32" s="7"/>
      <c r="L32" s="7">
        <v>0</v>
      </c>
      <c r="M32" s="7">
        <v>53675298</v>
      </c>
      <c r="N32" s="7">
        <v>9337110</v>
      </c>
      <c r="O32" s="7">
        <v>13666589</v>
      </c>
      <c r="P32" s="7">
        <v>0</v>
      </c>
      <c r="Q32" s="7">
        <v>0</v>
      </c>
      <c r="R32" s="7">
        <v>0</v>
      </c>
      <c r="S32" s="7">
        <f t="shared" si="1"/>
        <v>23003699</v>
      </c>
      <c r="T32" s="7">
        <f t="shared" si="6"/>
        <v>0</v>
      </c>
      <c r="U32" s="24">
        <v>0</v>
      </c>
      <c r="V32" s="24">
        <v>0</v>
      </c>
      <c r="W32" s="24">
        <v>0</v>
      </c>
      <c r="X32" s="24">
        <f t="shared" si="2"/>
        <v>0</v>
      </c>
      <c r="Y32" s="24">
        <v>0</v>
      </c>
      <c r="Z32" s="24">
        <f t="shared" si="3"/>
        <v>0</v>
      </c>
      <c r="AA32" s="24">
        <v>0</v>
      </c>
      <c r="AB32" s="24">
        <v>0</v>
      </c>
      <c r="AC32" s="24">
        <f t="shared" si="4"/>
        <v>0</v>
      </c>
      <c r="AD32" s="8">
        <f t="shared" si="5"/>
        <v>1</v>
      </c>
    </row>
    <row r="33" spans="1:30" s="9" customFormat="1" x14ac:dyDescent="0.25">
      <c r="A33" s="12" t="s">
        <v>44</v>
      </c>
      <c r="B33" s="12" t="s">
        <v>43</v>
      </c>
      <c r="C33" s="12" t="s">
        <v>45</v>
      </c>
      <c r="D33" s="12" t="s">
        <v>186</v>
      </c>
      <c r="E33" s="12">
        <v>846000244</v>
      </c>
      <c r="F33" s="12" t="s">
        <v>187</v>
      </c>
      <c r="G33" s="13">
        <v>78760737.489999995</v>
      </c>
      <c r="H33" s="13">
        <v>0</v>
      </c>
      <c r="I33" s="12"/>
      <c r="J33" s="13">
        <f t="shared" si="0"/>
        <v>78760737.489999995</v>
      </c>
      <c r="K33" s="13"/>
      <c r="L33" s="13">
        <v>0</v>
      </c>
      <c r="M33" s="13">
        <f>55132516*0</f>
        <v>0</v>
      </c>
      <c r="N33" s="7">
        <v>0</v>
      </c>
      <c r="O33" s="7">
        <v>0</v>
      </c>
      <c r="P33" s="7">
        <v>0</v>
      </c>
      <c r="Q33" s="7">
        <v>0</v>
      </c>
      <c r="R33" s="7">
        <v>0</v>
      </c>
      <c r="S33" s="7">
        <f t="shared" si="1"/>
        <v>0</v>
      </c>
      <c r="T33" s="7">
        <f t="shared" si="6"/>
        <v>78760737.489999995</v>
      </c>
      <c r="U33" s="24">
        <v>0</v>
      </c>
      <c r="V33" s="24">
        <v>0</v>
      </c>
      <c r="W33" s="24">
        <v>0</v>
      </c>
      <c r="X33" s="24">
        <f t="shared" si="2"/>
        <v>0</v>
      </c>
      <c r="Y33" s="24">
        <v>0</v>
      </c>
      <c r="Z33" s="24">
        <f t="shared" si="3"/>
        <v>78760737.489999995</v>
      </c>
      <c r="AA33" s="24">
        <v>0</v>
      </c>
      <c r="AB33" s="24">
        <v>0</v>
      </c>
      <c r="AC33" s="24">
        <f t="shared" si="4"/>
        <v>78760737.489999995</v>
      </c>
      <c r="AD33" s="8">
        <f t="shared" si="5"/>
        <v>0</v>
      </c>
    </row>
    <row r="34" spans="1:30" x14ac:dyDescent="0.25">
      <c r="A34" s="12" t="s">
        <v>47</v>
      </c>
      <c r="B34" s="12" t="s">
        <v>43</v>
      </c>
      <c r="C34" s="12" t="s">
        <v>48</v>
      </c>
      <c r="D34" s="12" t="s">
        <v>186</v>
      </c>
      <c r="E34" s="12">
        <v>846000244</v>
      </c>
      <c r="F34" s="12" t="s">
        <v>187</v>
      </c>
      <c r="G34" s="13">
        <v>106646861.09999999</v>
      </c>
      <c r="H34" s="13">
        <v>0</v>
      </c>
      <c r="I34" s="12"/>
      <c r="J34" s="13">
        <f t="shared" si="0"/>
        <v>106646861.09999999</v>
      </c>
      <c r="K34" s="13"/>
      <c r="L34" s="13">
        <v>0</v>
      </c>
      <c r="M34" s="13">
        <f>66978483*0</f>
        <v>0</v>
      </c>
      <c r="N34" s="7">
        <v>39668378</v>
      </c>
      <c r="O34" s="7">
        <v>0</v>
      </c>
      <c r="P34" s="7">
        <v>0</v>
      </c>
      <c r="Q34" s="7">
        <v>0</v>
      </c>
      <c r="R34" s="7">
        <v>0</v>
      </c>
      <c r="S34" s="7">
        <f t="shared" si="1"/>
        <v>39668378</v>
      </c>
      <c r="T34" s="7">
        <f t="shared" si="6"/>
        <v>66978483.099999994</v>
      </c>
      <c r="U34" s="24">
        <v>0</v>
      </c>
      <c r="V34" s="24">
        <v>0</v>
      </c>
      <c r="W34" s="24">
        <v>0</v>
      </c>
      <c r="X34" s="24">
        <f t="shared" si="2"/>
        <v>0</v>
      </c>
      <c r="Y34" s="24">
        <v>0</v>
      </c>
      <c r="Z34" s="24">
        <f t="shared" si="3"/>
        <v>66978483.099999994</v>
      </c>
      <c r="AA34" s="24">
        <v>0</v>
      </c>
      <c r="AB34" s="24">
        <v>0</v>
      </c>
      <c r="AC34" s="24">
        <f t="shared" si="4"/>
        <v>66978483.099999994</v>
      </c>
      <c r="AD34" s="8">
        <f t="shared" si="5"/>
        <v>0.37196010825676329</v>
      </c>
    </row>
    <row r="35" spans="1:30" x14ac:dyDescent="0.25">
      <c r="A35" s="4" t="s">
        <v>49</v>
      </c>
      <c r="B35" s="4" t="s">
        <v>43</v>
      </c>
      <c r="C35" s="4" t="s">
        <v>50</v>
      </c>
      <c r="D35" s="4" t="s">
        <v>180</v>
      </c>
      <c r="E35" s="4">
        <v>817001773</v>
      </c>
      <c r="F35" s="4" t="s">
        <v>181</v>
      </c>
      <c r="G35" s="7">
        <v>2556011</v>
      </c>
      <c r="H35" s="7">
        <v>2556011</v>
      </c>
      <c r="I35" s="4" t="s">
        <v>163</v>
      </c>
      <c r="J35" s="7">
        <f t="shared" si="0"/>
        <v>0</v>
      </c>
      <c r="K35" s="7"/>
      <c r="L35" s="7">
        <v>0</v>
      </c>
      <c r="M35" s="7">
        <v>0</v>
      </c>
      <c r="N35" s="7">
        <v>0</v>
      </c>
      <c r="O35" s="7">
        <v>0</v>
      </c>
      <c r="P35" s="7">
        <v>0</v>
      </c>
      <c r="Q35" s="7">
        <v>0</v>
      </c>
      <c r="R35" s="7">
        <v>0</v>
      </c>
      <c r="S35" s="7">
        <f t="shared" si="1"/>
        <v>0</v>
      </c>
      <c r="T35" s="7">
        <f t="shared" si="6"/>
        <v>0</v>
      </c>
      <c r="U35" s="24">
        <v>0</v>
      </c>
      <c r="V35" s="24">
        <v>0</v>
      </c>
      <c r="W35" s="24">
        <v>0</v>
      </c>
      <c r="X35" s="24">
        <f t="shared" si="2"/>
        <v>0</v>
      </c>
      <c r="Y35" s="24">
        <v>0</v>
      </c>
      <c r="Z35" s="24">
        <f t="shared" si="3"/>
        <v>0</v>
      </c>
      <c r="AA35" s="24">
        <v>0</v>
      </c>
      <c r="AB35" s="24">
        <v>0</v>
      </c>
      <c r="AC35" s="24">
        <f t="shared" si="4"/>
        <v>0</v>
      </c>
      <c r="AD35" s="8">
        <f t="shared" si="5"/>
        <v>1</v>
      </c>
    </row>
    <row r="36" spans="1:30" x14ac:dyDescent="0.25">
      <c r="A36" s="22" t="s">
        <v>53</v>
      </c>
      <c r="B36" s="22" t="s">
        <v>52</v>
      </c>
      <c r="C36" s="22" t="s">
        <v>54</v>
      </c>
      <c r="D36" s="22" t="s">
        <v>192</v>
      </c>
      <c r="E36" s="22">
        <v>890102044</v>
      </c>
      <c r="F36" s="22" t="s">
        <v>193</v>
      </c>
      <c r="G36" s="7">
        <v>367175241.56000006</v>
      </c>
      <c r="H36" s="7">
        <v>0</v>
      </c>
      <c r="I36" s="4"/>
      <c r="J36" s="7">
        <f t="shared" si="0"/>
        <v>367175241.56000006</v>
      </c>
      <c r="K36" s="7"/>
      <c r="L36" s="7">
        <v>0</v>
      </c>
      <c r="M36" s="7">
        <v>257022669</v>
      </c>
      <c r="N36" s="7">
        <v>37000998.99999997</v>
      </c>
      <c r="O36" s="7">
        <v>35946852</v>
      </c>
      <c r="P36" s="7">
        <v>26960139</v>
      </c>
      <c r="Q36" s="7">
        <v>8986713</v>
      </c>
      <c r="R36" s="7">
        <v>1257870</v>
      </c>
      <c r="S36" s="7">
        <f t="shared" si="1"/>
        <v>110152572.99999997</v>
      </c>
      <c r="T36" s="7">
        <v>0</v>
      </c>
      <c r="U36" s="24">
        <v>0</v>
      </c>
      <c r="V36" s="24">
        <v>0</v>
      </c>
      <c r="W36" s="24">
        <v>0</v>
      </c>
      <c r="X36" s="24">
        <f t="shared" si="2"/>
        <v>0</v>
      </c>
      <c r="Y36" s="24">
        <v>0</v>
      </c>
      <c r="Z36" s="24">
        <f t="shared" si="3"/>
        <v>0</v>
      </c>
      <c r="AA36" s="24">
        <v>0</v>
      </c>
      <c r="AB36" s="24">
        <v>0</v>
      </c>
      <c r="AC36" s="24">
        <f t="shared" si="4"/>
        <v>0</v>
      </c>
      <c r="AD36" s="8">
        <f t="shared" si="5"/>
        <v>1</v>
      </c>
    </row>
    <row r="37" spans="1:30" x14ac:dyDescent="0.25">
      <c r="A37" s="4" t="s">
        <v>56</v>
      </c>
      <c r="B37" s="4" t="s">
        <v>27</v>
      </c>
      <c r="C37" s="4" t="s">
        <v>57</v>
      </c>
      <c r="D37" s="4" t="s">
        <v>202</v>
      </c>
      <c r="E37" s="4">
        <v>812002376</v>
      </c>
      <c r="F37" s="4" t="s">
        <v>203</v>
      </c>
      <c r="G37" s="7">
        <v>212452613</v>
      </c>
      <c r="H37" s="7">
        <v>0</v>
      </c>
      <c r="I37" s="4"/>
      <c r="J37" s="7">
        <f t="shared" si="0"/>
        <v>212452613</v>
      </c>
      <c r="K37" s="7"/>
      <c r="L37" s="7">
        <v>69329882.800000012</v>
      </c>
      <c r="M37" s="7">
        <v>53113153</v>
      </c>
      <c r="N37" s="7">
        <v>51876700</v>
      </c>
      <c r="O37" s="7">
        <v>21503676</v>
      </c>
      <c r="P37" s="7">
        <v>5375919</v>
      </c>
      <c r="Q37" s="7">
        <v>0</v>
      </c>
      <c r="R37" s="7">
        <v>11253282</v>
      </c>
      <c r="S37" s="7">
        <f t="shared" si="1"/>
        <v>90009577</v>
      </c>
      <c r="T37" s="7">
        <v>0</v>
      </c>
      <c r="U37" s="24">
        <v>0</v>
      </c>
      <c r="V37" s="24">
        <v>0</v>
      </c>
      <c r="W37" s="24">
        <v>0</v>
      </c>
      <c r="X37" s="24">
        <f t="shared" si="2"/>
        <v>0</v>
      </c>
      <c r="Y37" s="24">
        <v>0</v>
      </c>
      <c r="Z37" s="24">
        <f t="shared" si="3"/>
        <v>0</v>
      </c>
      <c r="AA37" s="24">
        <v>0</v>
      </c>
      <c r="AB37" s="24">
        <v>0</v>
      </c>
      <c r="AC37" s="24">
        <f t="shared" si="4"/>
        <v>0</v>
      </c>
      <c r="AD37" s="8">
        <f t="shared" si="5"/>
        <v>1</v>
      </c>
    </row>
    <row r="38" spans="1:30" x14ac:dyDescent="0.25">
      <c r="A38" s="4" t="s">
        <v>56</v>
      </c>
      <c r="B38" s="4" t="s">
        <v>27</v>
      </c>
      <c r="C38" s="4" t="s">
        <v>57</v>
      </c>
      <c r="D38" s="4" t="s">
        <v>167</v>
      </c>
      <c r="E38" s="4">
        <v>899999026</v>
      </c>
      <c r="F38" s="4" t="s">
        <v>168</v>
      </c>
      <c r="G38" s="7">
        <v>361876659</v>
      </c>
      <c r="H38" s="7">
        <v>0</v>
      </c>
      <c r="I38" s="4"/>
      <c r="J38" s="7">
        <f t="shared" si="0"/>
        <v>361876659</v>
      </c>
      <c r="K38" s="7"/>
      <c r="L38" s="7">
        <v>204967466</v>
      </c>
      <c r="M38" s="7">
        <v>156909193</v>
      </c>
      <c r="N38" s="7">
        <v>0</v>
      </c>
      <c r="O38" s="7">
        <v>0</v>
      </c>
      <c r="P38" s="7">
        <v>0</v>
      </c>
      <c r="Q38" s="7">
        <v>0</v>
      </c>
      <c r="R38" s="7">
        <v>0</v>
      </c>
      <c r="S38" s="7">
        <f t="shared" si="1"/>
        <v>0</v>
      </c>
      <c r="T38" s="7">
        <f t="shared" si="6"/>
        <v>0</v>
      </c>
      <c r="U38" s="24">
        <v>0</v>
      </c>
      <c r="V38" s="24">
        <v>0</v>
      </c>
      <c r="W38" s="24">
        <v>0</v>
      </c>
      <c r="X38" s="24">
        <f t="shared" si="2"/>
        <v>0</v>
      </c>
      <c r="Y38" s="24">
        <v>0</v>
      </c>
      <c r="Z38" s="24">
        <f t="shared" si="3"/>
        <v>0</v>
      </c>
      <c r="AA38" s="24">
        <v>0</v>
      </c>
      <c r="AB38" s="24">
        <v>0</v>
      </c>
      <c r="AC38" s="24">
        <f t="shared" si="4"/>
        <v>0</v>
      </c>
      <c r="AD38" s="8">
        <f t="shared" si="5"/>
        <v>1</v>
      </c>
    </row>
    <row r="39" spans="1:30" x14ac:dyDescent="0.25">
      <c r="A39" s="4" t="s">
        <v>58</v>
      </c>
      <c r="B39" s="4" t="s">
        <v>27</v>
      </c>
      <c r="C39" s="4" t="s">
        <v>59</v>
      </c>
      <c r="D39" s="4" t="s">
        <v>202</v>
      </c>
      <c r="E39" s="4">
        <v>812002376</v>
      </c>
      <c r="F39" s="4" t="s">
        <v>203</v>
      </c>
      <c r="G39" s="7">
        <v>5512106</v>
      </c>
      <c r="H39" s="7">
        <v>0</v>
      </c>
      <c r="I39" s="4"/>
      <c r="J39" s="7">
        <f t="shared" si="0"/>
        <v>5512106</v>
      </c>
      <c r="K39" s="7"/>
      <c r="L39" s="7">
        <v>0</v>
      </c>
      <c r="M39" s="7">
        <v>0</v>
      </c>
      <c r="N39" s="7">
        <v>0</v>
      </c>
      <c r="O39" s="7">
        <v>0</v>
      </c>
      <c r="P39" s="7">
        <v>0</v>
      </c>
      <c r="Q39" s="7">
        <v>0</v>
      </c>
      <c r="R39" s="7">
        <v>0</v>
      </c>
      <c r="S39" s="7">
        <f t="shared" si="1"/>
        <v>0</v>
      </c>
      <c r="T39" s="7">
        <f t="shared" si="6"/>
        <v>5512106</v>
      </c>
      <c r="U39" s="24">
        <v>0</v>
      </c>
      <c r="V39" s="24">
        <v>4416857</v>
      </c>
      <c r="W39" s="24">
        <v>1095249</v>
      </c>
      <c r="X39" s="24">
        <f t="shared" si="2"/>
        <v>5512106</v>
      </c>
      <c r="Y39" s="24">
        <v>0</v>
      </c>
      <c r="Z39" s="24">
        <f t="shared" si="3"/>
        <v>0</v>
      </c>
      <c r="AA39" s="24">
        <v>0</v>
      </c>
      <c r="AB39" s="24">
        <v>0</v>
      </c>
      <c r="AC39" s="24">
        <f t="shared" si="4"/>
        <v>0</v>
      </c>
      <c r="AD39" s="8">
        <f t="shared" si="5"/>
        <v>1</v>
      </c>
    </row>
    <row r="40" spans="1:30" x14ac:dyDescent="0.25">
      <c r="A40" s="4" t="s">
        <v>60</v>
      </c>
      <c r="B40" s="4" t="s">
        <v>27</v>
      </c>
      <c r="C40" s="4" t="s">
        <v>61</v>
      </c>
      <c r="D40" s="4" t="s">
        <v>167</v>
      </c>
      <c r="E40" s="4">
        <v>899999026</v>
      </c>
      <c r="F40" s="4" t="s">
        <v>168</v>
      </c>
      <c r="G40" s="7">
        <v>812682040</v>
      </c>
      <c r="H40" s="7">
        <v>0</v>
      </c>
      <c r="I40" s="4"/>
      <c r="J40" s="7">
        <f t="shared" si="0"/>
        <v>812682040</v>
      </c>
      <c r="K40" s="7"/>
      <c r="L40" s="7">
        <v>471709861.11000001</v>
      </c>
      <c r="M40" s="7">
        <v>276076883</v>
      </c>
      <c r="N40" s="7">
        <v>34899828</v>
      </c>
      <c r="O40" s="7">
        <v>29995468</v>
      </c>
      <c r="P40" s="7">
        <v>0</v>
      </c>
      <c r="Q40" s="7">
        <v>0</v>
      </c>
      <c r="R40" s="7">
        <v>0</v>
      </c>
      <c r="S40" s="7">
        <f t="shared" si="1"/>
        <v>64895296</v>
      </c>
      <c r="T40" s="7">
        <v>0</v>
      </c>
      <c r="U40" s="24">
        <v>0</v>
      </c>
      <c r="V40" s="24">
        <v>0</v>
      </c>
      <c r="W40" s="24">
        <v>0</v>
      </c>
      <c r="X40" s="24">
        <f t="shared" si="2"/>
        <v>0</v>
      </c>
      <c r="Y40" s="24">
        <v>0</v>
      </c>
      <c r="Z40" s="24">
        <f t="shared" si="3"/>
        <v>0</v>
      </c>
      <c r="AA40" s="24">
        <v>0</v>
      </c>
      <c r="AB40" s="24">
        <v>0</v>
      </c>
      <c r="AC40" s="24">
        <f t="shared" si="4"/>
        <v>0</v>
      </c>
      <c r="AD40" s="8">
        <f t="shared" si="5"/>
        <v>1</v>
      </c>
    </row>
    <row r="41" spans="1:30" x14ac:dyDescent="0.25">
      <c r="A41" s="4" t="s">
        <v>60</v>
      </c>
      <c r="B41" s="4" t="s">
        <v>27</v>
      </c>
      <c r="C41" s="4" t="s">
        <v>61</v>
      </c>
      <c r="D41" s="4" t="s">
        <v>169</v>
      </c>
      <c r="E41" s="4">
        <v>811004055</v>
      </c>
      <c r="F41" s="4" t="s">
        <v>170</v>
      </c>
      <c r="G41" s="7">
        <v>539906387.30999994</v>
      </c>
      <c r="H41" s="7">
        <v>0</v>
      </c>
      <c r="I41" s="4"/>
      <c r="J41" s="7">
        <f t="shared" si="0"/>
        <v>539906387.30999994</v>
      </c>
      <c r="K41" s="7"/>
      <c r="L41" s="7">
        <v>0</v>
      </c>
      <c r="M41" s="7">
        <v>539906387</v>
      </c>
      <c r="N41" s="7">
        <v>0</v>
      </c>
      <c r="O41" s="7">
        <v>0</v>
      </c>
      <c r="P41" s="7">
        <v>0</v>
      </c>
      <c r="Q41" s="7">
        <v>0</v>
      </c>
      <c r="R41" s="7">
        <v>0</v>
      </c>
      <c r="S41" s="7">
        <f t="shared" si="1"/>
        <v>0</v>
      </c>
      <c r="T41" s="7">
        <v>0</v>
      </c>
      <c r="U41" s="24">
        <v>0</v>
      </c>
      <c r="V41" s="24">
        <v>0</v>
      </c>
      <c r="W41" s="24">
        <v>0</v>
      </c>
      <c r="X41" s="24">
        <f t="shared" si="2"/>
        <v>0</v>
      </c>
      <c r="Y41" s="24">
        <v>0</v>
      </c>
      <c r="Z41" s="24">
        <f t="shared" si="3"/>
        <v>0</v>
      </c>
      <c r="AA41" s="24">
        <v>0</v>
      </c>
      <c r="AB41" s="24">
        <v>0</v>
      </c>
      <c r="AC41" s="24">
        <f t="shared" si="4"/>
        <v>0</v>
      </c>
      <c r="AD41" s="8">
        <f t="shared" si="5"/>
        <v>1</v>
      </c>
    </row>
    <row r="42" spans="1:30" x14ac:dyDescent="0.25">
      <c r="A42" s="4" t="s">
        <v>60</v>
      </c>
      <c r="B42" s="4" t="s">
        <v>27</v>
      </c>
      <c r="C42" s="4" t="s">
        <v>61</v>
      </c>
      <c r="D42" s="4" t="s">
        <v>176</v>
      </c>
      <c r="E42" s="4">
        <v>800249241</v>
      </c>
      <c r="F42" s="4" t="s">
        <v>177</v>
      </c>
      <c r="G42" s="7">
        <v>436095429.64999998</v>
      </c>
      <c r="H42" s="7">
        <v>0</v>
      </c>
      <c r="I42" s="4"/>
      <c r="J42" s="7">
        <f t="shared" si="0"/>
        <v>436095429.64999998</v>
      </c>
      <c r="K42" s="7"/>
      <c r="L42" s="7">
        <v>0</v>
      </c>
      <c r="M42" s="7">
        <v>436095430</v>
      </c>
      <c r="N42" s="7">
        <v>0</v>
      </c>
      <c r="O42" s="7">
        <v>0</v>
      </c>
      <c r="P42" s="7">
        <v>0</v>
      </c>
      <c r="Q42" s="7">
        <v>0</v>
      </c>
      <c r="R42" s="7">
        <v>0</v>
      </c>
      <c r="S42" s="7">
        <f t="shared" si="1"/>
        <v>0</v>
      </c>
      <c r="T42" s="7">
        <v>0</v>
      </c>
      <c r="U42" s="24">
        <v>0</v>
      </c>
      <c r="V42" s="24">
        <v>0</v>
      </c>
      <c r="W42" s="24">
        <v>0</v>
      </c>
      <c r="X42" s="24">
        <f t="shared" si="2"/>
        <v>0</v>
      </c>
      <c r="Y42" s="24">
        <v>0</v>
      </c>
      <c r="Z42" s="24">
        <f t="shared" si="3"/>
        <v>0</v>
      </c>
      <c r="AA42" s="24">
        <v>0</v>
      </c>
      <c r="AB42" s="24">
        <v>0</v>
      </c>
      <c r="AC42" s="24">
        <f t="shared" si="4"/>
        <v>0</v>
      </c>
      <c r="AD42" s="8">
        <f t="shared" si="5"/>
        <v>1</v>
      </c>
    </row>
    <row r="43" spans="1:30" x14ac:dyDescent="0.25">
      <c r="A43" s="4" t="s">
        <v>62</v>
      </c>
      <c r="B43" s="4" t="s">
        <v>27</v>
      </c>
      <c r="C43" s="4" t="s">
        <v>63</v>
      </c>
      <c r="D43" s="4" t="s">
        <v>167</v>
      </c>
      <c r="E43" s="4">
        <v>899999026</v>
      </c>
      <c r="F43" s="4" t="s">
        <v>168</v>
      </c>
      <c r="G43" s="7">
        <v>10509012</v>
      </c>
      <c r="H43" s="7">
        <v>0</v>
      </c>
      <c r="I43" s="4"/>
      <c r="J43" s="7">
        <f t="shared" si="0"/>
        <v>10509012</v>
      </c>
      <c r="K43" s="7"/>
      <c r="L43" s="7">
        <v>0</v>
      </c>
      <c r="M43" s="7">
        <v>0</v>
      </c>
      <c r="N43" s="7">
        <v>10509012</v>
      </c>
      <c r="O43" s="7">
        <v>0</v>
      </c>
      <c r="P43" s="7">
        <v>0</v>
      </c>
      <c r="Q43" s="7">
        <v>0</v>
      </c>
      <c r="R43" s="7">
        <v>0</v>
      </c>
      <c r="S43" s="7">
        <f t="shared" si="1"/>
        <v>10509012</v>
      </c>
      <c r="T43" s="7">
        <f t="shared" si="6"/>
        <v>0</v>
      </c>
      <c r="U43" s="24">
        <v>0</v>
      </c>
      <c r="V43" s="24">
        <v>0</v>
      </c>
      <c r="W43" s="24">
        <v>0</v>
      </c>
      <c r="X43" s="24">
        <f t="shared" si="2"/>
        <v>0</v>
      </c>
      <c r="Y43" s="24">
        <v>0</v>
      </c>
      <c r="Z43" s="24">
        <f t="shared" si="3"/>
        <v>0</v>
      </c>
      <c r="AA43" s="24">
        <v>0</v>
      </c>
      <c r="AB43" s="24">
        <v>0</v>
      </c>
      <c r="AC43" s="24">
        <f t="shared" si="4"/>
        <v>0</v>
      </c>
      <c r="AD43" s="8">
        <f t="shared" si="5"/>
        <v>1</v>
      </c>
    </row>
    <row r="44" spans="1:30" x14ac:dyDescent="0.25">
      <c r="A44" s="4" t="s">
        <v>64</v>
      </c>
      <c r="B44" s="4" t="s">
        <v>27</v>
      </c>
      <c r="C44" s="4" t="s">
        <v>65</v>
      </c>
      <c r="D44" s="4" t="s">
        <v>167</v>
      </c>
      <c r="E44" s="4">
        <v>899999026</v>
      </c>
      <c r="F44" s="4" t="s">
        <v>168</v>
      </c>
      <c r="G44" s="7">
        <v>130254914</v>
      </c>
      <c r="H44" s="7">
        <v>0</v>
      </c>
      <c r="I44" s="4"/>
      <c r="J44" s="7">
        <f t="shared" si="0"/>
        <v>130254914</v>
      </c>
      <c r="K44" s="7">
        <v>38895347.900000103</v>
      </c>
      <c r="L44" s="7">
        <v>91359566.099999905</v>
      </c>
      <c r="M44" s="7">
        <v>0</v>
      </c>
      <c r="N44" s="7">
        <v>0</v>
      </c>
      <c r="O44" s="7">
        <v>0</v>
      </c>
      <c r="P44" s="7">
        <v>0</v>
      </c>
      <c r="Q44" s="7">
        <v>0</v>
      </c>
      <c r="R44" s="7">
        <v>0</v>
      </c>
      <c r="S44" s="7">
        <f t="shared" si="1"/>
        <v>0</v>
      </c>
      <c r="T44" s="7">
        <f t="shared" si="6"/>
        <v>0</v>
      </c>
      <c r="U44" s="24">
        <v>0</v>
      </c>
      <c r="V44" s="24">
        <v>0</v>
      </c>
      <c r="W44" s="24">
        <v>0</v>
      </c>
      <c r="X44" s="24">
        <f t="shared" si="2"/>
        <v>0</v>
      </c>
      <c r="Y44" s="24">
        <v>0</v>
      </c>
      <c r="Z44" s="24">
        <f t="shared" si="3"/>
        <v>0</v>
      </c>
      <c r="AA44" s="24">
        <v>0</v>
      </c>
      <c r="AB44" s="24">
        <v>0</v>
      </c>
      <c r="AC44" s="24">
        <f t="shared" si="4"/>
        <v>0</v>
      </c>
      <c r="AD44" s="8">
        <f t="shared" si="5"/>
        <v>1</v>
      </c>
    </row>
    <row r="45" spans="1:30" x14ac:dyDescent="0.25">
      <c r="A45" s="4" t="s">
        <v>66</v>
      </c>
      <c r="B45" s="4" t="s">
        <v>27</v>
      </c>
      <c r="C45" s="4" t="s">
        <v>67</v>
      </c>
      <c r="D45" s="4" t="s">
        <v>169</v>
      </c>
      <c r="E45" s="4">
        <v>811004055</v>
      </c>
      <c r="F45" s="4" t="s">
        <v>170</v>
      </c>
      <c r="G45" s="7">
        <v>514790739.50999999</v>
      </c>
      <c r="H45" s="7">
        <v>0</v>
      </c>
      <c r="I45" s="4"/>
      <c r="J45" s="7">
        <f t="shared" si="0"/>
        <v>514790739.50999999</v>
      </c>
      <c r="K45" s="7"/>
      <c r="L45" s="7">
        <v>0</v>
      </c>
      <c r="M45" s="7">
        <v>360353518</v>
      </c>
      <c r="N45" s="7">
        <v>40744495</v>
      </c>
      <c r="O45" s="7">
        <v>54446572</v>
      </c>
      <c r="P45" s="7">
        <v>40834929</v>
      </c>
      <c r="Q45" s="7">
        <v>13611643</v>
      </c>
      <c r="R45" s="7">
        <v>4799583</v>
      </c>
      <c r="S45" s="7">
        <f t="shared" si="1"/>
        <v>154437222</v>
      </c>
      <c r="T45" s="7">
        <v>0</v>
      </c>
      <c r="U45" s="24">
        <v>0</v>
      </c>
      <c r="V45" s="24">
        <v>0</v>
      </c>
      <c r="W45" s="24">
        <v>0</v>
      </c>
      <c r="X45" s="24">
        <f t="shared" si="2"/>
        <v>0</v>
      </c>
      <c r="Y45" s="24">
        <v>0</v>
      </c>
      <c r="Z45" s="24">
        <f t="shared" si="3"/>
        <v>0</v>
      </c>
      <c r="AA45" s="24">
        <v>0</v>
      </c>
      <c r="AB45" s="24">
        <v>0</v>
      </c>
      <c r="AC45" s="24">
        <f t="shared" si="4"/>
        <v>0</v>
      </c>
      <c r="AD45" s="8">
        <f t="shared" si="5"/>
        <v>1</v>
      </c>
    </row>
    <row r="46" spans="1:30" x14ac:dyDescent="0.25">
      <c r="A46" s="4" t="s">
        <v>68</v>
      </c>
      <c r="B46" s="4" t="s">
        <v>27</v>
      </c>
      <c r="C46" s="4" t="s">
        <v>69</v>
      </c>
      <c r="D46" s="4" t="s">
        <v>169</v>
      </c>
      <c r="E46" s="4">
        <v>811004055</v>
      </c>
      <c r="F46" s="4" t="s">
        <v>170</v>
      </c>
      <c r="G46" s="7">
        <v>643822903.17000008</v>
      </c>
      <c r="H46" s="7">
        <v>0</v>
      </c>
      <c r="I46" s="4"/>
      <c r="J46" s="7">
        <f t="shared" si="0"/>
        <v>643822903.17000008</v>
      </c>
      <c r="K46" s="7"/>
      <c r="L46" s="7">
        <v>0</v>
      </c>
      <c r="M46" s="7">
        <v>0</v>
      </c>
      <c r="N46" s="7">
        <v>55233406</v>
      </c>
      <c r="O46" s="7">
        <v>214032544</v>
      </c>
      <c r="P46" s="7">
        <v>160524408</v>
      </c>
      <c r="Q46" s="7">
        <v>53508136</v>
      </c>
      <c r="R46" s="7">
        <v>160524408</v>
      </c>
      <c r="S46" s="7">
        <f t="shared" si="1"/>
        <v>643822902</v>
      </c>
      <c r="T46" s="7">
        <v>0</v>
      </c>
      <c r="U46" s="24">
        <v>0</v>
      </c>
      <c r="V46" s="24">
        <v>0</v>
      </c>
      <c r="W46" s="24">
        <v>0</v>
      </c>
      <c r="X46" s="24">
        <f t="shared" si="2"/>
        <v>0</v>
      </c>
      <c r="Y46" s="24">
        <v>0</v>
      </c>
      <c r="Z46" s="24">
        <f t="shared" si="3"/>
        <v>0</v>
      </c>
      <c r="AA46" s="24">
        <v>0</v>
      </c>
      <c r="AB46" s="24">
        <v>0</v>
      </c>
      <c r="AC46" s="24">
        <f t="shared" si="4"/>
        <v>0</v>
      </c>
      <c r="AD46" s="8">
        <f t="shared" si="5"/>
        <v>1</v>
      </c>
    </row>
    <row r="47" spans="1:30" x14ac:dyDescent="0.25">
      <c r="A47" s="4" t="s">
        <v>71</v>
      </c>
      <c r="B47" s="4" t="s">
        <v>70</v>
      </c>
      <c r="C47" s="4" t="s">
        <v>72</v>
      </c>
      <c r="D47" s="4" t="s">
        <v>180</v>
      </c>
      <c r="E47" s="4">
        <v>817001773</v>
      </c>
      <c r="F47" s="4" t="s">
        <v>181</v>
      </c>
      <c r="G47" s="7">
        <v>2156519580</v>
      </c>
      <c r="H47" s="7">
        <v>0</v>
      </c>
      <c r="I47" s="4"/>
      <c r="J47" s="7">
        <f t="shared" si="0"/>
        <v>2156519580</v>
      </c>
      <c r="K47" s="7"/>
      <c r="L47" s="7">
        <v>0</v>
      </c>
      <c r="M47" s="7">
        <v>0</v>
      </c>
      <c r="N47" s="7">
        <v>0</v>
      </c>
      <c r="O47" s="7">
        <v>0</v>
      </c>
      <c r="P47" s="7">
        <v>0</v>
      </c>
      <c r="Q47" s="7">
        <v>23815422</v>
      </c>
      <c r="R47" s="7">
        <v>201962646</v>
      </c>
      <c r="S47" s="7">
        <f t="shared" si="1"/>
        <v>225778068</v>
      </c>
      <c r="T47" s="7">
        <f t="shared" si="6"/>
        <v>1930741512</v>
      </c>
      <c r="U47" s="24">
        <v>88780510</v>
      </c>
      <c r="V47" s="24">
        <v>201247896</v>
      </c>
      <c r="W47" s="24">
        <v>352183818</v>
      </c>
      <c r="X47" s="24">
        <f t="shared" si="2"/>
        <v>642212224</v>
      </c>
      <c r="Y47" s="24">
        <v>0</v>
      </c>
      <c r="Z47" s="24">
        <f t="shared" si="3"/>
        <v>1288529288</v>
      </c>
      <c r="AA47" s="24">
        <v>161319576</v>
      </c>
      <c r="AB47" s="24">
        <v>102665466</v>
      </c>
      <c r="AC47" s="24">
        <f t="shared" si="4"/>
        <v>1024544246</v>
      </c>
      <c r="AD47" s="8">
        <f t="shared" si="5"/>
        <v>0.52490844251921887</v>
      </c>
    </row>
    <row r="48" spans="1:30" x14ac:dyDescent="0.25">
      <c r="A48" s="4" t="s">
        <v>73</v>
      </c>
      <c r="B48" s="4" t="s">
        <v>70</v>
      </c>
      <c r="C48" s="4" t="s">
        <v>74</v>
      </c>
      <c r="D48" s="4" t="s">
        <v>180</v>
      </c>
      <c r="E48" s="4">
        <v>817001773</v>
      </c>
      <c r="F48" s="4" t="s">
        <v>181</v>
      </c>
      <c r="G48" s="7">
        <v>643730200</v>
      </c>
      <c r="H48" s="7">
        <v>0</v>
      </c>
      <c r="I48" s="4"/>
      <c r="J48" s="7">
        <f t="shared" si="0"/>
        <v>643730200</v>
      </c>
      <c r="K48" s="7"/>
      <c r="L48" s="7">
        <v>0</v>
      </c>
      <c r="M48" s="7">
        <v>450611140</v>
      </c>
      <c r="N48" s="7">
        <v>0</v>
      </c>
      <c r="O48" s="7">
        <v>70051207</v>
      </c>
      <c r="P48" s="7">
        <v>101023131</v>
      </c>
      <c r="Q48" s="7">
        <v>22044722</v>
      </c>
      <c r="R48" s="7">
        <v>0</v>
      </c>
      <c r="S48" s="7">
        <f t="shared" si="1"/>
        <v>193119060</v>
      </c>
      <c r="T48" s="7">
        <f t="shared" si="6"/>
        <v>0</v>
      </c>
      <c r="U48" s="24">
        <v>0</v>
      </c>
      <c r="V48" s="24">
        <v>0</v>
      </c>
      <c r="W48" s="24">
        <v>0</v>
      </c>
      <c r="X48" s="24">
        <f t="shared" si="2"/>
        <v>0</v>
      </c>
      <c r="Y48" s="24">
        <v>0</v>
      </c>
      <c r="Z48" s="24">
        <f t="shared" si="3"/>
        <v>0</v>
      </c>
      <c r="AA48" s="24">
        <v>0</v>
      </c>
      <c r="AB48" s="24">
        <v>0</v>
      </c>
      <c r="AC48" s="24">
        <f t="shared" si="4"/>
        <v>0</v>
      </c>
      <c r="AD48" s="8">
        <f t="shared" si="5"/>
        <v>1</v>
      </c>
    </row>
    <row r="49" spans="1:30" x14ac:dyDescent="0.25">
      <c r="A49" s="4" t="s">
        <v>75</v>
      </c>
      <c r="B49" s="4" t="s">
        <v>70</v>
      </c>
      <c r="C49" s="4" t="s">
        <v>76</v>
      </c>
      <c r="D49" s="4" t="s">
        <v>192</v>
      </c>
      <c r="E49" s="4">
        <v>890102044</v>
      </c>
      <c r="F49" s="4" t="s">
        <v>193</v>
      </c>
      <c r="G49" s="7">
        <v>185229545.39999998</v>
      </c>
      <c r="H49" s="7">
        <v>0</v>
      </c>
      <c r="I49" s="4"/>
      <c r="J49" s="7">
        <f t="shared" si="0"/>
        <v>185229545.39999998</v>
      </c>
      <c r="K49" s="7"/>
      <c r="L49" s="7">
        <v>0</v>
      </c>
      <c r="M49" s="7">
        <v>0</v>
      </c>
      <c r="N49" s="7">
        <v>42083743</v>
      </c>
      <c r="O49" s="7">
        <v>52053020</v>
      </c>
      <c r="P49" s="7">
        <v>26026510</v>
      </c>
      <c r="Q49" s="7">
        <v>0</v>
      </c>
      <c r="R49" s="7">
        <v>65066275</v>
      </c>
      <c r="S49" s="7">
        <f t="shared" si="1"/>
        <v>185229548</v>
      </c>
      <c r="T49" s="7">
        <v>0</v>
      </c>
      <c r="U49" s="24">
        <v>0</v>
      </c>
      <c r="V49" s="24">
        <v>0</v>
      </c>
      <c r="W49" s="24">
        <v>0</v>
      </c>
      <c r="X49" s="24">
        <f t="shared" si="2"/>
        <v>0</v>
      </c>
      <c r="Y49" s="24">
        <v>0</v>
      </c>
      <c r="Z49" s="24">
        <f t="shared" si="3"/>
        <v>0</v>
      </c>
      <c r="AA49" s="24">
        <v>0</v>
      </c>
      <c r="AB49" s="24">
        <v>0</v>
      </c>
      <c r="AC49" s="24">
        <f t="shared" si="4"/>
        <v>0</v>
      </c>
      <c r="AD49" s="8">
        <f t="shared" si="5"/>
        <v>1</v>
      </c>
    </row>
    <row r="50" spans="1:30" x14ac:dyDescent="0.25">
      <c r="A50" s="4" t="s">
        <v>77</v>
      </c>
      <c r="B50" s="4" t="s">
        <v>70</v>
      </c>
      <c r="C50" s="4" t="s">
        <v>78</v>
      </c>
      <c r="D50" s="4" t="s">
        <v>190</v>
      </c>
      <c r="E50" s="4">
        <v>818000140</v>
      </c>
      <c r="F50" s="4" t="s">
        <v>191</v>
      </c>
      <c r="G50" s="7">
        <v>48046516</v>
      </c>
      <c r="H50" s="7">
        <v>0</v>
      </c>
      <c r="I50" s="4"/>
      <c r="J50" s="7">
        <f t="shared" si="0"/>
        <v>48046516</v>
      </c>
      <c r="K50" s="7"/>
      <c r="L50" s="7">
        <v>0</v>
      </c>
      <c r="M50" s="7">
        <v>0</v>
      </c>
      <c r="N50" s="7">
        <v>48046516</v>
      </c>
      <c r="O50" s="7">
        <v>0</v>
      </c>
      <c r="P50" s="7">
        <v>0</v>
      </c>
      <c r="Q50" s="7">
        <v>0</v>
      </c>
      <c r="R50" s="7">
        <v>0</v>
      </c>
      <c r="S50" s="7">
        <f t="shared" si="1"/>
        <v>48046516</v>
      </c>
      <c r="T50" s="7">
        <f t="shared" si="6"/>
        <v>0</v>
      </c>
      <c r="U50" s="24">
        <v>0</v>
      </c>
      <c r="V50" s="24">
        <v>0</v>
      </c>
      <c r="W50" s="24">
        <v>0</v>
      </c>
      <c r="X50" s="24">
        <f t="shared" si="2"/>
        <v>0</v>
      </c>
      <c r="Y50" s="24">
        <v>0</v>
      </c>
      <c r="Z50" s="24">
        <f t="shared" si="3"/>
        <v>0</v>
      </c>
      <c r="AA50" s="24">
        <v>0</v>
      </c>
      <c r="AB50" s="24">
        <v>0</v>
      </c>
      <c r="AC50" s="24">
        <f t="shared" si="4"/>
        <v>0</v>
      </c>
      <c r="AD50" s="8">
        <f t="shared" si="5"/>
        <v>1</v>
      </c>
    </row>
    <row r="51" spans="1:30" x14ac:dyDescent="0.25">
      <c r="A51" s="4" t="s">
        <v>80</v>
      </c>
      <c r="B51" s="4" t="s">
        <v>79</v>
      </c>
      <c r="C51" s="4" t="s">
        <v>81</v>
      </c>
      <c r="D51" s="4" t="s">
        <v>194</v>
      </c>
      <c r="E51" s="4">
        <v>824001398</v>
      </c>
      <c r="F51" s="4" t="s">
        <v>195</v>
      </c>
      <c r="G51" s="7">
        <v>67444</v>
      </c>
      <c r="H51" s="7">
        <v>0</v>
      </c>
      <c r="I51" s="4"/>
      <c r="J51" s="7">
        <f t="shared" si="0"/>
        <v>67444</v>
      </c>
      <c r="K51" s="7"/>
      <c r="L51" s="7">
        <v>67444</v>
      </c>
      <c r="M51" s="7">
        <v>0</v>
      </c>
      <c r="N51" s="7">
        <v>0</v>
      </c>
      <c r="O51" s="7">
        <v>0</v>
      </c>
      <c r="P51" s="7">
        <v>0</v>
      </c>
      <c r="Q51" s="7">
        <v>0</v>
      </c>
      <c r="R51" s="7">
        <v>0</v>
      </c>
      <c r="S51" s="7">
        <f t="shared" si="1"/>
        <v>0</v>
      </c>
      <c r="T51" s="7">
        <f t="shared" si="6"/>
        <v>0</v>
      </c>
      <c r="U51" s="24">
        <v>0</v>
      </c>
      <c r="V51" s="24">
        <v>0</v>
      </c>
      <c r="W51" s="24">
        <v>0</v>
      </c>
      <c r="X51" s="24">
        <f t="shared" si="2"/>
        <v>0</v>
      </c>
      <c r="Y51" s="24">
        <v>0</v>
      </c>
      <c r="Z51" s="24">
        <f t="shared" si="3"/>
        <v>0</v>
      </c>
      <c r="AA51" s="24">
        <v>0</v>
      </c>
      <c r="AB51" s="24">
        <v>0</v>
      </c>
      <c r="AC51" s="24">
        <f t="shared" si="4"/>
        <v>0</v>
      </c>
      <c r="AD51" s="8">
        <f t="shared" si="5"/>
        <v>1</v>
      </c>
    </row>
    <row r="52" spans="1:30" x14ac:dyDescent="0.25">
      <c r="A52" s="4" t="s">
        <v>80</v>
      </c>
      <c r="B52" s="4" t="s">
        <v>79</v>
      </c>
      <c r="C52" s="4" t="s">
        <v>81</v>
      </c>
      <c r="D52" s="4" t="s">
        <v>180</v>
      </c>
      <c r="E52" s="4">
        <v>817001773</v>
      </c>
      <c r="F52" s="4" t="s">
        <v>181</v>
      </c>
      <c r="G52" s="7">
        <v>170067512.66</v>
      </c>
      <c r="H52" s="7">
        <v>0</v>
      </c>
      <c r="I52" s="4"/>
      <c r="J52" s="7">
        <f t="shared" si="0"/>
        <v>170067512.66</v>
      </c>
      <c r="K52" s="7"/>
      <c r="L52" s="7">
        <v>170067512.66</v>
      </c>
      <c r="M52" s="7">
        <v>0</v>
      </c>
      <c r="N52" s="7">
        <v>0</v>
      </c>
      <c r="O52" s="7">
        <v>0</v>
      </c>
      <c r="P52" s="7">
        <v>0</v>
      </c>
      <c r="Q52" s="7">
        <v>0</v>
      </c>
      <c r="R52" s="7">
        <v>0</v>
      </c>
      <c r="S52" s="7">
        <f t="shared" si="1"/>
        <v>0</v>
      </c>
      <c r="T52" s="7">
        <f t="shared" si="6"/>
        <v>0</v>
      </c>
      <c r="U52" s="24">
        <v>0</v>
      </c>
      <c r="V52" s="24">
        <v>0</v>
      </c>
      <c r="W52" s="24">
        <v>0</v>
      </c>
      <c r="X52" s="24">
        <f t="shared" si="2"/>
        <v>0</v>
      </c>
      <c r="Y52" s="24">
        <v>0</v>
      </c>
      <c r="Z52" s="24">
        <f t="shared" si="3"/>
        <v>0</v>
      </c>
      <c r="AA52" s="24">
        <v>0</v>
      </c>
      <c r="AB52" s="24">
        <v>0</v>
      </c>
      <c r="AC52" s="24">
        <f t="shared" si="4"/>
        <v>0</v>
      </c>
      <c r="AD52" s="8">
        <f t="shared" si="5"/>
        <v>1</v>
      </c>
    </row>
    <row r="53" spans="1:30" x14ac:dyDescent="0.25">
      <c r="A53" s="4" t="s">
        <v>80</v>
      </c>
      <c r="B53" s="4" t="s">
        <v>79</v>
      </c>
      <c r="C53" s="4" t="s">
        <v>81</v>
      </c>
      <c r="D53" s="4" t="s">
        <v>204</v>
      </c>
      <c r="E53" s="4">
        <v>839000495</v>
      </c>
      <c r="F53" s="4" t="s">
        <v>205</v>
      </c>
      <c r="G53" s="7">
        <v>28169168.600000001</v>
      </c>
      <c r="H53" s="7">
        <v>0</v>
      </c>
      <c r="I53" s="4"/>
      <c r="J53" s="7">
        <f t="shared" si="0"/>
        <v>28169168.600000001</v>
      </c>
      <c r="K53" s="7"/>
      <c r="L53" s="7">
        <v>28169168.600000001</v>
      </c>
      <c r="M53" s="7">
        <v>0</v>
      </c>
      <c r="N53" s="7">
        <v>0</v>
      </c>
      <c r="O53" s="7">
        <v>0</v>
      </c>
      <c r="P53" s="7">
        <v>0</v>
      </c>
      <c r="Q53" s="7">
        <v>0</v>
      </c>
      <c r="R53" s="7">
        <v>0</v>
      </c>
      <c r="S53" s="7">
        <f t="shared" si="1"/>
        <v>0</v>
      </c>
      <c r="T53" s="7">
        <f t="shared" si="6"/>
        <v>0</v>
      </c>
      <c r="U53" s="24">
        <v>0</v>
      </c>
      <c r="V53" s="24">
        <v>0</v>
      </c>
      <c r="W53" s="24">
        <v>0</v>
      </c>
      <c r="X53" s="24">
        <f t="shared" si="2"/>
        <v>0</v>
      </c>
      <c r="Y53" s="24">
        <v>0</v>
      </c>
      <c r="Z53" s="24">
        <f t="shared" si="3"/>
        <v>0</v>
      </c>
      <c r="AA53" s="24">
        <v>0</v>
      </c>
      <c r="AB53" s="24">
        <v>0</v>
      </c>
      <c r="AC53" s="24">
        <f t="shared" si="4"/>
        <v>0</v>
      </c>
      <c r="AD53" s="8">
        <f t="shared" si="5"/>
        <v>1</v>
      </c>
    </row>
    <row r="54" spans="1:30" x14ac:dyDescent="0.25">
      <c r="A54" s="4" t="s">
        <v>80</v>
      </c>
      <c r="B54" s="4" t="s">
        <v>79</v>
      </c>
      <c r="C54" s="4" t="s">
        <v>81</v>
      </c>
      <c r="D54" s="4" t="s">
        <v>171</v>
      </c>
      <c r="E54" s="4">
        <v>830006404</v>
      </c>
      <c r="F54" s="4" t="s">
        <v>172</v>
      </c>
      <c r="G54" s="7">
        <v>87080059.900000006</v>
      </c>
      <c r="H54" s="7">
        <v>0</v>
      </c>
      <c r="I54" s="4"/>
      <c r="J54" s="7">
        <f t="shared" si="0"/>
        <v>87080059.900000006</v>
      </c>
      <c r="K54" s="7"/>
      <c r="L54" s="7">
        <v>87080059.900000006</v>
      </c>
      <c r="M54" s="7">
        <v>0</v>
      </c>
      <c r="N54" s="7">
        <v>0</v>
      </c>
      <c r="O54" s="7">
        <v>0</v>
      </c>
      <c r="P54" s="7">
        <v>0</v>
      </c>
      <c r="Q54" s="7">
        <v>0</v>
      </c>
      <c r="R54" s="7">
        <v>0</v>
      </c>
      <c r="S54" s="7">
        <f t="shared" si="1"/>
        <v>0</v>
      </c>
      <c r="T54" s="7">
        <f t="shared" si="6"/>
        <v>0</v>
      </c>
      <c r="U54" s="24">
        <v>0</v>
      </c>
      <c r="V54" s="24">
        <v>0</v>
      </c>
      <c r="W54" s="24">
        <v>0</v>
      </c>
      <c r="X54" s="24">
        <f t="shared" si="2"/>
        <v>0</v>
      </c>
      <c r="Y54" s="24">
        <v>0</v>
      </c>
      <c r="Z54" s="24">
        <f t="shared" si="3"/>
        <v>0</v>
      </c>
      <c r="AA54" s="24">
        <v>0</v>
      </c>
      <c r="AB54" s="24">
        <v>0</v>
      </c>
      <c r="AC54" s="24">
        <f t="shared" si="4"/>
        <v>0</v>
      </c>
      <c r="AD54" s="8">
        <f t="shared" si="5"/>
        <v>1</v>
      </c>
    </row>
    <row r="55" spans="1:30" x14ac:dyDescent="0.25">
      <c r="A55" s="4" t="s">
        <v>82</v>
      </c>
      <c r="B55" s="4" t="s">
        <v>79</v>
      </c>
      <c r="C55" s="4" t="s">
        <v>83</v>
      </c>
      <c r="D55" s="4" t="s">
        <v>192</v>
      </c>
      <c r="E55" s="4">
        <v>890102044</v>
      </c>
      <c r="F55" s="4" t="s">
        <v>193</v>
      </c>
      <c r="G55" s="7">
        <v>6384365.9000000004</v>
      </c>
      <c r="H55" s="7">
        <v>0</v>
      </c>
      <c r="I55" s="4"/>
      <c r="J55" s="7">
        <f t="shared" si="0"/>
        <v>6384365.9000000004</v>
      </c>
      <c r="K55" s="7"/>
      <c r="L55" s="7">
        <v>0</v>
      </c>
      <c r="M55" s="7">
        <v>0</v>
      </c>
      <c r="N55" s="7">
        <v>6384366</v>
      </c>
      <c r="O55" s="7">
        <v>0</v>
      </c>
      <c r="P55" s="7">
        <v>0</v>
      </c>
      <c r="Q55" s="7">
        <v>0</v>
      </c>
      <c r="R55" s="7">
        <v>0</v>
      </c>
      <c r="S55" s="7">
        <f t="shared" si="1"/>
        <v>6384366</v>
      </c>
      <c r="T55" s="7">
        <v>0</v>
      </c>
      <c r="U55" s="24">
        <v>0</v>
      </c>
      <c r="V55" s="24">
        <v>0</v>
      </c>
      <c r="W55" s="24">
        <v>0</v>
      </c>
      <c r="X55" s="24">
        <f t="shared" si="2"/>
        <v>0</v>
      </c>
      <c r="Y55" s="24">
        <v>0</v>
      </c>
      <c r="Z55" s="24">
        <f t="shared" si="3"/>
        <v>0</v>
      </c>
      <c r="AA55" s="24">
        <v>0</v>
      </c>
      <c r="AB55" s="24">
        <v>0</v>
      </c>
      <c r="AC55" s="24">
        <f t="shared" si="4"/>
        <v>0</v>
      </c>
      <c r="AD55" s="8">
        <f t="shared" si="5"/>
        <v>1</v>
      </c>
    </row>
    <row r="56" spans="1:30" x14ac:dyDescent="0.25">
      <c r="A56" s="4" t="s">
        <v>84</v>
      </c>
      <c r="B56" s="4" t="s">
        <v>79</v>
      </c>
      <c r="C56" s="4" t="s">
        <v>55</v>
      </c>
      <c r="D56" s="4" t="s">
        <v>194</v>
      </c>
      <c r="E56" s="4">
        <v>824001398</v>
      </c>
      <c r="F56" s="4" t="s">
        <v>195</v>
      </c>
      <c r="G56" s="7">
        <v>766363</v>
      </c>
      <c r="H56" s="7">
        <v>0</v>
      </c>
      <c r="I56" s="4"/>
      <c r="J56" s="7">
        <f t="shared" si="0"/>
        <v>766363</v>
      </c>
      <c r="K56" s="7"/>
      <c r="L56" s="7">
        <v>0</v>
      </c>
      <c r="M56" s="7">
        <v>536454</v>
      </c>
      <c r="N56" s="7">
        <v>0</v>
      </c>
      <c r="O56" s="7">
        <v>0</v>
      </c>
      <c r="P56" s="7">
        <v>229909</v>
      </c>
      <c r="Q56" s="7">
        <v>0</v>
      </c>
      <c r="R56" s="7">
        <v>0</v>
      </c>
      <c r="S56" s="7">
        <f t="shared" si="1"/>
        <v>229909</v>
      </c>
      <c r="T56" s="7">
        <f t="shared" si="6"/>
        <v>0</v>
      </c>
      <c r="U56" s="24">
        <v>0</v>
      </c>
      <c r="V56" s="24">
        <v>0</v>
      </c>
      <c r="W56" s="24">
        <v>0</v>
      </c>
      <c r="X56" s="24">
        <f t="shared" si="2"/>
        <v>0</v>
      </c>
      <c r="Y56" s="24">
        <v>0</v>
      </c>
      <c r="Z56" s="24">
        <f t="shared" si="3"/>
        <v>0</v>
      </c>
      <c r="AA56" s="24">
        <v>0</v>
      </c>
      <c r="AB56" s="24">
        <v>0</v>
      </c>
      <c r="AC56" s="24">
        <f t="shared" si="4"/>
        <v>0</v>
      </c>
      <c r="AD56" s="8">
        <f t="shared" si="5"/>
        <v>1</v>
      </c>
    </row>
    <row r="57" spans="1:30" x14ac:dyDescent="0.25">
      <c r="A57" s="4" t="s">
        <v>84</v>
      </c>
      <c r="B57" s="4" t="s">
        <v>79</v>
      </c>
      <c r="C57" s="4" t="s">
        <v>55</v>
      </c>
      <c r="D57" s="4" t="s">
        <v>204</v>
      </c>
      <c r="E57" s="4">
        <v>839000495</v>
      </c>
      <c r="F57" s="4" t="s">
        <v>205</v>
      </c>
      <c r="G57" s="7">
        <v>178215395</v>
      </c>
      <c r="H57" s="7">
        <v>53464618</v>
      </c>
      <c r="I57" s="4" t="s">
        <v>175</v>
      </c>
      <c r="J57" s="7">
        <f t="shared" si="0"/>
        <v>124750777</v>
      </c>
      <c r="K57" s="7"/>
      <c r="L57" s="7">
        <v>0</v>
      </c>
      <c r="M57" s="7">
        <v>124750777</v>
      </c>
      <c r="N57" s="7">
        <v>0</v>
      </c>
      <c r="O57" s="7">
        <v>0</v>
      </c>
      <c r="P57" s="7">
        <v>0</v>
      </c>
      <c r="Q57" s="7">
        <v>0</v>
      </c>
      <c r="R57" s="7">
        <v>0</v>
      </c>
      <c r="S57" s="7">
        <f t="shared" si="1"/>
        <v>0</v>
      </c>
      <c r="T57" s="7">
        <f t="shared" si="6"/>
        <v>0</v>
      </c>
      <c r="U57" s="24">
        <v>0</v>
      </c>
      <c r="V57" s="24">
        <v>0</v>
      </c>
      <c r="W57" s="24">
        <v>0</v>
      </c>
      <c r="X57" s="24">
        <f t="shared" si="2"/>
        <v>0</v>
      </c>
      <c r="Y57" s="24">
        <v>0</v>
      </c>
      <c r="Z57" s="24">
        <f t="shared" si="3"/>
        <v>0</v>
      </c>
      <c r="AA57" s="24">
        <v>0</v>
      </c>
      <c r="AB57" s="24">
        <v>0</v>
      </c>
      <c r="AC57" s="24">
        <f t="shared" si="4"/>
        <v>0</v>
      </c>
      <c r="AD57" s="8">
        <f t="shared" si="5"/>
        <v>1</v>
      </c>
    </row>
    <row r="58" spans="1:30" x14ac:dyDescent="0.25">
      <c r="A58" s="4" t="s">
        <v>86</v>
      </c>
      <c r="B58" s="4" t="s">
        <v>85</v>
      </c>
      <c r="C58" s="4" t="s">
        <v>87</v>
      </c>
      <c r="D58" s="4" t="s">
        <v>169</v>
      </c>
      <c r="E58" s="4">
        <v>811004055</v>
      </c>
      <c r="F58" s="4" t="s">
        <v>170</v>
      </c>
      <c r="G58" s="7">
        <v>18840007.939999998</v>
      </c>
      <c r="H58" s="7">
        <v>0</v>
      </c>
      <c r="I58" s="4"/>
      <c r="J58" s="7">
        <f t="shared" si="0"/>
        <v>18840007.939999998</v>
      </c>
      <c r="K58" s="7"/>
      <c r="L58" s="7">
        <v>0</v>
      </c>
      <c r="M58" s="7">
        <v>13188006</v>
      </c>
      <c r="N58" s="7">
        <v>0</v>
      </c>
      <c r="O58" s="7">
        <v>0</v>
      </c>
      <c r="P58" s="7">
        <v>5652002</v>
      </c>
      <c r="Q58" s="7">
        <v>0</v>
      </c>
      <c r="R58" s="7">
        <v>0</v>
      </c>
      <c r="S58" s="7">
        <f t="shared" si="1"/>
        <v>5652002</v>
      </c>
      <c r="T58" s="7">
        <v>0</v>
      </c>
      <c r="U58" s="24">
        <v>0</v>
      </c>
      <c r="V58" s="24">
        <v>0</v>
      </c>
      <c r="W58" s="24">
        <v>0</v>
      </c>
      <c r="X58" s="24">
        <f t="shared" si="2"/>
        <v>0</v>
      </c>
      <c r="Y58" s="24">
        <v>0</v>
      </c>
      <c r="Z58" s="24">
        <f t="shared" si="3"/>
        <v>0</v>
      </c>
      <c r="AA58" s="24">
        <v>0</v>
      </c>
      <c r="AB58" s="24">
        <v>0</v>
      </c>
      <c r="AC58" s="24">
        <f t="shared" si="4"/>
        <v>0</v>
      </c>
      <c r="AD58" s="8">
        <f t="shared" si="5"/>
        <v>1</v>
      </c>
    </row>
    <row r="59" spans="1:30" x14ac:dyDescent="0.25">
      <c r="A59" s="4" t="s">
        <v>88</v>
      </c>
      <c r="B59" s="4" t="s">
        <v>17</v>
      </c>
      <c r="C59" s="4" t="s">
        <v>89</v>
      </c>
      <c r="D59" s="4" t="s">
        <v>184</v>
      </c>
      <c r="E59" s="4">
        <v>814000608</v>
      </c>
      <c r="F59" s="4" t="s">
        <v>185</v>
      </c>
      <c r="G59" s="7">
        <v>318754155</v>
      </c>
      <c r="H59" s="7">
        <v>0</v>
      </c>
      <c r="I59" s="4"/>
      <c r="J59" s="7">
        <f t="shared" si="0"/>
        <v>318754155</v>
      </c>
      <c r="K59" s="7"/>
      <c r="L59" s="7">
        <v>232323909.62</v>
      </c>
      <c r="M59" s="7">
        <v>60501172</v>
      </c>
      <c r="N59" s="7">
        <v>25929073</v>
      </c>
      <c r="O59" s="7">
        <v>0</v>
      </c>
      <c r="P59" s="7">
        <v>0</v>
      </c>
      <c r="Q59" s="7">
        <v>0</v>
      </c>
      <c r="R59" s="7">
        <v>0</v>
      </c>
      <c r="S59" s="7">
        <f t="shared" si="1"/>
        <v>25929073</v>
      </c>
      <c r="T59" s="7">
        <v>0</v>
      </c>
      <c r="U59" s="24">
        <v>0</v>
      </c>
      <c r="V59" s="24">
        <v>0</v>
      </c>
      <c r="W59" s="24">
        <v>0</v>
      </c>
      <c r="X59" s="24">
        <f t="shared" si="2"/>
        <v>0</v>
      </c>
      <c r="Y59" s="24">
        <v>0</v>
      </c>
      <c r="Z59" s="24">
        <f t="shared" si="3"/>
        <v>0</v>
      </c>
      <c r="AA59" s="24">
        <v>0</v>
      </c>
      <c r="AB59" s="24">
        <v>0</v>
      </c>
      <c r="AC59" s="24">
        <f t="shared" si="4"/>
        <v>0</v>
      </c>
      <c r="AD59" s="8">
        <f t="shared" si="5"/>
        <v>1</v>
      </c>
    </row>
    <row r="60" spans="1:30" x14ac:dyDescent="0.25">
      <c r="A60" s="4" t="s">
        <v>90</v>
      </c>
      <c r="B60" s="4" t="s">
        <v>17</v>
      </c>
      <c r="C60" s="4" t="s">
        <v>91</v>
      </c>
      <c r="D60" s="4" t="s">
        <v>167</v>
      </c>
      <c r="E60" s="4">
        <v>899999026</v>
      </c>
      <c r="F60" s="4" t="s">
        <v>168</v>
      </c>
      <c r="G60" s="7">
        <v>408139900</v>
      </c>
      <c r="H60" s="7">
        <v>0</v>
      </c>
      <c r="I60" s="4"/>
      <c r="J60" s="7">
        <f t="shared" si="0"/>
        <v>408139900</v>
      </c>
      <c r="K60" s="7"/>
      <c r="L60" s="7">
        <v>0</v>
      </c>
      <c r="M60" s="7">
        <v>0</v>
      </c>
      <c r="N60" s="7">
        <v>0</v>
      </c>
      <c r="O60" s="7">
        <v>83804596</v>
      </c>
      <c r="P60" s="7">
        <v>53386705</v>
      </c>
      <c r="Q60" s="7">
        <v>0</v>
      </c>
      <c r="R60" s="7">
        <v>270948599</v>
      </c>
      <c r="S60" s="7">
        <f t="shared" si="1"/>
        <v>408139900</v>
      </c>
      <c r="T60" s="7">
        <f t="shared" si="6"/>
        <v>0</v>
      </c>
      <c r="U60" s="24">
        <v>0</v>
      </c>
      <c r="V60" s="24">
        <v>0</v>
      </c>
      <c r="W60" s="24">
        <v>0</v>
      </c>
      <c r="X60" s="24">
        <f t="shared" si="2"/>
        <v>0</v>
      </c>
      <c r="Y60" s="24">
        <v>0</v>
      </c>
      <c r="Z60" s="24">
        <f t="shared" si="3"/>
        <v>0</v>
      </c>
      <c r="AA60" s="24">
        <v>0</v>
      </c>
      <c r="AB60" s="24">
        <v>0</v>
      </c>
      <c r="AC60" s="24">
        <f t="shared" si="4"/>
        <v>0</v>
      </c>
      <c r="AD60" s="8">
        <f t="shared" si="5"/>
        <v>1</v>
      </c>
    </row>
    <row r="61" spans="1:30" x14ac:dyDescent="0.25">
      <c r="A61" s="4" t="s">
        <v>92</v>
      </c>
      <c r="B61" s="4" t="s">
        <v>17</v>
      </c>
      <c r="C61" s="4" t="s">
        <v>46</v>
      </c>
      <c r="D61" s="4" t="s">
        <v>167</v>
      </c>
      <c r="E61" s="4">
        <v>899999026</v>
      </c>
      <c r="F61" s="4" t="s">
        <v>168</v>
      </c>
      <c r="G61" s="7">
        <v>15143693</v>
      </c>
      <c r="H61" s="7">
        <v>0</v>
      </c>
      <c r="I61" s="4"/>
      <c r="J61" s="7">
        <f t="shared" si="0"/>
        <v>15143693</v>
      </c>
      <c r="K61" s="7"/>
      <c r="L61" s="7">
        <v>15143693</v>
      </c>
      <c r="M61" s="7">
        <v>0</v>
      </c>
      <c r="N61" s="7">
        <v>0</v>
      </c>
      <c r="O61" s="7">
        <v>0</v>
      </c>
      <c r="P61" s="7">
        <v>0</v>
      </c>
      <c r="Q61" s="7">
        <v>0</v>
      </c>
      <c r="R61" s="7">
        <v>0</v>
      </c>
      <c r="S61" s="7">
        <f t="shared" si="1"/>
        <v>0</v>
      </c>
      <c r="T61" s="7">
        <f t="shared" si="6"/>
        <v>0</v>
      </c>
      <c r="U61" s="24">
        <v>0</v>
      </c>
      <c r="V61" s="24">
        <v>0</v>
      </c>
      <c r="W61" s="24">
        <v>0</v>
      </c>
      <c r="X61" s="24">
        <f t="shared" si="2"/>
        <v>0</v>
      </c>
      <c r="Y61" s="24">
        <v>0</v>
      </c>
      <c r="Z61" s="24">
        <f t="shared" si="3"/>
        <v>0</v>
      </c>
      <c r="AA61" s="24">
        <v>0</v>
      </c>
      <c r="AB61" s="24">
        <v>0</v>
      </c>
      <c r="AC61" s="24">
        <f t="shared" si="4"/>
        <v>0</v>
      </c>
      <c r="AD61" s="8">
        <f t="shared" si="5"/>
        <v>1</v>
      </c>
    </row>
    <row r="62" spans="1:30" x14ac:dyDescent="0.25">
      <c r="A62" s="4" t="s">
        <v>93</v>
      </c>
      <c r="B62" s="4" t="s">
        <v>17</v>
      </c>
      <c r="C62" s="4" t="s">
        <v>94</v>
      </c>
      <c r="D62" s="4" t="s">
        <v>206</v>
      </c>
      <c r="E62" s="4">
        <v>891280008</v>
      </c>
      <c r="F62" s="4" t="s">
        <v>207</v>
      </c>
      <c r="G62" s="7">
        <v>9622554</v>
      </c>
      <c r="H62" s="7">
        <v>0</v>
      </c>
      <c r="I62" s="4"/>
      <c r="J62" s="7">
        <f t="shared" si="0"/>
        <v>9622554</v>
      </c>
      <c r="K62" s="7"/>
      <c r="L62" s="7">
        <v>0</v>
      </c>
      <c r="M62" s="7">
        <v>6735788</v>
      </c>
      <c r="N62" s="7">
        <v>2886766</v>
      </c>
      <c r="O62" s="7">
        <v>0</v>
      </c>
      <c r="P62" s="7">
        <v>0</v>
      </c>
      <c r="Q62" s="7">
        <v>0</v>
      </c>
      <c r="R62" s="7">
        <v>0</v>
      </c>
      <c r="S62" s="7">
        <f t="shared" si="1"/>
        <v>2886766</v>
      </c>
      <c r="T62" s="7">
        <f t="shared" si="6"/>
        <v>0</v>
      </c>
      <c r="U62" s="24">
        <v>0</v>
      </c>
      <c r="V62" s="24">
        <v>0</v>
      </c>
      <c r="W62" s="24">
        <v>0</v>
      </c>
      <c r="X62" s="24">
        <f t="shared" si="2"/>
        <v>0</v>
      </c>
      <c r="Y62" s="24">
        <v>0</v>
      </c>
      <c r="Z62" s="24">
        <f t="shared" si="3"/>
        <v>0</v>
      </c>
      <c r="AA62" s="24">
        <v>0</v>
      </c>
      <c r="AB62" s="24">
        <v>0</v>
      </c>
      <c r="AC62" s="24">
        <f t="shared" si="4"/>
        <v>0</v>
      </c>
      <c r="AD62" s="8">
        <f t="shared" si="5"/>
        <v>1</v>
      </c>
    </row>
    <row r="63" spans="1:30" x14ac:dyDescent="0.25">
      <c r="A63" s="4" t="s">
        <v>93</v>
      </c>
      <c r="B63" s="4" t="s">
        <v>17</v>
      </c>
      <c r="C63" s="4" t="s">
        <v>94</v>
      </c>
      <c r="D63" s="4" t="s">
        <v>196</v>
      </c>
      <c r="E63" s="4">
        <v>837000084</v>
      </c>
      <c r="F63" s="4" t="s">
        <v>197</v>
      </c>
      <c r="G63" s="7">
        <v>5371991</v>
      </c>
      <c r="H63" s="7">
        <v>0</v>
      </c>
      <c r="I63" s="4"/>
      <c r="J63" s="7">
        <f t="shared" si="0"/>
        <v>5371991</v>
      </c>
      <c r="K63" s="7"/>
      <c r="L63" s="7">
        <v>0</v>
      </c>
      <c r="M63" s="7">
        <v>3760394</v>
      </c>
      <c r="N63" s="7">
        <v>1611597</v>
      </c>
      <c r="O63" s="7">
        <v>0</v>
      </c>
      <c r="P63" s="7">
        <v>0</v>
      </c>
      <c r="Q63" s="7">
        <v>0</v>
      </c>
      <c r="R63" s="7">
        <v>0</v>
      </c>
      <c r="S63" s="7">
        <f t="shared" si="1"/>
        <v>1611597</v>
      </c>
      <c r="T63" s="7">
        <f t="shared" si="6"/>
        <v>0</v>
      </c>
      <c r="U63" s="24">
        <v>0</v>
      </c>
      <c r="V63" s="24">
        <v>0</v>
      </c>
      <c r="W63" s="24">
        <v>0</v>
      </c>
      <c r="X63" s="24">
        <f t="shared" si="2"/>
        <v>0</v>
      </c>
      <c r="Y63" s="24">
        <v>0</v>
      </c>
      <c r="Z63" s="24">
        <f t="shared" si="3"/>
        <v>0</v>
      </c>
      <c r="AA63" s="24">
        <v>0</v>
      </c>
      <c r="AB63" s="24">
        <v>0</v>
      </c>
      <c r="AC63" s="24">
        <f t="shared" si="4"/>
        <v>0</v>
      </c>
      <c r="AD63" s="8">
        <f t="shared" si="5"/>
        <v>1</v>
      </c>
    </row>
    <row r="64" spans="1:30" x14ac:dyDescent="0.25">
      <c r="A64" s="4" t="s">
        <v>95</v>
      </c>
      <c r="B64" s="4" t="s">
        <v>17</v>
      </c>
      <c r="C64" s="4" t="s">
        <v>96</v>
      </c>
      <c r="D64" s="4" t="s">
        <v>196</v>
      </c>
      <c r="E64" s="4">
        <v>837000084</v>
      </c>
      <c r="F64" s="4" t="s">
        <v>197</v>
      </c>
      <c r="G64" s="7">
        <v>99330154.710000008</v>
      </c>
      <c r="H64" s="7">
        <v>0</v>
      </c>
      <c r="I64" s="4"/>
      <c r="J64" s="7">
        <f t="shared" si="0"/>
        <v>99330154.710000008</v>
      </c>
      <c r="K64" s="7"/>
      <c r="L64" s="7">
        <v>0</v>
      </c>
      <c r="M64" s="7">
        <v>69531108</v>
      </c>
      <c r="N64" s="7">
        <v>0</v>
      </c>
      <c r="O64" s="7">
        <v>10307260</v>
      </c>
      <c r="P64" s="7">
        <v>14918589</v>
      </c>
      <c r="Q64" s="7">
        <v>4573198</v>
      </c>
      <c r="R64" s="7">
        <v>0</v>
      </c>
      <c r="S64" s="7">
        <f t="shared" si="1"/>
        <v>29799047</v>
      </c>
      <c r="T64" s="7">
        <v>0</v>
      </c>
      <c r="U64" s="24">
        <v>0</v>
      </c>
      <c r="V64" s="24">
        <v>0</v>
      </c>
      <c r="W64" s="24">
        <v>0</v>
      </c>
      <c r="X64" s="24">
        <f t="shared" si="2"/>
        <v>0</v>
      </c>
      <c r="Y64" s="24">
        <v>0</v>
      </c>
      <c r="Z64" s="24">
        <f t="shared" si="3"/>
        <v>0</v>
      </c>
      <c r="AA64" s="24">
        <v>0</v>
      </c>
      <c r="AB64" s="24">
        <v>0</v>
      </c>
      <c r="AC64" s="24">
        <f t="shared" si="4"/>
        <v>0</v>
      </c>
      <c r="AD64" s="8">
        <f t="shared" si="5"/>
        <v>1</v>
      </c>
    </row>
    <row r="65" spans="1:30" x14ac:dyDescent="0.25">
      <c r="A65" s="4" t="s">
        <v>95</v>
      </c>
      <c r="B65" s="4" t="s">
        <v>17</v>
      </c>
      <c r="C65" s="4" t="s">
        <v>96</v>
      </c>
      <c r="D65" s="4" t="s">
        <v>200</v>
      </c>
      <c r="E65" s="4">
        <v>814000337</v>
      </c>
      <c r="F65" s="4" t="s">
        <v>201</v>
      </c>
      <c r="G65" s="7">
        <v>93208824</v>
      </c>
      <c r="H65" s="7">
        <v>0</v>
      </c>
      <c r="I65" s="4"/>
      <c r="J65" s="7">
        <f t="shared" si="0"/>
        <v>93208824</v>
      </c>
      <c r="K65" s="7"/>
      <c r="L65" s="7">
        <v>0</v>
      </c>
      <c r="M65" s="7">
        <v>65246177</v>
      </c>
      <c r="N65" s="7">
        <v>18378455</v>
      </c>
      <c r="O65" s="7">
        <v>9584192</v>
      </c>
      <c r="P65" s="7">
        <v>0</v>
      </c>
      <c r="Q65" s="7">
        <v>0</v>
      </c>
      <c r="R65" s="7">
        <v>0</v>
      </c>
      <c r="S65" s="7">
        <f t="shared" si="1"/>
        <v>27962647</v>
      </c>
      <c r="T65" s="7">
        <f t="shared" si="6"/>
        <v>0</v>
      </c>
      <c r="U65" s="24">
        <v>0</v>
      </c>
      <c r="V65" s="24">
        <v>0</v>
      </c>
      <c r="W65" s="24">
        <v>0</v>
      </c>
      <c r="X65" s="24">
        <f t="shared" si="2"/>
        <v>0</v>
      </c>
      <c r="Y65" s="24">
        <v>0</v>
      </c>
      <c r="Z65" s="24">
        <f t="shared" si="3"/>
        <v>0</v>
      </c>
      <c r="AA65" s="24">
        <v>0</v>
      </c>
      <c r="AB65" s="24">
        <v>0</v>
      </c>
      <c r="AC65" s="24">
        <f t="shared" si="4"/>
        <v>0</v>
      </c>
      <c r="AD65" s="8">
        <f t="shared" si="5"/>
        <v>1</v>
      </c>
    </row>
    <row r="66" spans="1:30" s="9" customFormat="1" x14ac:dyDescent="0.25">
      <c r="A66" s="4" t="s">
        <v>97</v>
      </c>
      <c r="B66" s="4" t="s">
        <v>17</v>
      </c>
      <c r="C66" s="4" t="s">
        <v>98</v>
      </c>
      <c r="D66" s="4" t="s">
        <v>186</v>
      </c>
      <c r="E66" s="4">
        <v>846000244</v>
      </c>
      <c r="F66" s="4" t="s">
        <v>187</v>
      </c>
      <c r="G66" s="7">
        <v>89814885.74000001</v>
      </c>
      <c r="H66" s="7">
        <v>0</v>
      </c>
      <c r="I66" s="4"/>
      <c r="J66" s="7">
        <f t="shared" si="0"/>
        <v>89814885.74000001</v>
      </c>
      <c r="K66" s="7"/>
      <c r="L66" s="7">
        <v>0</v>
      </c>
      <c r="M66" s="7">
        <v>0</v>
      </c>
      <c r="N66" s="7">
        <v>0</v>
      </c>
      <c r="O66" s="7">
        <v>0</v>
      </c>
      <c r="P66" s="7">
        <v>0</v>
      </c>
      <c r="Q66" s="7">
        <v>11319715</v>
      </c>
      <c r="R66" s="7">
        <v>78495165</v>
      </c>
      <c r="S66" s="7">
        <f t="shared" si="1"/>
        <v>89814880</v>
      </c>
      <c r="T66" s="7">
        <v>0</v>
      </c>
      <c r="U66" s="24">
        <v>0</v>
      </c>
      <c r="V66" s="24">
        <v>0</v>
      </c>
      <c r="W66" s="24">
        <v>0</v>
      </c>
      <c r="X66" s="24">
        <f t="shared" si="2"/>
        <v>0</v>
      </c>
      <c r="Y66" s="24">
        <v>0</v>
      </c>
      <c r="Z66" s="24">
        <f t="shared" si="3"/>
        <v>0</v>
      </c>
      <c r="AA66" s="24">
        <v>0</v>
      </c>
      <c r="AB66" s="24">
        <v>0</v>
      </c>
      <c r="AC66" s="24">
        <f t="shared" si="4"/>
        <v>0</v>
      </c>
      <c r="AD66" s="8">
        <f t="shared" si="5"/>
        <v>1</v>
      </c>
    </row>
    <row r="67" spans="1:30" x14ac:dyDescent="0.25">
      <c r="A67" s="4" t="s">
        <v>99</v>
      </c>
      <c r="B67" s="4" t="s">
        <v>17</v>
      </c>
      <c r="C67" s="4" t="s">
        <v>16</v>
      </c>
      <c r="D67" s="4" t="s">
        <v>196</v>
      </c>
      <c r="E67" s="4">
        <v>837000084</v>
      </c>
      <c r="F67" s="4" t="s">
        <v>197</v>
      </c>
      <c r="G67" s="7">
        <v>104614091.34</v>
      </c>
      <c r="H67" s="7">
        <v>0</v>
      </c>
      <c r="I67" s="4"/>
      <c r="J67" s="7">
        <f t="shared" si="0"/>
        <v>104614091.34</v>
      </c>
      <c r="K67" s="7"/>
      <c r="L67" s="7">
        <v>0</v>
      </c>
      <c r="M67" s="7">
        <v>0</v>
      </c>
      <c r="N67" s="7">
        <v>0</v>
      </c>
      <c r="O67" s="7">
        <v>9175299</v>
      </c>
      <c r="P67" s="7">
        <v>18832425.732257344</v>
      </c>
      <c r="Q67" s="7">
        <v>0</v>
      </c>
      <c r="R67" s="7">
        <v>76606368</v>
      </c>
      <c r="S67" s="7">
        <f t="shared" si="1"/>
        <v>104614092.73225734</v>
      </c>
      <c r="T67" s="7">
        <v>0</v>
      </c>
      <c r="U67" s="24">
        <v>0</v>
      </c>
      <c r="V67" s="24">
        <v>0</v>
      </c>
      <c r="W67" s="24">
        <v>0</v>
      </c>
      <c r="X67" s="24">
        <f t="shared" si="2"/>
        <v>0</v>
      </c>
      <c r="Y67" s="24">
        <v>0</v>
      </c>
      <c r="Z67" s="24">
        <f t="shared" si="3"/>
        <v>0</v>
      </c>
      <c r="AA67" s="24">
        <v>0</v>
      </c>
      <c r="AB67" s="24">
        <v>0</v>
      </c>
      <c r="AC67" s="24">
        <f t="shared" si="4"/>
        <v>0</v>
      </c>
      <c r="AD67" s="8">
        <f t="shared" si="5"/>
        <v>1</v>
      </c>
    </row>
    <row r="68" spans="1:30" x14ac:dyDescent="0.25">
      <c r="A68" s="4" t="s">
        <v>99</v>
      </c>
      <c r="B68" s="4" t="s">
        <v>17</v>
      </c>
      <c r="C68" s="4" t="s">
        <v>16</v>
      </c>
      <c r="D68" s="4" t="s">
        <v>167</v>
      </c>
      <c r="E68" s="4">
        <v>899999026</v>
      </c>
      <c r="F68" s="4" t="s">
        <v>168</v>
      </c>
      <c r="G68" s="7">
        <v>36619970</v>
      </c>
      <c r="H68" s="7">
        <v>0</v>
      </c>
      <c r="I68" s="4"/>
      <c r="J68" s="7">
        <f t="shared" si="0"/>
        <v>36619970</v>
      </c>
      <c r="K68" s="7"/>
      <c r="L68" s="7">
        <v>0</v>
      </c>
      <c r="M68" s="7">
        <v>0</v>
      </c>
      <c r="N68" s="7">
        <v>0</v>
      </c>
      <c r="O68" s="7">
        <v>0</v>
      </c>
      <c r="P68" s="7">
        <v>8102846.2677426599</v>
      </c>
      <c r="Q68" s="7">
        <v>0</v>
      </c>
      <c r="R68" s="7">
        <v>28517123</v>
      </c>
      <c r="S68" s="7">
        <f t="shared" si="1"/>
        <v>36619969.267742664</v>
      </c>
      <c r="T68" s="7">
        <v>0</v>
      </c>
      <c r="U68" s="24">
        <v>0</v>
      </c>
      <c r="V68" s="24">
        <v>0</v>
      </c>
      <c r="W68" s="24">
        <v>0</v>
      </c>
      <c r="X68" s="24">
        <f t="shared" si="2"/>
        <v>0</v>
      </c>
      <c r="Y68" s="24">
        <v>0</v>
      </c>
      <c r="Z68" s="24">
        <f t="shared" si="3"/>
        <v>0</v>
      </c>
      <c r="AA68" s="24">
        <v>0</v>
      </c>
      <c r="AB68" s="24">
        <v>0</v>
      </c>
      <c r="AC68" s="24">
        <f t="shared" si="4"/>
        <v>0</v>
      </c>
      <c r="AD68" s="8">
        <f t="shared" si="5"/>
        <v>1</v>
      </c>
    </row>
    <row r="69" spans="1:30" x14ac:dyDescent="0.25">
      <c r="A69" s="4" t="s">
        <v>100</v>
      </c>
      <c r="B69" s="4" t="s">
        <v>17</v>
      </c>
      <c r="C69" s="4" t="s">
        <v>101</v>
      </c>
      <c r="D69" s="4" t="s">
        <v>167</v>
      </c>
      <c r="E69" s="4">
        <v>899999026</v>
      </c>
      <c r="F69" s="4" t="s">
        <v>168</v>
      </c>
      <c r="G69" s="7">
        <v>4936342</v>
      </c>
      <c r="H69" s="7">
        <v>0</v>
      </c>
      <c r="I69" s="4"/>
      <c r="J69" s="7">
        <f t="shared" si="0"/>
        <v>4936342</v>
      </c>
      <c r="K69" s="7"/>
      <c r="L69" s="7">
        <v>0</v>
      </c>
      <c r="M69" s="7">
        <v>0</v>
      </c>
      <c r="N69" s="7">
        <v>0</v>
      </c>
      <c r="O69" s="7">
        <v>0</v>
      </c>
      <c r="P69" s="7">
        <v>0</v>
      </c>
      <c r="Q69" s="7">
        <v>4134079</v>
      </c>
      <c r="R69" s="7">
        <v>802263</v>
      </c>
      <c r="S69" s="7">
        <f t="shared" si="1"/>
        <v>4936342</v>
      </c>
      <c r="T69" s="7">
        <f t="shared" si="6"/>
        <v>0</v>
      </c>
      <c r="U69" s="24">
        <v>0</v>
      </c>
      <c r="V69" s="24">
        <v>0</v>
      </c>
      <c r="W69" s="24">
        <v>0</v>
      </c>
      <c r="X69" s="24">
        <f t="shared" si="2"/>
        <v>0</v>
      </c>
      <c r="Y69" s="24">
        <v>0</v>
      </c>
      <c r="Z69" s="24">
        <f t="shared" si="3"/>
        <v>0</v>
      </c>
      <c r="AA69" s="24">
        <v>0</v>
      </c>
      <c r="AB69" s="24">
        <v>0</v>
      </c>
      <c r="AC69" s="24">
        <f t="shared" si="4"/>
        <v>0</v>
      </c>
      <c r="AD69" s="8">
        <f t="shared" si="5"/>
        <v>1</v>
      </c>
    </row>
    <row r="70" spans="1:30" x14ac:dyDescent="0.25">
      <c r="A70" s="4" t="s">
        <v>100</v>
      </c>
      <c r="B70" s="4" t="s">
        <v>17</v>
      </c>
      <c r="C70" s="4" t="s">
        <v>101</v>
      </c>
      <c r="D70" s="4" t="s">
        <v>182</v>
      </c>
      <c r="E70" s="4">
        <v>817000248</v>
      </c>
      <c r="F70" s="4" t="s">
        <v>183</v>
      </c>
      <c r="G70" s="7">
        <v>155312334</v>
      </c>
      <c r="H70" s="7">
        <v>0</v>
      </c>
      <c r="I70" s="4"/>
      <c r="J70" s="7">
        <f t="shared" si="0"/>
        <v>155312334</v>
      </c>
      <c r="K70" s="7"/>
      <c r="L70" s="7">
        <v>0</v>
      </c>
      <c r="M70" s="7">
        <v>81936986</v>
      </c>
      <c r="N70" s="7">
        <v>43409155</v>
      </c>
      <c r="O70" s="7">
        <v>17050136</v>
      </c>
      <c r="P70" s="7">
        <v>12787602</v>
      </c>
      <c r="Q70" s="7">
        <v>128455</v>
      </c>
      <c r="R70" s="7">
        <v>0</v>
      </c>
      <c r="S70" s="7">
        <f t="shared" si="1"/>
        <v>73375348</v>
      </c>
      <c r="T70" s="7">
        <f t="shared" si="6"/>
        <v>0</v>
      </c>
      <c r="U70" s="24">
        <v>0</v>
      </c>
      <c r="V70" s="24">
        <v>0</v>
      </c>
      <c r="W70" s="24">
        <v>0</v>
      </c>
      <c r="X70" s="24">
        <f t="shared" si="2"/>
        <v>0</v>
      </c>
      <c r="Y70" s="24">
        <v>0</v>
      </c>
      <c r="Z70" s="24">
        <f t="shared" si="3"/>
        <v>0</v>
      </c>
      <c r="AA70" s="24">
        <v>0</v>
      </c>
      <c r="AB70" s="24">
        <v>0</v>
      </c>
      <c r="AC70" s="24">
        <f t="shared" si="4"/>
        <v>0</v>
      </c>
      <c r="AD70" s="8">
        <f t="shared" si="5"/>
        <v>1</v>
      </c>
    </row>
    <row r="71" spans="1:30" x14ac:dyDescent="0.25">
      <c r="A71" s="4" t="s">
        <v>102</v>
      </c>
      <c r="B71" s="4" t="s">
        <v>17</v>
      </c>
      <c r="C71" s="4" t="s">
        <v>103</v>
      </c>
      <c r="D71" s="4" t="s">
        <v>167</v>
      </c>
      <c r="E71" s="4">
        <v>899999026</v>
      </c>
      <c r="F71" s="4" t="s">
        <v>168</v>
      </c>
      <c r="G71" s="7">
        <v>84931676</v>
      </c>
      <c r="H71" s="7">
        <v>0</v>
      </c>
      <c r="I71" s="4"/>
      <c r="J71" s="7">
        <f t="shared" si="0"/>
        <v>84931676</v>
      </c>
      <c r="K71" s="7"/>
      <c r="L71" s="7">
        <v>84931676</v>
      </c>
      <c r="M71" s="7">
        <v>0</v>
      </c>
      <c r="N71" s="7">
        <v>0</v>
      </c>
      <c r="O71" s="7">
        <v>0</v>
      </c>
      <c r="P71" s="7">
        <v>0</v>
      </c>
      <c r="Q71" s="7">
        <v>0</v>
      </c>
      <c r="R71" s="7">
        <v>0</v>
      </c>
      <c r="S71" s="7">
        <f t="shared" si="1"/>
        <v>0</v>
      </c>
      <c r="T71" s="7">
        <f t="shared" si="6"/>
        <v>0</v>
      </c>
      <c r="U71" s="24">
        <v>0</v>
      </c>
      <c r="V71" s="24">
        <v>0</v>
      </c>
      <c r="W71" s="24">
        <v>0</v>
      </c>
      <c r="X71" s="24">
        <f t="shared" si="2"/>
        <v>0</v>
      </c>
      <c r="Y71" s="24">
        <v>0</v>
      </c>
      <c r="Z71" s="24">
        <f t="shared" si="3"/>
        <v>0</v>
      </c>
      <c r="AA71" s="24">
        <v>0</v>
      </c>
      <c r="AB71" s="24">
        <v>0</v>
      </c>
      <c r="AC71" s="24">
        <f t="shared" si="4"/>
        <v>0</v>
      </c>
      <c r="AD71" s="8">
        <f t="shared" si="5"/>
        <v>1</v>
      </c>
    </row>
    <row r="72" spans="1:30" x14ac:dyDescent="0.25">
      <c r="A72" s="4" t="s">
        <v>104</v>
      </c>
      <c r="B72" s="4" t="s">
        <v>17</v>
      </c>
      <c r="C72" s="4" t="s">
        <v>105</v>
      </c>
      <c r="D72" s="4" t="s">
        <v>167</v>
      </c>
      <c r="E72" s="4">
        <v>899999026</v>
      </c>
      <c r="F72" s="4" t="s">
        <v>168</v>
      </c>
      <c r="G72" s="7">
        <v>10705662</v>
      </c>
      <c r="H72" s="7">
        <v>0</v>
      </c>
      <c r="I72" s="4"/>
      <c r="J72" s="7">
        <f t="shared" si="0"/>
        <v>10705662</v>
      </c>
      <c r="K72" s="7"/>
      <c r="L72" s="7">
        <v>0</v>
      </c>
      <c r="M72" s="7">
        <v>7493963</v>
      </c>
      <c r="N72" s="7">
        <v>3211699</v>
      </c>
      <c r="O72" s="7">
        <v>0</v>
      </c>
      <c r="P72" s="7">
        <v>0</v>
      </c>
      <c r="Q72" s="7">
        <v>0</v>
      </c>
      <c r="R72" s="7">
        <v>0</v>
      </c>
      <c r="S72" s="7">
        <f t="shared" si="1"/>
        <v>3211699</v>
      </c>
      <c r="T72" s="7">
        <f t="shared" si="6"/>
        <v>0</v>
      </c>
      <c r="U72" s="24">
        <v>0</v>
      </c>
      <c r="V72" s="24">
        <v>0</v>
      </c>
      <c r="W72" s="24">
        <v>0</v>
      </c>
      <c r="X72" s="24">
        <f t="shared" si="2"/>
        <v>0</v>
      </c>
      <c r="Y72" s="24">
        <v>0</v>
      </c>
      <c r="Z72" s="24">
        <f t="shared" si="3"/>
        <v>0</v>
      </c>
      <c r="AA72" s="24">
        <v>0</v>
      </c>
      <c r="AB72" s="24">
        <v>0</v>
      </c>
      <c r="AC72" s="24">
        <f t="shared" si="4"/>
        <v>0</v>
      </c>
      <c r="AD72" s="8">
        <f t="shared" si="5"/>
        <v>1</v>
      </c>
    </row>
    <row r="73" spans="1:30" x14ac:dyDescent="0.25">
      <c r="A73" s="4" t="s">
        <v>106</v>
      </c>
      <c r="B73" s="4" t="s">
        <v>17</v>
      </c>
      <c r="C73" s="4" t="s">
        <v>107</v>
      </c>
      <c r="D73" s="4" t="s">
        <v>206</v>
      </c>
      <c r="E73" s="4">
        <v>891280008</v>
      </c>
      <c r="F73" s="4" t="s">
        <v>207</v>
      </c>
      <c r="G73" s="7">
        <v>39550980</v>
      </c>
      <c r="H73" s="7">
        <v>0</v>
      </c>
      <c r="I73" s="4"/>
      <c r="J73" s="7">
        <f t="shared" si="0"/>
        <v>39550980</v>
      </c>
      <c r="K73" s="7"/>
      <c r="L73" s="7">
        <v>39550980</v>
      </c>
      <c r="M73" s="7">
        <v>0</v>
      </c>
      <c r="N73" s="7">
        <v>0</v>
      </c>
      <c r="O73" s="7">
        <v>0</v>
      </c>
      <c r="P73" s="7">
        <v>0</v>
      </c>
      <c r="Q73" s="7">
        <v>0</v>
      </c>
      <c r="R73" s="7">
        <v>0</v>
      </c>
      <c r="S73" s="7">
        <f t="shared" si="1"/>
        <v>0</v>
      </c>
      <c r="T73" s="7">
        <f t="shared" si="6"/>
        <v>0</v>
      </c>
      <c r="U73" s="24">
        <v>0</v>
      </c>
      <c r="V73" s="24">
        <v>0</v>
      </c>
      <c r="W73" s="24">
        <v>0</v>
      </c>
      <c r="X73" s="24">
        <f t="shared" si="2"/>
        <v>0</v>
      </c>
      <c r="Y73" s="24">
        <v>0</v>
      </c>
      <c r="Z73" s="24">
        <f t="shared" si="3"/>
        <v>0</v>
      </c>
      <c r="AA73" s="24">
        <v>0</v>
      </c>
      <c r="AB73" s="24">
        <v>0</v>
      </c>
      <c r="AC73" s="24">
        <f t="shared" si="4"/>
        <v>0</v>
      </c>
      <c r="AD73" s="8">
        <f t="shared" si="5"/>
        <v>1</v>
      </c>
    </row>
    <row r="74" spans="1:30" x14ac:dyDescent="0.25">
      <c r="A74" s="4" t="s">
        <v>106</v>
      </c>
      <c r="B74" s="4" t="s">
        <v>17</v>
      </c>
      <c r="C74" s="4" t="s">
        <v>107</v>
      </c>
      <c r="D74" s="4" t="s">
        <v>196</v>
      </c>
      <c r="E74" s="4">
        <v>837000084</v>
      </c>
      <c r="F74" s="4" t="s">
        <v>197</v>
      </c>
      <c r="G74" s="7">
        <v>83277666.480000004</v>
      </c>
      <c r="H74" s="7">
        <v>0</v>
      </c>
      <c r="I74" s="4"/>
      <c r="J74" s="7">
        <f t="shared" si="0"/>
        <v>83277666.480000004</v>
      </c>
      <c r="K74" s="7"/>
      <c r="L74" s="7">
        <v>83277666.480000004</v>
      </c>
      <c r="M74" s="7">
        <v>0</v>
      </c>
      <c r="N74" s="7">
        <v>0</v>
      </c>
      <c r="O74" s="7">
        <v>0</v>
      </c>
      <c r="P74" s="7">
        <v>0</v>
      </c>
      <c r="Q74" s="7">
        <v>0</v>
      </c>
      <c r="R74" s="7">
        <v>0</v>
      </c>
      <c r="S74" s="7">
        <f t="shared" si="1"/>
        <v>0</v>
      </c>
      <c r="T74" s="7">
        <f t="shared" si="6"/>
        <v>0</v>
      </c>
      <c r="U74" s="24">
        <v>0</v>
      </c>
      <c r="V74" s="24">
        <v>0</v>
      </c>
      <c r="W74" s="24">
        <v>0</v>
      </c>
      <c r="X74" s="24">
        <f t="shared" si="2"/>
        <v>0</v>
      </c>
      <c r="Y74" s="24">
        <v>0</v>
      </c>
      <c r="Z74" s="24">
        <f t="shared" si="3"/>
        <v>0</v>
      </c>
      <c r="AA74" s="24">
        <v>0</v>
      </c>
      <c r="AB74" s="24">
        <v>0</v>
      </c>
      <c r="AC74" s="24">
        <f t="shared" si="4"/>
        <v>0</v>
      </c>
      <c r="AD74" s="8">
        <f t="shared" si="5"/>
        <v>1</v>
      </c>
    </row>
    <row r="75" spans="1:30" x14ac:dyDescent="0.25">
      <c r="A75" s="4" t="s">
        <v>108</v>
      </c>
      <c r="B75" s="4" t="s">
        <v>17</v>
      </c>
      <c r="C75" s="4" t="s">
        <v>109</v>
      </c>
      <c r="D75" s="4" t="s">
        <v>196</v>
      </c>
      <c r="E75" s="4">
        <v>837000084</v>
      </c>
      <c r="F75" s="4" t="s">
        <v>197</v>
      </c>
      <c r="G75" s="7">
        <v>25556044</v>
      </c>
      <c r="H75" s="7">
        <v>11687924.26</v>
      </c>
      <c r="I75" s="4" t="s">
        <v>175</v>
      </c>
      <c r="J75" s="7">
        <f t="shared" si="0"/>
        <v>13868119.74</v>
      </c>
      <c r="K75" s="7"/>
      <c r="L75" s="7">
        <v>13868119.74</v>
      </c>
      <c r="M75" s="7">
        <v>0</v>
      </c>
      <c r="N75" s="7">
        <v>0</v>
      </c>
      <c r="O75" s="7">
        <v>0</v>
      </c>
      <c r="P75" s="7">
        <v>0</v>
      </c>
      <c r="Q75" s="7">
        <v>0</v>
      </c>
      <c r="R75" s="7">
        <v>0</v>
      </c>
      <c r="S75" s="7">
        <f t="shared" si="1"/>
        <v>0</v>
      </c>
      <c r="T75" s="7">
        <f t="shared" si="6"/>
        <v>0</v>
      </c>
      <c r="U75" s="24">
        <v>0</v>
      </c>
      <c r="V75" s="24">
        <v>0</v>
      </c>
      <c r="W75" s="24">
        <v>0</v>
      </c>
      <c r="X75" s="24">
        <f t="shared" si="2"/>
        <v>0</v>
      </c>
      <c r="Y75" s="24">
        <v>0</v>
      </c>
      <c r="Z75" s="24">
        <f t="shared" si="3"/>
        <v>0</v>
      </c>
      <c r="AA75" s="24">
        <v>0</v>
      </c>
      <c r="AB75" s="24">
        <v>0</v>
      </c>
      <c r="AC75" s="24">
        <f t="shared" si="4"/>
        <v>0</v>
      </c>
      <c r="AD75" s="8">
        <f t="shared" si="5"/>
        <v>1</v>
      </c>
    </row>
    <row r="76" spans="1:30" x14ac:dyDescent="0.25">
      <c r="A76" s="4" t="s">
        <v>110</v>
      </c>
      <c r="B76" s="4" t="s">
        <v>17</v>
      </c>
      <c r="C76" s="4" t="s">
        <v>111</v>
      </c>
      <c r="D76" s="4" t="s">
        <v>167</v>
      </c>
      <c r="E76" s="4">
        <v>899999026</v>
      </c>
      <c r="F76" s="4" t="s">
        <v>168</v>
      </c>
      <c r="G76" s="7">
        <v>560271349</v>
      </c>
      <c r="H76" s="7">
        <v>0</v>
      </c>
      <c r="I76" s="4"/>
      <c r="J76" s="7">
        <f t="shared" si="0"/>
        <v>560271349</v>
      </c>
      <c r="K76" s="7"/>
      <c r="L76" s="7">
        <v>310110785.64000005</v>
      </c>
      <c r="M76" s="7">
        <v>0</v>
      </c>
      <c r="N76" s="7">
        <v>58822144</v>
      </c>
      <c r="O76" s="7">
        <v>86537024</v>
      </c>
      <c r="P76" s="7">
        <v>21634256</v>
      </c>
      <c r="Q76" s="7">
        <v>64902768</v>
      </c>
      <c r="R76" s="7">
        <v>18264371</v>
      </c>
      <c r="S76" s="7">
        <f t="shared" si="1"/>
        <v>250160563</v>
      </c>
      <c r="T76" s="7">
        <v>0</v>
      </c>
      <c r="U76" s="24">
        <v>0</v>
      </c>
      <c r="V76" s="24">
        <v>0</v>
      </c>
      <c r="W76" s="24">
        <v>0</v>
      </c>
      <c r="X76" s="24">
        <f t="shared" si="2"/>
        <v>0</v>
      </c>
      <c r="Y76" s="24">
        <v>0</v>
      </c>
      <c r="Z76" s="24">
        <f t="shared" si="3"/>
        <v>0</v>
      </c>
      <c r="AA76" s="24">
        <v>0</v>
      </c>
      <c r="AB76" s="24">
        <v>0</v>
      </c>
      <c r="AC76" s="24">
        <f t="shared" si="4"/>
        <v>0</v>
      </c>
      <c r="AD76" s="8">
        <f t="shared" si="5"/>
        <v>1</v>
      </c>
    </row>
    <row r="77" spans="1:30" x14ac:dyDescent="0.25">
      <c r="A77" s="4" t="s">
        <v>110</v>
      </c>
      <c r="B77" s="4" t="s">
        <v>17</v>
      </c>
      <c r="C77" s="4" t="s">
        <v>111</v>
      </c>
      <c r="D77" s="4" t="s">
        <v>182</v>
      </c>
      <c r="E77" s="4">
        <v>817000248</v>
      </c>
      <c r="F77" s="4" t="s">
        <v>183</v>
      </c>
      <c r="G77" s="7">
        <v>11179777.77</v>
      </c>
      <c r="H77" s="7">
        <v>0</v>
      </c>
      <c r="I77" s="4"/>
      <c r="J77" s="7">
        <f t="shared" ref="J77:J104" si="7">+G77-H77</f>
        <v>11179777.77</v>
      </c>
      <c r="K77" s="7"/>
      <c r="L77" s="7">
        <v>11179777.77</v>
      </c>
      <c r="M77" s="7">
        <v>0</v>
      </c>
      <c r="N77" s="7">
        <v>0</v>
      </c>
      <c r="O77" s="7">
        <v>0</v>
      </c>
      <c r="P77" s="7">
        <v>0</v>
      </c>
      <c r="Q77" s="7">
        <v>0</v>
      </c>
      <c r="R77" s="7">
        <v>0</v>
      </c>
      <c r="S77" s="7">
        <f t="shared" ref="S77:S104" si="8">+SUM(N77:R77)</f>
        <v>0</v>
      </c>
      <c r="T77" s="7">
        <f t="shared" ref="T77:T104" si="9">+G77-H77-K77-L77-M77-S77</f>
        <v>0</v>
      </c>
      <c r="U77" s="24">
        <v>0</v>
      </c>
      <c r="V77" s="24">
        <v>0</v>
      </c>
      <c r="W77" s="24">
        <v>0</v>
      </c>
      <c r="X77" s="24">
        <f t="shared" ref="X77:X104" si="10">+SUM(U77:W77)</f>
        <v>0</v>
      </c>
      <c r="Y77" s="24">
        <v>0</v>
      </c>
      <c r="Z77" s="24">
        <f t="shared" ref="Z77:Z104" si="11">+T77-SUM(X77:Y77)</f>
        <v>0</v>
      </c>
      <c r="AA77" s="24">
        <v>0</v>
      </c>
      <c r="AB77" s="24">
        <v>0</v>
      </c>
      <c r="AC77" s="24">
        <f t="shared" ref="AC77:AC104" si="12">+Z77-AA77-AB77</f>
        <v>0</v>
      </c>
      <c r="AD77" s="8">
        <f t="shared" ref="AD77:AD105" si="13">1-(AC77/G77)</f>
        <v>1</v>
      </c>
    </row>
    <row r="78" spans="1:30" x14ac:dyDescent="0.25">
      <c r="A78" s="4" t="s">
        <v>112</v>
      </c>
      <c r="B78" s="4" t="s">
        <v>17</v>
      </c>
      <c r="C78" s="4" t="s">
        <v>113</v>
      </c>
      <c r="D78" s="4" t="s">
        <v>184</v>
      </c>
      <c r="E78" s="4">
        <v>814000608</v>
      </c>
      <c r="F78" s="4" t="s">
        <v>185</v>
      </c>
      <c r="G78" s="7">
        <v>77412754</v>
      </c>
      <c r="H78" s="7">
        <v>0</v>
      </c>
      <c r="I78" s="4"/>
      <c r="J78" s="7">
        <f t="shared" si="7"/>
        <v>77412754</v>
      </c>
      <c r="K78" s="7"/>
      <c r="L78" s="7">
        <v>0</v>
      </c>
      <c r="M78" s="7">
        <v>0</v>
      </c>
      <c r="N78" s="7">
        <v>30652160</v>
      </c>
      <c r="O78" s="7">
        <v>19818392</v>
      </c>
      <c r="P78" s="7">
        <v>4954598</v>
      </c>
      <c r="Q78" s="7">
        <v>0</v>
      </c>
      <c r="R78" s="7">
        <v>21987604</v>
      </c>
      <c r="S78" s="7">
        <f t="shared" si="8"/>
        <v>77412754</v>
      </c>
      <c r="T78" s="7">
        <f t="shared" si="9"/>
        <v>0</v>
      </c>
      <c r="U78" s="24">
        <v>0</v>
      </c>
      <c r="V78" s="24">
        <v>0</v>
      </c>
      <c r="W78" s="24">
        <v>0</v>
      </c>
      <c r="X78" s="24">
        <f t="shared" si="10"/>
        <v>0</v>
      </c>
      <c r="Y78" s="24">
        <v>0</v>
      </c>
      <c r="Z78" s="24">
        <f t="shared" si="11"/>
        <v>0</v>
      </c>
      <c r="AA78" s="24">
        <v>0</v>
      </c>
      <c r="AB78" s="24">
        <v>0</v>
      </c>
      <c r="AC78" s="24">
        <f t="shared" si="12"/>
        <v>0</v>
      </c>
      <c r="AD78" s="8">
        <f t="shared" si="13"/>
        <v>1</v>
      </c>
    </row>
    <row r="79" spans="1:30" x14ac:dyDescent="0.25">
      <c r="A79" s="4" t="s">
        <v>114</v>
      </c>
      <c r="B79" s="4" t="s">
        <v>17</v>
      </c>
      <c r="C79" s="4" t="s">
        <v>115</v>
      </c>
      <c r="D79" s="4" t="s">
        <v>184</v>
      </c>
      <c r="E79" s="4">
        <v>814000608</v>
      </c>
      <c r="F79" s="4" t="s">
        <v>185</v>
      </c>
      <c r="G79" s="7">
        <v>37871783</v>
      </c>
      <c r="H79" s="7">
        <v>0</v>
      </c>
      <c r="I79" s="4"/>
      <c r="J79" s="7">
        <f t="shared" si="7"/>
        <v>37871783</v>
      </c>
      <c r="K79" s="7"/>
      <c r="L79" s="7">
        <v>37871783</v>
      </c>
      <c r="M79" s="7">
        <v>0</v>
      </c>
      <c r="N79" s="7">
        <v>0</v>
      </c>
      <c r="O79" s="7">
        <v>0</v>
      </c>
      <c r="P79" s="7">
        <v>0</v>
      </c>
      <c r="Q79" s="7">
        <v>0</v>
      </c>
      <c r="R79" s="7">
        <v>0</v>
      </c>
      <c r="S79" s="7">
        <f t="shared" si="8"/>
        <v>0</v>
      </c>
      <c r="T79" s="7">
        <f t="shared" si="9"/>
        <v>0</v>
      </c>
      <c r="U79" s="24">
        <v>0</v>
      </c>
      <c r="V79" s="24">
        <v>0</v>
      </c>
      <c r="W79" s="24">
        <v>0</v>
      </c>
      <c r="X79" s="24">
        <f t="shared" si="10"/>
        <v>0</v>
      </c>
      <c r="Y79" s="24">
        <v>0</v>
      </c>
      <c r="Z79" s="24">
        <f t="shared" si="11"/>
        <v>0</v>
      </c>
      <c r="AA79" s="24">
        <v>0</v>
      </c>
      <c r="AB79" s="24">
        <v>0</v>
      </c>
      <c r="AC79" s="24">
        <f t="shared" si="12"/>
        <v>0</v>
      </c>
      <c r="AD79" s="8">
        <f t="shared" si="13"/>
        <v>1</v>
      </c>
    </row>
    <row r="80" spans="1:30" x14ac:dyDescent="0.25">
      <c r="A80" s="4" t="s">
        <v>116</v>
      </c>
      <c r="B80" s="4" t="s">
        <v>17</v>
      </c>
      <c r="C80" s="4" t="s">
        <v>117</v>
      </c>
      <c r="D80" s="4" t="s">
        <v>206</v>
      </c>
      <c r="E80" s="4">
        <v>891280008</v>
      </c>
      <c r="F80" s="4" t="s">
        <v>207</v>
      </c>
      <c r="G80" s="7">
        <v>47052132</v>
      </c>
      <c r="H80" s="7">
        <v>0</v>
      </c>
      <c r="I80" s="4"/>
      <c r="J80" s="7">
        <f t="shared" si="7"/>
        <v>47052132</v>
      </c>
      <c r="K80" s="7"/>
      <c r="L80" s="7">
        <v>0</v>
      </c>
      <c r="M80" s="7">
        <v>0</v>
      </c>
      <c r="N80" s="7">
        <v>25077096</v>
      </c>
      <c r="O80" s="7">
        <v>8628600</v>
      </c>
      <c r="P80" s="7">
        <v>6471450</v>
      </c>
      <c r="Q80" s="7">
        <v>2157150</v>
      </c>
      <c r="R80" s="7">
        <v>4717836</v>
      </c>
      <c r="S80" s="7">
        <f t="shared" si="8"/>
        <v>47052132</v>
      </c>
      <c r="T80" s="7">
        <f t="shared" si="9"/>
        <v>0</v>
      </c>
      <c r="U80" s="24">
        <v>0</v>
      </c>
      <c r="V80" s="24">
        <v>0</v>
      </c>
      <c r="W80" s="24">
        <v>0</v>
      </c>
      <c r="X80" s="24">
        <f t="shared" si="10"/>
        <v>0</v>
      </c>
      <c r="Y80" s="24">
        <v>0</v>
      </c>
      <c r="Z80" s="24">
        <f t="shared" si="11"/>
        <v>0</v>
      </c>
      <c r="AA80" s="24">
        <v>0</v>
      </c>
      <c r="AB80" s="24">
        <v>0</v>
      </c>
      <c r="AC80" s="24">
        <f t="shared" si="12"/>
        <v>0</v>
      </c>
      <c r="AD80" s="8">
        <f t="shared" si="13"/>
        <v>1</v>
      </c>
    </row>
    <row r="81" spans="1:30" x14ac:dyDescent="0.25">
      <c r="A81" s="4" t="s">
        <v>119</v>
      </c>
      <c r="B81" s="4" t="s">
        <v>118</v>
      </c>
      <c r="C81" s="4" t="s">
        <v>120</v>
      </c>
      <c r="D81" s="4" t="s">
        <v>208</v>
      </c>
      <c r="E81" s="4">
        <v>890500675</v>
      </c>
      <c r="F81" s="4" t="s">
        <v>209</v>
      </c>
      <c r="G81" s="7">
        <v>25483589</v>
      </c>
      <c r="H81" s="7">
        <v>0</v>
      </c>
      <c r="I81" s="4"/>
      <c r="J81" s="7">
        <f t="shared" si="7"/>
        <v>25483589</v>
      </c>
      <c r="K81" s="7"/>
      <c r="L81" s="7">
        <v>0</v>
      </c>
      <c r="M81" s="7">
        <v>0</v>
      </c>
      <c r="N81" s="7">
        <v>0</v>
      </c>
      <c r="O81" s="7">
        <v>0</v>
      </c>
      <c r="P81" s="7">
        <v>21316714</v>
      </c>
      <c r="Q81" s="7">
        <v>4166875</v>
      </c>
      <c r="R81" s="7">
        <v>0</v>
      </c>
      <c r="S81" s="7">
        <f t="shared" si="8"/>
        <v>25483589</v>
      </c>
      <c r="T81" s="7">
        <f t="shared" si="9"/>
        <v>0</v>
      </c>
      <c r="U81" s="24">
        <v>0</v>
      </c>
      <c r="V81" s="24">
        <v>0</v>
      </c>
      <c r="W81" s="24">
        <v>0</v>
      </c>
      <c r="X81" s="24">
        <f t="shared" si="10"/>
        <v>0</v>
      </c>
      <c r="Y81" s="24">
        <v>0</v>
      </c>
      <c r="Z81" s="24">
        <f t="shared" si="11"/>
        <v>0</v>
      </c>
      <c r="AA81" s="24">
        <v>0</v>
      </c>
      <c r="AB81" s="24">
        <v>0</v>
      </c>
      <c r="AC81" s="24">
        <f t="shared" si="12"/>
        <v>0</v>
      </c>
      <c r="AD81" s="8">
        <f t="shared" si="13"/>
        <v>1</v>
      </c>
    </row>
    <row r="82" spans="1:30" s="9" customFormat="1" x14ac:dyDescent="0.25">
      <c r="A82" s="4" t="s">
        <v>121</v>
      </c>
      <c r="B82" s="4" t="s">
        <v>51</v>
      </c>
      <c r="C82" s="4" t="s">
        <v>122</v>
      </c>
      <c r="D82" s="4" t="s">
        <v>169</v>
      </c>
      <c r="E82" s="4">
        <v>811004055</v>
      </c>
      <c r="F82" s="4" t="s">
        <v>170</v>
      </c>
      <c r="G82" s="7">
        <v>5563009</v>
      </c>
      <c r="H82" s="7">
        <v>0</v>
      </c>
      <c r="I82" s="4"/>
      <c r="J82" s="7">
        <f t="shared" si="7"/>
        <v>5563009</v>
      </c>
      <c r="K82" s="7"/>
      <c r="L82" s="7">
        <v>0</v>
      </c>
      <c r="M82" s="7">
        <v>0</v>
      </c>
      <c r="N82" s="7">
        <v>0</v>
      </c>
      <c r="O82" s="7">
        <v>0</v>
      </c>
      <c r="P82" s="7">
        <v>0</v>
      </c>
      <c r="Q82" s="7">
        <v>0</v>
      </c>
      <c r="R82" s="7">
        <v>0</v>
      </c>
      <c r="S82" s="7">
        <f t="shared" si="8"/>
        <v>0</v>
      </c>
      <c r="T82" s="7">
        <f t="shared" si="9"/>
        <v>5563009</v>
      </c>
      <c r="U82" s="24">
        <v>0</v>
      </c>
      <c r="V82" s="24">
        <v>0</v>
      </c>
      <c r="W82" s="24">
        <v>0</v>
      </c>
      <c r="X82" s="24">
        <f t="shared" si="10"/>
        <v>0</v>
      </c>
      <c r="Y82" s="24">
        <v>0</v>
      </c>
      <c r="Z82" s="24">
        <f t="shared" si="11"/>
        <v>5563009</v>
      </c>
      <c r="AA82" s="24">
        <v>0</v>
      </c>
      <c r="AB82" s="24">
        <v>0</v>
      </c>
      <c r="AC82" s="24">
        <f t="shared" si="12"/>
        <v>5563009</v>
      </c>
      <c r="AD82" s="8">
        <f t="shared" si="13"/>
        <v>0</v>
      </c>
    </row>
    <row r="83" spans="1:30" s="9" customFormat="1" x14ac:dyDescent="0.25">
      <c r="A83" s="22" t="s">
        <v>123</v>
      </c>
      <c r="B83" s="22" t="s">
        <v>51</v>
      </c>
      <c r="C83" s="22" t="s">
        <v>124</v>
      </c>
      <c r="D83" s="22" t="s">
        <v>169</v>
      </c>
      <c r="E83" s="22">
        <v>811004055</v>
      </c>
      <c r="F83" s="22" t="s">
        <v>170</v>
      </c>
      <c r="G83" s="7">
        <v>2029436970.8499999</v>
      </c>
      <c r="H83" s="7">
        <v>0</v>
      </c>
      <c r="I83" s="4"/>
      <c r="J83" s="7">
        <f t="shared" si="7"/>
        <v>2029436970.8499999</v>
      </c>
      <c r="K83" s="7"/>
      <c r="L83" s="7">
        <v>0</v>
      </c>
      <c r="M83" s="7">
        <v>1335004604</v>
      </c>
      <c r="N83" s="7">
        <v>0</v>
      </c>
      <c r="O83" s="7">
        <v>0</v>
      </c>
      <c r="P83" s="7">
        <v>0</v>
      </c>
      <c r="Q83" s="7">
        <v>0</v>
      </c>
      <c r="R83" s="7">
        <v>34379904</v>
      </c>
      <c r="S83" s="7">
        <f t="shared" si="8"/>
        <v>34379904</v>
      </c>
      <c r="T83" s="7">
        <f t="shared" si="9"/>
        <v>660052462.8499999</v>
      </c>
      <c r="U83" s="24">
        <v>0</v>
      </c>
      <c r="V83" s="24">
        <v>0</v>
      </c>
      <c r="W83" s="24">
        <v>0</v>
      </c>
      <c r="X83" s="24">
        <f t="shared" si="10"/>
        <v>0</v>
      </c>
      <c r="Y83" s="24">
        <v>0</v>
      </c>
      <c r="Z83" s="24">
        <f t="shared" si="11"/>
        <v>660052462.8499999</v>
      </c>
      <c r="AA83" s="24">
        <v>0</v>
      </c>
      <c r="AB83" s="24">
        <v>0</v>
      </c>
      <c r="AC83" s="24">
        <f t="shared" si="12"/>
        <v>660052462.8499999</v>
      </c>
      <c r="AD83" s="8">
        <f t="shared" si="13"/>
        <v>0.67476079704335601</v>
      </c>
    </row>
    <row r="84" spans="1:30" s="9" customFormat="1" x14ac:dyDescent="0.25">
      <c r="A84" s="19" t="s">
        <v>125</v>
      </c>
      <c r="B84" s="19" t="s">
        <v>51</v>
      </c>
      <c r="C84" s="19" t="s">
        <v>126</v>
      </c>
      <c r="D84" s="19" t="s">
        <v>212</v>
      </c>
      <c r="E84" s="19">
        <v>900048962</v>
      </c>
      <c r="F84" s="19" t="s">
        <v>213</v>
      </c>
      <c r="G84" s="20">
        <v>32698661</v>
      </c>
      <c r="H84" s="20">
        <v>32698661</v>
      </c>
      <c r="I84" s="19" t="s">
        <v>163</v>
      </c>
      <c r="J84" s="20">
        <f t="shared" si="7"/>
        <v>0</v>
      </c>
      <c r="K84" s="7"/>
      <c r="L84" s="7">
        <v>0</v>
      </c>
      <c r="M84" s="7">
        <v>0</v>
      </c>
      <c r="N84" s="7">
        <v>0</v>
      </c>
      <c r="O84" s="7">
        <v>0</v>
      </c>
      <c r="P84" s="7">
        <v>0</v>
      </c>
      <c r="Q84" s="7">
        <v>0</v>
      </c>
      <c r="R84" s="7">
        <v>0</v>
      </c>
      <c r="S84" s="7">
        <f t="shared" si="8"/>
        <v>0</v>
      </c>
      <c r="T84" s="7">
        <f t="shared" si="9"/>
        <v>0</v>
      </c>
      <c r="U84" s="24">
        <v>0</v>
      </c>
      <c r="V84" s="24">
        <v>0</v>
      </c>
      <c r="W84" s="24">
        <v>0</v>
      </c>
      <c r="X84" s="24">
        <f t="shared" si="10"/>
        <v>0</v>
      </c>
      <c r="Y84" s="24">
        <v>0</v>
      </c>
      <c r="Z84" s="24">
        <f t="shared" si="11"/>
        <v>0</v>
      </c>
      <c r="AA84" s="24">
        <v>0</v>
      </c>
      <c r="AB84" s="24">
        <v>0</v>
      </c>
      <c r="AC84" s="24">
        <f t="shared" si="12"/>
        <v>0</v>
      </c>
      <c r="AD84" s="8">
        <f t="shared" si="13"/>
        <v>1</v>
      </c>
    </row>
    <row r="85" spans="1:30" x14ac:dyDescent="0.25">
      <c r="A85" s="4" t="s">
        <v>127</v>
      </c>
      <c r="B85" s="4" t="s">
        <v>51</v>
      </c>
      <c r="C85" s="4" t="s">
        <v>128</v>
      </c>
      <c r="D85" s="4" t="s">
        <v>188</v>
      </c>
      <c r="E85" s="4">
        <v>806008394</v>
      </c>
      <c r="F85" s="4" t="s">
        <v>189</v>
      </c>
      <c r="G85" s="7">
        <v>39803400</v>
      </c>
      <c r="H85" s="7">
        <v>0</v>
      </c>
      <c r="I85" s="4"/>
      <c r="J85" s="7">
        <f t="shared" si="7"/>
        <v>39803400</v>
      </c>
      <c r="K85" s="7"/>
      <c r="L85" s="7">
        <v>0</v>
      </c>
      <c r="M85" s="7">
        <v>0</v>
      </c>
      <c r="N85" s="7">
        <v>0</v>
      </c>
      <c r="O85" s="7">
        <v>0</v>
      </c>
      <c r="P85" s="7">
        <v>0</v>
      </c>
      <c r="Q85" s="7">
        <v>0</v>
      </c>
      <c r="R85" s="7">
        <v>39803400</v>
      </c>
      <c r="S85" s="7">
        <f t="shared" si="8"/>
        <v>39803400</v>
      </c>
      <c r="T85" s="7">
        <f t="shared" si="9"/>
        <v>0</v>
      </c>
      <c r="U85" s="24">
        <v>0</v>
      </c>
      <c r="V85" s="24">
        <v>0</v>
      </c>
      <c r="W85" s="24">
        <v>0</v>
      </c>
      <c r="X85" s="24">
        <f t="shared" si="10"/>
        <v>0</v>
      </c>
      <c r="Y85" s="24">
        <v>0</v>
      </c>
      <c r="Z85" s="24">
        <f t="shared" si="11"/>
        <v>0</v>
      </c>
      <c r="AA85" s="24">
        <v>0</v>
      </c>
      <c r="AB85" s="24">
        <v>0</v>
      </c>
      <c r="AC85" s="24">
        <f t="shared" si="12"/>
        <v>0</v>
      </c>
      <c r="AD85" s="8">
        <f t="shared" si="13"/>
        <v>1</v>
      </c>
    </row>
    <row r="86" spans="1:30" x14ac:dyDescent="0.25">
      <c r="A86" s="4" t="s">
        <v>129</v>
      </c>
      <c r="B86" s="4" t="s">
        <v>51</v>
      </c>
      <c r="C86" s="4" t="s">
        <v>130</v>
      </c>
      <c r="D86" s="4" t="s">
        <v>212</v>
      </c>
      <c r="E86" s="4">
        <v>900048962</v>
      </c>
      <c r="F86" s="4" t="s">
        <v>213</v>
      </c>
      <c r="G86" s="7">
        <v>53458622.200000003</v>
      </c>
      <c r="H86" s="7">
        <v>0</v>
      </c>
      <c r="I86" s="4"/>
      <c r="J86" s="7">
        <f t="shared" si="7"/>
        <v>53458622.200000003</v>
      </c>
      <c r="K86" s="7"/>
      <c r="L86" s="7">
        <v>0</v>
      </c>
      <c r="M86" s="7">
        <v>0</v>
      </c>
      <c r="N86" s="7">
        <v>12585016</v>
      </c>
      <c r="O86" s="7">
        <v>14863128</v>
      </c>
      <c r="P86" s="7">
        <v>3715782</v>
      </c>
      <c r="Q86" s="7">
        <v>11147346</v>
      </c>
      <c r="R86" s="7">
        <v>11147346</v>
      </c>
      <c r="S86" s="7">
        <f t="shared" si="8"/>
        <v>53458618</v>
      </c>
      <c r="T86" s="7">
        <v>0</v>
      </c>
      <c r="U86" s="24">
        <v>0</v>
      </c>
      <c r="V86" s="24">
        <v>0</v>
      </c>
      <c r="W86" s="24">
        <v>0</v>
      </c>
      <c r="X86" s="24">
        <f t="shared" si="10"/>
        <v>0</v>
      </c>
      <c r="Y86" s="24">
        <v>0</v>
      </c>
      <c r="Z86" s="24">
        <f t="shared" si="11"/>
        <v>0</v>
      </c>
      <c r="AA86" s="24">
        <v>0</v>
      </c>
      <c r="AB86" s="24">
        <v>0</v>
      </c>
      <c r="AC86" s="24">
        <f t="shared" si="12"/>
        <v>0</v>
      </c>
      <c r="AD86" s="8">
        <f t="shared" si="13"/>
        <v>1</v>
      </c>
    </row>
    <row r="87" spans="1:30" x14ac:dyDescent="0.25">
      <c r="A87" s="4" t="s">
        <v>129</v>
      </c>
      <c r="B87" s="4" t="s">
        <v>51</v>
      </c>
      <c r="C87" s="4" t="s">
        <v>130</v>
      </c>
      <c r="D87" s="4" t="s">
        <v>169</v>
      </c>
      <c r="E87" s="4">
        <v>811004055</v>
      </c>
      <c r="F87" s="4" t="s">
        <v>170</v>
      </c>
      <c r="G87" s="7">
        <v>27518442</v>
      </c>
      <c r="H87" s="7">
        <v>0</v>
      </c>
      <c r="I87" s="4"/>
      <c r="J87" s="7">
        <f t="shared" si="7"/>
        <v>27518442</v>
      </c>
      <c r="K87" s="7"/>
      <c r="L87" s="7">
        <v>0</v>
      </c>
      <c r="M87" s="7">
        <v>0</v>
      </c>
      <c r="N87" s="7">
        <v>27518442</v>
      </c>
      <c r="O87" s="7">
        <v>0</v>
      </c>
      <c r="P87" s="7">
        <v>0</v>
      </c>
      <c r="Q87" s="7">
        <v>0</v>
      </c>
      <c r="R87" s="7">
        <v>0</v>
      </c>
      <c r="S87" s="7">
        <f t="shared" si="8"/>
        <v>27518442</v>
      </c>
      <c r="T87" s="7">
        <f t="shared" si="9"/>
        <v>0</v>
      </c>
      <c r="U87" s="24">
        <v>0</v>
      </c>
      <c r="V87" s="24">
        <v>0</v>
      </c>
      <c r="W87" s="24">
        <v>0</v>
      </c>
      <c r="X87" s="24">
        <f t="shared" si="10"/>
        <v>0</v>
      </c>
      <c r="Y87" s="24">
        <v>0</v>
      </c>
      <c r="Z87" s="24">
        <f t="shared" si="11"/>
        <v>0</v>
      </c>
      <c r="AA87" s="24">
        <v>0</v>
      </c>
      <c r="AB87" s="24">
        <v>0</v>
      </c>
      <c r="AC87" s="24">
        <f t="shared" si="12"/>
        <v>0</v>
      </c>
      <c r="AD87" s="8">
        <f t="shared" si="13"/>
        <v>1</v>
      </c>
    </row>
    <row r="88" spans="1:30" s="9" customFormat="1" x14ac:dyDescent="0.25">
      <c r="A88" s="12" t="s">
        <v>131</v>
      </c>
      <c r="B88" s="12" t="s">
        <v>51</v>
      </c>
      <c r="C88" s="12" t="s">
        <v>132</v>
      </c>
      <c r="D88" s="12" t="s">
        <v>186</v>
      </c>
      <c r="E88" s="12">
        <v>846000244</v>
      </c>
      <c r="F88" s="12" t="s">
        <v>187</v>
      </c>
      <c r="G88" s="13">
        <v>547202655.96000004</v>
      </c>
      <c r="H88" s="13">
        <v>0</v>
      </c>
      <c r="I88" s="12"/>
      <c r="J88" s="13">
        <f t="shared" si="7"/>
        <v>547202655.96000004</v>
      </c>
      <c r="K88" s="13"/>
      <c r="L88" s="13">
        <v>0</v>
      </c>
      <c r="M88" s="13">
        <f>383041858*0</f>
        <v>0</v>
      </c>
      <c r="N88" s="7">
        <v>57165815</v>
      </c>
      <c r="O88" s="7">
        <v>52836060</v>
      </c>
      <c r="P88" s="7">
        <v>39627045</v>
      </c>
      <c r="Q88" s="7">
        <v>13209015</v>
      </c>
      <c r="R88" s="7">
        <v>39627045</v>
      </c>
      <c r="S88" s="7">
        <f t="shared" si="8"/>
        <v>202464980</v>
      </c>
      <c r="T88" s="7">
        <f t="shared" si="9"/>
        <v>344737675.96000004</v>
      </c>
      <c r="U88" s="24">
        <v>0</v>
      </c>
      <c r="V88" s="24">
        <v>0</v>
      </c>
      <c r="W88" s="24">
        <v>0</v>
      </c>
      <c r="X88" s="24">
        <f t="shared" si="10"/>
        <v>0</v>
      </c>
      <c r="Y88" s="24">
        <v>0</v>
      </c>
      <c r="Z88" s="24">
        <f t="shared" si="11"/>
        <v>344737675.96000004</v>
      </c>
      <c r="AA88" s="24">
        <v>0</v>
      </c>
      <c r="AB88" s="24">
        <v>0</v>
      </c>
      <c r="AC88" s="24">
        <f t="shared" si="12"/>
        <v>344737675.96000004</v>
      </c>
      <c r="AD88" s="8">
        <f t="shared" si="13"/>
        <v>0.36999999505631054</v>
      </c>
    </row>
    <row r="89" spans="1:30" x14ac:dyDescent="0.25">
      <c r="A89" s="22" t="s">
        <v>133</v>
      </c>
      <c r="B89" s="22" t="s">
        <v>51</v>
      </c>
      <c r="C89" s="22" t="s">
        <v>134</v>
      </c>
      <c r="D89" s="22" t="s">
        <v>176</v>
      </c>
      <c r="E89" s="22">
        <v>800249241</v>
      </c>
      <c r="F89" s="22" t="s">
        <v>177</v>
      </c>
      <c r="G89" s="7">
        <v>135402282.50999999</v>
      </c>
      <c r="H89" s="7">
        <v>0</v>
      </c>
      <c r="I89" s="4"/>
      <c r="J89" s="7">
        <f t="shared" si="7"/>
        <v>135402282.50999999</v>
      </c>
      <c r="K89" s="7"/>
      <c r="L89" s="7">
        <v>0</v>
      </c>
      <c r="M89" s="7">
        <v>94781598</v>
      </c>
      <c r="N89" s="7">
        <v>40620685</v>
      </c>
      <c r="O89" s="7">
        <v>0</v>
      </c>
      <c r="P89" s="7">
        <v>0</v>
      </c>
      <c r="Q89" s="7">
        <v>0</v>
      </c>
      <c r="R89" s="7">
        <v>0</v>
      </c>
      <c r="S89" s="7">
        <f t="shared" si="8"/>
        <v>40620685</v>
      </c>
      <c r="T89" s="7">
        <v>0</v>
      </c>
      <c r="U89" s="24">
        <v>0</v>
      </c>
      <c r="V89" s="24">
        <v>0</v>
      </c>
      <c r="W89" s="24">
        <v>0</v>
      </c>
      <c r="X89" s="24">
        <f t="shared" si="10"/>
        <v>0</v>
      </c>
      <c r="Y89" s="24">
        <v>0</v>
      </c>
      <c r="Z89" s="24">
        <f t="shared" si="11"/>
        <v>0</v>
      </c>
      <c r="AA89" s="24">
        <v>0</v>
      </c>
      <c r="AB89" s="24">
        <v>0</v>
      </c>
      <c r="AC89" s="24">
        <f t="shared" si="12"/>
        <v>0</v>
      </c>
      <c r="AD89" s="8">
        <f t="shared" si="13"/>
        <v>1</v>
      </c>
    </row>
    <row r="90" spans="1:30" x14ac:dyDescent="0.25">
      <c r="A90" s="4" t="s">
        <v>135</v>
      </c>
      <c r="B90" s="4" t="s">
        <v>51</v>
      </c>
      <c r="C90" s="4" t="s">
        <v>136</v>
      </c>
      <c r="D90" s="4" t="s">
        <v>190</v>
      </c>
      <c r="E90" s="4">
        <v>818000140</v>
      </c>
      <c r="F90" s="4" t="s">
        <v>191</v>
      </c>
      <c r="G90" s="7">
        <v>28527174</v>
      </c>
      <c r="H90" s="7">
        <v>0</v>
      </c>
      <c r="I90" s="4"/>
      <c r="J90" s="7">
        <f t="shared" si="7"/>
        <v>28527174</v>
      </c>
      <c r="K90" s="7"/>
      <c r="L90" s="7">
        <v>28527174</v>
      </c>
      <c r="M90" s="7">
        <v>0</v>
      </c>
      <c r="N90" s="7">
        <v>0</v>
      </c>
      <c r="O90" s="7">
        <v>0</v>
      </c>
      <c r="P90" s="7">
        <v>0</v>
      </c>
      <c r="Q90" s="7">
        <v>0</v>
      </c>
      <c r="R90" s="7">
        <v>0</v>
      </c>
      <c r="S90" s="7">
        <f t="shared" si="8"/>
        <v>0</v>
      </c>
      <c r="T90" s="7">
        <f t="shared" si="9"/>
        <v>0</v>
      </c>
      <c r="U90" s="24">
        <v>0</v>
      </c>
      <c r="V90" s="24">
        <v>0</v>
      </c>
      <c r="W90" s="24">
        <v>0</v>
      </c>
      <c r="X90" s="24">
        <f t="shared" si="10"/>
        <v>0</v>
      </c>
      <c r="Y90" s="24">
        <v>0</v>
      </c>
      <c r="Z90" s="24">
        <f t="shared" si="11"/>
        <v>0</v>
      </c>
      <c r="AA90" s="24">
        <v>0</v>
      </c>
      <c r="AB90" s="24">
        <v>0</v>
      </c>
      <c r="AC90" s="24">
        <f t="shared" si="12"/>
        <v>0</v>
      </c>
      <c r="AD90" s="8">
        <f t="shared" si="13"/>
        <v>1</v>
      </c>
    </row>
    <row r="91" spans="1:30" x14ac:dyDescent="0.25">
      <c r="A91" s="4" t="s">
        <v>137</v>
      </c>
      <c r="B91" s="4" t="s">
        <v>51</v>
      </c>
      <c r="C91" s="4" t="s">
        <v>138</v>
      </c>
      <c r="D91" s="4" t="s">
        <v>212</v>
      </c>
      <c r="E91" s="4">
        <v>900048962</v>
      </c>
      <c r="F91" s="4" t="s">
        <v>213</v>
      </c>
      <c r="G91" s="7">
        <v>2953513</v>
      </c>
      <c r="H91" s="7">
        <v>0</v>
      </c>
      <c r="I91" s="4"/>
      <c r="J91" s="7">
        <f t="shared" si="7"/>
        <v>2953513</v>
      </c>
      <c r="K91" s="7"/>
      <c r="L91" s="7">
        <v>2953513</v>
      </c>
      <c r="M91" s="7">
        <v>0</v>
      </c>
      <c r="N91" s="7">
        <v>0</v>
      </c>
      <c r="O91" s="7">
        <v>0</v>
      </c>
      <c r="P91" s="7">
        <v>0</v>
      </c>
      <c r="Q91" s="7">
        <v>0</v>
      </c>
      <c r="R91" s="7">
        <v>0</v>
      </c>
      <c r="S91" s="7">
        <f t="shared" si="8"/>
        <v>0</v>
      </c>
      <c r="T91" s="7">
        <f t="shared" si="9"/>
        <v>0</v>
      </c>
      <c r="U91" s="24">
        <v>0</v>
      </c>
      <c r="V91" s="24">
        <v>0</v>
      </c>
      <c r="W91" s="24">
        <v>0</v>
      </c>
      <c r="X91" s="24">
        <f t="shared" si="10"/>
        <v>0</v>
      </c>
      <c r="Y91" s="24">
        <v>0</v>
      </c>
      <c r="Z91" s="24">
        <f t="shared" si="11"/>
        <v>0</v>
      </c>
      <c r="AA91" s="24">
        <v>0</v>
      </c>
      <c r="AB91" s="24">
        <v>0</v>
      </c>
      <c r="AC91" s="24">
        <f t="shared" si="12"/>
        <v>0</v>
      </c>
      <c r="AD91" s="8">
        <f t="shared" si="13"/>
        <v>1</v>
      </c>
    </row>
    <row r="92" spans="1:30" x14ac:dyDescent="0.25">
      <c r="A92" s="4" t="s">
        <v>139</v>
      </c>
      <c r="B92" s="4" t="s">
        <v>51</v>
      </c>
      <c r="C92" s="4" t="s">
        <v>140</v>
      </c>
      <c r="D92" s="4" t="s">
        <v>188</v>
      </c>
      <c r="E92" s="4">
        <v>806008394</v>
      </c>
      <c r="F92" s="4" t="s">
        <v>189</v>
      </c>
      <c r="G92" s="7">
        <v>39129052</v>
      </c>
      <c r="H92" s="7">
        <v>0</v>
      </c>
      <c r="I92" s="4"/>
      <c r="J92" s="7">
        <f t="shared" si="7"/>
        <v>39129052</v>
      </c>
      <c r="K92" s="7"/>
      <c r="L92" s="7">
        <v>0</v>
      </c>
      <c r="M92" s="7">
        <v>0</v>
      </c>
      <c r="N92" s="7">
        <v>39129052</v>
      </c>
      <c r="O92" s="7">
        <v>0</v>
      </c>
      <c r="P92" s="7">
        <v>0</v>
      </c>
      <c r="Q92" s="7">
        <v>0</v>
      </c>
      <c r="R92" s="7">
        <v>0</v>
      </c>
      <c r="S92" s="7">
        <f t="shared" si="8"/>
        <v>39129052</v>
      </c>
      <c r="T92" s="7">
        <f t="shared" si="9"/>
        <v>0</v>
      </c>
      <c r="U92" s="24">
        <v>0</v>
      </c>
      <c r="V92" s="24">
        <v>0</v>
      </c>
      <c r="W92" s="24">
        <v>0</v>
      </c>
      <c r="X92" s="24">
        <f t="shared" si="10"/>
        <v>0</v>
      </c>
      <c r="Y92" s="24">
        <v>0</v>
      </c>
      <c r="Z92" s="24">
        <f t="shared" si="11"/>
        <v>0</v>
      </c>
      <c r="AA92" s="24">
        <v>0</v>
      </c>
      <c r="AB92" s="24">
        <v>0</v>
      </c>
      <c r="AC92" s="24">
        <f t="shared" si="12"/>
        <v>0</v>
      </c>
      <c r="AD92" s="8">
        <f t="shared" si="13"/>
        <v>1</v>
      </c>
    </row>
    <row r="93" spans="1:30" s="9" customFormat="1" x14ac:dyDescent="0.25">
      <c r="A93" s="4" t="s">
        <v>141</v>
      </c>
      <c r="B93" s="4" t="s">
        <v>51</v>
      </c>
      <c r="C93" s="4" t="s">
        <v>142</v>
      </c>
      <c r="D93" s="4" t="s">
        <v>169</v>
      </c>
      <c r="E93" s="4">
        <v>811004055</v>
      </c>
      <c r="F93" s="4" t="s">
        <v>170</v>
      </c>
      <c r="G93" s="7">
        <v>69280566.670000002</v>
      </c>
      <c r="H93" s="7">
        <v>0</v>
      </c>
      <c r="I93" s="4"/>
      <c r="J93" s="7">
        <f t="shared" si="7"/>
        <v>69280566.670000002</v>
      </c>
      <c r="K93" s="7"/>
      <c r="L93" s="7">
        <v>0</v>
      </c>
      <c r="M93" s="7">
        <v>0</v>
      </c>
      <c r="N93" s="7">
        <v>0</v>
      </c>
      <c r="O93" s="7">
        <v>0</v>
      </c>
      <c r="P93" s="7">
        <v>0</v>
      </c>
      <c r="Q93" s="7">
        <v>0</v>
      </c>
      <c r="R93" s="7">
        <v>0</v>
      </c>
      <c r="S93" s="7">
        <f t="shared" si="8"/>
        <v>0</v>
      </c>
      <c r="T93" s="7">
        <f t="shared" si="9"/>
        <v>69280566.670000002</v>
      </c>
      <c r="U93" s="24">
        <v>0</v>
      </c>
      <c r="V93" s="24">
        <v>0</v>
      </c>
      <c r="W93" s="24">
        <v>0</v>
      </c>
      <c r="X93" s="24">
        <f t="shared" si="10"/>
        <v>0</v>
      </c>
      <c r="Y93" s="24">
        <v>0</v>
      </c>
      <c r="Z93" s="24">
        <f t="shared" si="11"/>
        <v>69280566.670000002</v>
      </c>
      <c r="AA93" s="24">
        <v>0</v>
      </c>
      <c r="AB93" s="24">
        <v>0</v>
      </c>
      <c r="AC93" s="24">
        <f t="shared" si="12"/>
        <v>69280566.670000002</v>
      </c>
      <c r="AD93" s="8">
        <f t="shared" si="13"/>
        <v>0</v>
      </c>
    </row>
    <row r="94" spans="1:30" s="9" customFormat="1" x14ac:dyDescent="0.25">
      <c r="A94" s="14" t="s">
        <v>144</v>
      </c>
      <c r="B94" s="14" t="s">
        <v>143</v>
      </c>
      <c r="C94" s="14" t="s">
        <v>145</v>
      </c>
      <c r="D94" s="14" t="s">
        <v>210</v>
      </c>
      <c r="E94" s="14">
        <v>809008362</v>
      </c>
      <c r="F94" s="14" t="s">
        <v>211</v>
      </c>
      <c r="G94" s="15">
        <v>49000739</v>
      </c>
      <c r="H94" s="15">
        <v>14700222</v>
      </c>
      <c r="I94" s="14" t="s">
        <v>163</v>
      </c>
      <c r="J94" s="15">
        <f t="shared" si="7"/>
        <v>34300517</v>
      </c>
      <c r="K94" s="7"/>
      <c r="L94" s="7">
        <v>0</v>
      </c>
      <c r="M94" s="7">
        <v>34300517</v>
      </c>
      <c r="N94" s="7">
        <v>0</v>
      </c>
      <c r="O94" s="7">
        <v>0</v>
      </c>
      <c r="P94" s="7">
        <v>0</v>
      </c>
      <c r="Q94" s="7">
        <v>0</v>
      </c>
      <c r="R94" s="7">
        <v>0</v>
      </c>
      <c r="S94" s="7">
        <f t="shared" si="8"/>
        <v>0</v>
      </c>
      <c r="T94" s="7">
        <f t="shared" si="9"/>
        <v>0</v>
      </c>
      <c r="U94" s="24">
        <v>0</v>
      </c>
      <c r="V94" s="24">
        <v>0</v>
      </c>
      <c r="W94" s="24">
        <v>0</v>
      </c>
      <c r="X94" s="24">
        <f t="shared" si="10"/>
        <v>0</v>
      </c>
      <c r="Y94" s="24">
        <v>0</v>
      </c>
      <c r="Z94" s="24">
        <f t="shared" si="11"/>
        <v>0</v>
      </c>
      <c r="AA94" s="24">
        <v>0</v>
      </c>
      <c r="AB94" s="24">
        <v>0</v>
      </c>
      <c r="AC94" s="24">
        <f t="shared" si="12"/>
        <v>0</v>
      </c>
      <c r="AD94" s="8">
        <f t="shared" si="13"/>
        <v>1</v>
      </c>
    </row>
    <row r="95" spans="1:30" s="9" customFormat="1" x14ac:dyDescent="0.25">
      <c r="A95" s="4" t="s">
        <v>147</v>
      </c>
      <c r="B95" s="4" t="s">
        <v>146</v>
      </c>
      <c r="C95" s="4" t="s">
        <v>148</v>
      </c>
      <c r="D95" s="4" t="s">
        <v>171</v>
      </c>
      <c r="E95" s="4">
        <v>830006404</v>
      </c>
      <c r="F95" s="4" t="s">
        <v>172</v>
      </c>
      <c r="G95" s="7">
        <v>89304119</v>
      </c>
      <c r="H95" s="7">
        <v>0</v>
      </c>
      <c r="I95" s="4"/>
      <c r="J95" s="7">
        <f t="shared" si="7"/>
        <v>89304119</v>
      </c>
      <c r="K95" s="7"/>
      <c r="L95" s="7">
        <v>0</v>
      </c>
      <c r="M95" s="7">
        <v>0</v>
      </c>
      <c r="N95" s="7">
        <v>89304119</v>
      </c>
      <c r="O95" s="7">
        <v>0</v>
      </c>
      <c r="P95" s="7">
        <v>0</v>
      </c>
      <c r="Q95" s="7">
        <v>0</v>
      </c>
      <c r="R95" s="7">
        <v>0</v>
      </c>
      <c r="S95" s="7">
        <f t="shared" si="8"/>
        <v>89304119</v>
      </c>
      <c r="T95" s="7">
        <f t="shared" si="9"/>
        <v>0</v>
      </c>
      <c r="U95" s="24">
        <v>0</v>
      </c>
      <c r="V95" s="24">
        <v>0</v>
      </c>
      <c r="W95" s="24">
        <v>0</v>
      </c>
      <c r="X95" s="24">
        <f t="shared" si="10"/>
        <v>0</v>
      </c>
      <c r="Y95" s="24">
        <v>0</v>
      </c>
      <c r="Z95" s="24">
        <f t="shared" si="11"/>
        <v>0</v>
      </c>
      <c r="AA95" s="24">
        <v>0</v>
      </c>
      <c r="AB95" s="24">
        <v>0</v>
      </c>
      <c r="AC95" s="24">
        <f t="shared" si="12"/>
        <v>0</v>
      </c>
      <c r="AD95" s="8">
        <f t="shared" si="13"/>
        <v>1</v>
      </c>
    </row>
    <row r="96" spans="1:30" s="9" customFormat="1" x14ac:dyDescent="0.25">
      <c r="A96" s="4" t="s">
        <v>147</v>
      </c>
      <c r="B96" s="4" t="s">
        <v>146</v>
      </c>
      <c r="C96" s="4" t="s">
        <v>148</v>
      </c>
      <c r="D96" s="4" t="s">
        <v>186</v>
      </c>
      <c r="E96" s="4">
        <v>846000244</v>
      </c>
      <c r="F96" s="4" t="s">
        <v>187</v>
      </c>
      <c r="G96" s="7">
        <v>1660336583.3299999</v>
      </c>
      <c r="H96" s="7">
        <v>0</v>
      </c>
      <c r="I96" s="4"/>
      <c r="J96" s="7">
        <f t="shared" si="7"/>
        <v>1660336583.3299999</v>
      </c>
      <c r="K96" s="7"/>
      <c r="L96" s="7">
        <v>0</v>
      </c>
      <c r="M96" s="7">
        <v>0</v>
      </c>
      <c r="N96" s="7">
        <v>117432027</v>
      </c>
      <c r="O96" s="7">
        <v>561056204</v>
      </c>
      <c r="P96" s="7">
        <v>140264051</v>
      </c>
      <c r="Q96" s="7">
        <v>420792153</v>
      </c>
      <c r="R96" s="7">
        <v>420792153</v>
      </c>
      <c r="S96" s="7">
        <f t="shared" si="8"/>
        <v>1660336588</v>
      </c>
      <c r="T96" s="7">
        <v>0</v>
      </c>
      <c r="U96" s="24">
        <v>0</v>
      </c>
      <c r="V96" s="24">
        <v>0</v>
      </c>
      <c r="W96" s="24">
        <v>0</v>
      </c>
      <c r="X96" s="24">
        <f t="shared" si="10"/>
        <v>0</v>
      </c>
      <c r="Y96" s="24">
        <v>0</v>
      </c>
      <c r="Z96" s="24">
        <f t="shared" si="11"/>
        <v>0</v>
      </c>
      <c r="AA96" s="24">
        <v>0</v>
      </c>
      <c r="AB96" s="24">
        <v>0</v>
      </c>
      <c r="AC96" s="24">
        <f t="shared" si="12"/>
        <v>0</v>
      </c>
      <c r="AD96" s="8">
        <f t="shared" si="13"/>
        <v>1</v>
      </c>
    </row>
    <row r="97" spans="1:30" x14ac:dyDescent="0.25">
      <c r="A97" s="4" t="s">
        <v>149</v>
      </c>
      <c r="B97" s="4" t="s">
        <v>146</v>
      </c>
      <c r="C97" s="4" t="s">
        <v>150</v>
      </c>
      <c r="D97" s="4" t="s">
        <v>167</v>
      </c>
      <c r="E97" s="4">
        <v>899999026</v>
      </c>
      <c r="F97" s="4" t="s">
        <v>168</v>
      </c>
      <c r="G97" s="7">
        <v>953283120</v>
      </c>
      <c r="H97" s="7">
        <v>0</v>
      </c>
      <c r="I97" s="4"/>
      <c r="J97" s="7">
        <f t="shared" si="7"/>
        <v>953283120</v>
      </c>
      <c r="K97" s="7"/>
      <c r="L97" s="7">
        <v>953283120</v>
      </c>
      <c r="M97" s="7">
        <v>0</v>
      </c>
      <c r="N97" s="7">
        <v>0</v>
      </c>
      <c r="O97" s="7">
        <v>0</v>
      </c>
      <c r="P97" s="7">
        <v>0</v>
      </c>
      <c r="Q97" s="7">
        <v>0</v>
      </c>
      <c r="R97" s="7">
        <v>0</v>
      </c>
      <c r="S97" s="7">
        <f t="shared" si="8"/>
        <v>0</v>
      </c>
      <c r="T97" s="7">
        <f t="shared" si="9"/>
        <v>0</v>
      </c>
      <c r="U97" s="24">
        <v>0</v>
      </c>
      <c r="V97" s="24">
        <v>0</v>
      </c>
      <c r="W97" s="24">
        <v>0</v>
      </c>
      <c r="X97" s="24">
        <f t="shared" si="10"/>
        <v>0</v>
      </c>
      <c r="Y97" s="24">
        <v>0</v>
      </c>
      <c r="Z97" s="24">
        <f t="shared" si="11"/>
        <v>0</v>
      </c>
      <c r="AA97" s="24">
        <v>0</v>
      </c>
      <c r="AB97" s="24">
        <v>0</v>
      </c>
      <c r="AC97" s="24">
        <f t="shared" si="12"/>
        <v>0</v>
      </c>
      <c r="AD97" s="8">
        <f t="shared" si="13"/>
        <v>1</v>
      </c>
    </row>
    <row r="98" spans="1:30" x14ac:dyDescent="0.25">
      <c r="A98" s="4" t="s">
        <v>149</v>
      </c>
      <c r="B98" s="4" t="s">
        <v>146</v>
      </c>
      <c r="C98" s="4" t="s">
        <v>150</v>
      </c>
      <c r="D98" s="4" t="s">
        <v>186</v>
      </c>
      <c r="E98" s="4">
        <v>846000244</v>
      </c>
      <c r="F98" s="4" t="s">
        <v>187</v>
      </c>
      <c r="G98" s="7">
        <v>276870189</v>
      </c>
      <c r="H98" s="7">
        <v>0</v>
      </c>
      <c r="I98" s="4"/>
      <c r="J98" s="7">
        <f t="shared" si="7"/>
        <v>276870189</v>
      </c>
      <c r="K98" s="7"/>
      <c r="L98" s="7">
        <v>276870189</v>
      </c>
      <c r="M98" s="7">
        <v>0</v>
      </c>
      <c r="N98" s="7">
        <v>0</v>
      </c>
      <c r="O98" s="7">
        <v>0</v>
      </c>
      <c r="P98" s="7">
        <v>0</v>
      </c>
      <c r="Q98" s="7">
        <v>0</v>
      </c>
      <c r="R98" s="7">
        <v>0</v>
      </c>
      <c r="S98" s="7">
        <f t="shared" si="8"/>
        <v>0</v>
      </c>
      <c r="T98" s="7">
        <f t="shared" si="9"/>
        <v>0</v>
      </c>
      <c r="U98" s="24">
        <v>0</v>
      </c>
      <c r="V98" s="24">
        <v>0</v>
      </c>
      <c r="W98" s="24">
        <v>0</v>
      </c>
      <c r="X98" s="24">
        <f t="shared" si="10"/>
        <v>0</v>
      </c>
      <c r="Y98" s="24">
        <v>0</v>
      </c>
      <c r="Z98" s="24">
        <f t="shared" si="11"/>
        <v>0</v>
      </c>
      <c r="AA98" s="24">
        <v>0</v>
      </c>
      <c r="AB98" s="24">
        <v>0</v>
      </c>
      <c r="AC98" s="24">
        <f t="shared" si="12"/>
        <v>0</v>
      </c>
      <c r="AD98" s="8">
        <f t="shared" si="13"/>
        <v>1</v>
      </c>
    </row>
    <row r="99" spans="1:30" x14ac:dyDescent="0.25">
      <c r="A99" s="4" t="s">
        <v>151</v>
      </c>
      <c r="B99" s="4" t="s">
        <v>146</v>
      </c>
      <c r="C99" s="4" t="s">
        <v>152</v>
      </c>
      <c r="D99" s="4" t="s">
        <v>200</v>
      </c>
      <c r="E99" s="4">
        <v>814000337</v>
      </c>
      <c r="F99" s="4" t="s">
        <v>201</v>
      </c>
      <c r="G99" s="7">
        <v>180600484</v>
      </c>
      <c r="H99" s="7">
        <v>0</v>
      </c>
      <c r="I99" s="4"/>
      <c r="J99" s="7">
        <f t="shared" si="7"/>
        <v>180600484</v>
      </c>
      <c r="K99" s="7"/>
      <c r="L99" s="7">
        <v>0</v>
      </c>
      <c r="M99" s="7">
        <v>126420339</v>
      </c>
      <c r="N99" s="7">
        <v>25724605</v>
      </c>
      <c r="O99" s="7">
        <v>14944572</v>
      </c>
      <c r="P99" s="7">
        <v>11208429</v>
      </c>
      <c r="Q99" s="7">
        <v>2302539</v>
      </c>
      <c r="R99" s="7">
        <v>0</v>
      </c>
      <c r="S99" s="7">
        <f t="shared" si="8"/>
        <v>54180145</v>
      </c>
      <c r="T99" s="7">
        <f t="shared" si="9"/>
        <v>0</v>
      </c>
      <c r="U99" s="24">
        <v>0</v>
      </c>
      <c r="V99" s="24">
        <v>0</v>
      </c>
      <c r="W99" s="24">
        <v>0</v>
      </c>
      <c r="X99" s="24">
        <f t="shared" si="10"/>
        <v>0</v>
      </c>
      <c r="Y99" s="24">
        <v>0</v>
      </c>
      <c r="Z99" s="24">
        <f t="shared" si="11"/>
        <v>0</v>
      </c>
      <c r="AA99" s="24">
        <v>0</v>
      </c>
      <c r="AB99" s="24">
        <v>0</v>
      </c>
      <c r="AC99" s="24">
        <f t="shared" si="12"/>
        <v>0</v>
      </c>
      <c r="AD99" s="8">
        <f t="shared" si="13"/>
        <v>1</v>
      </c>
    </row>
    <row r="100" spans="1:30" x14ac:dyDescent="0.25">
      <c r="A100" s="4" t="s">
        <v>153</v>
      </c>
      <c r="B100" s="4" t="s">
        <v>154</v>
      </c>
      <c r="C100" s="4" t="s">
        <v>155</v>
      </c>
      <c r="D100" s="4" t="s">
        <v>167</v>
      </c>
      <c r="E100" s="4">
        <v>899999026</v>
      </c>
      <c r="F100" s="4" t="s">
        <v>168</v>
      </c>
      <c r="G100" s="7">
        <v>1200756925</v>
      </c>
      <c r="H100" s="7">
        <v>0</v>
      </c>
      <c r="I100" s="4"/>
      <c r="J100" s="7">
        <f t="shared" si="7"/>
        <v>1200756925</v>
      </c>
      <c r="K100" s="7"/>
      <c r="L100" s="7">
        <v>0</v>
      </c>
      <c r="M100" s="7">
        <v>840529848</v>
      </c>
      <c r="N100" s="7">
        <v>24558590</v>
      </c>
      <c r="O100" s="7">
        <v>76460244</v>
      </c>
      <c r="P100" s="7">
        <v>57345183</v>
      </c>
      <c r="Q100" s="7">
        <v>19115061</v>
      </c>
      <c r="R100" s="7">
        <v>57345183</v>
      </c>
      <c r="S100" s="7">
        <f t="shared" si="8"/>
        <v>234824261</v>
      </c>
      <c r="T100" s="7">
        <f t="shared" si="9"/>
        <v>125402816</v>
      </c>
      <c r="U100" s="24">
        <v>28432256</v>
      </c>
      <c r="V100" s="24">
        <v>69222824</v>
      </c>
      <c r="W100" s="24">
        <v>27747736</v>
      </c>
      <c r="X100" s="24">
        <f t="shared" si="10"/>
        <v>125402816</v>
      </c>
      <c r="Y100" s="24">
        <v>0</v>
      </c>
      <c r="Z100" s="24">
        <f t="shared" si="11"/>
        <v>0</v>
      </c>
      <c r="AA100" s="24">
        <v>0</v>
      </c>
      <c r="AB100" s="24">
        <v>0</v>
      </c>
      <c r="AC100" s="24">
        <f t="shared" si="12"/>
        <v>0</v>
      </c>
      <c r="AD100" s="8">
        <f t="shared" si="13"/>
        <v>1</v>
      </c>
    </row>
    <row r="101" spans="1:30" x14ac:dyDescent="0.25">
      <c r="A101" s="12" t="s">
        <v>153</v>
      </c>
      <c r="B101" s="12" t="s">
        <v>154</v>
      </c>
      <c r="C101" s="12" t="s">
        <v>155</v>
      </c>
      <c r="D101" s="12" t="s">
        <v>186</v>
      </c>
      <c r="E101" s="12">
        <v>846000244</v>
      </c>
      <c r="F101" s="12" t="s">
        <v>187</v>
      </c>
      <c r="G101" s="13">
        <v>656700419</v>
      </c>
      <c r="H101" s="13">
        <v>0</v>
      </c>
      <c r="I101" s="12"/>
      <c r="J101" s="13">
        <f t="shared" si="7"/>
        <v>656700419</v>
      </c>
      <c r="K101" s="13"/>
      <c r="L101" s="13">
        <v>0</v>
      </c>
      <c r="M101" s="13">
        <f>459690293*0</f>
        <v>0</v>
      </c>
      <c r="N101" s="7"/>
      <c r="O101" s="7">
        <v>0</v>
      </c>
      <c r="P101" s="7">
        <v>0</v>
      </c>
      <c r="Q101" s="7">
        <v>0</v>
      </c>
      <c r="R101" s="7">
        <v>0</v>
      </c>
      <c r="S101" s="7">
        <f t="shared" si="8"/>
        <v>0</v>
      </c>
      <c r="T101" s="7">
        <f t="shared" si="9"/>
        <v>656700419</v>
      </c>
      <c r="U101" s="24">
        <v>0</v>
      </c>
      <c r="V101" s="24">
        <v>0</v>
      </c>
      <c r="W101" s="24">
        <v>0</v>
      </c>
      <c r="X101" s="24">
        <f t="shared" si="10"/>
        <v>0</v>
      </c>
      <c r="Y101" s="24">
        <v>0</v>
      </c>
      <c r="Z101" s="24">
        <f t="shared" si="11"/>
        <v>656700419</v>
      </c>
      <c r="AA101" s="24">
        <v>0</v>
      </c>
      <c r="AB101" s="24">
        <v>0</v>
      </c>
      <c r="AC101" s="24">
        <f t="shared" si="12"/>
        <v>656700419</v>
      </c>
      <c r="AD101" s="8">
        <f t="shared" si="13"/>
        <v>0</v>
      </c>
    </row>
    <row r="102" spans="1:30" x14ac:dyDescent="0.25">
      <c r="A102" s="4" t="s">
        <v>156</v>
      </c>
      <c r="B102" s="4" t="s">
        <v>154</v>
      </c>
      <c r="C102" s="4" t="s">
        <v>157</v>
      </c>
      <c r="D102" s="4" t="s">
        <v>186</v>
      </c>
      <c r="E102" s="4">
        <v>846000244</v>
      </c>
      <c r="F102" s="4" t="s">
        <v>187</v>
      </c>
      <c r="G102" s="7">
        <v>18518538.73</v>
      </c>
      <c r="H102" s="7">
        <v>0</v>
      </c>
      <c r="I102" s="4"/>
      <c r="J102" s="7">
        <f t="shared" si="7"/>
        <v>18518538.73</v>
      </c>
      <c r="K102" s="7"/>
      <c r="L102" s="7">
        <v>0</v>
      </c>
      <c r="M102" s="7">
        <v>0</v>
      </c>
      <c r="N102" s="7">
        <v>18518539</v>
      </c>
      <c r="O102" s="7">
        <v>0</v>
      </c>
      <c r="P102" s="7">
        <v>0</v>
      </c>
      <c r="Q102" s="7">
        <v>0</v>
      </c>
      <c r="R102" s="7">
        <v>0</v>
      </c>
      <c r="S102" s="7">
        <f t="shared" si="8"/>
        <v>18518539</v>
      </c>
      <c r="T102" s="7">
        <v>0</v>
      </c>
      <c r="U102" s="24">
        <v>0</v>
      </c>
      <c r="V102" s="24">
        <v>0</v>
      </c>
      <c r="W102" s="24">
        <v>0</v>
      </c>
      <c r="X102" s="24">
        <f t="shared" si="10"/>
        <v>0</v>
      </c>
      <c r="Y102" s="24">
        <v>0</v>
      </c>
      <c r="Z102" s="24">
        <f t="shared" si="11"/>
        <v>0</v>
      </c>
      <c r="AA102" s="24">
        <v>0</v>
      </c>
      <c r="AB102" s="24">
        <v>0</v>
      </c>
      <c r="AC102" s="24">
        <f t="shared" si="12"/>
        <v>0</v>
      </c>
      <c r="AD102" s="8">
        <f t="shared" si="13"/>
        <v>1</v>
      </c>
    </row>
    <row r="103" spans="1:30" x14ac:dyDescent="0.25">
      <c r="A103" s="4" t="s">
        <v>159</v>
      </c>
      <c r="B103" s="4" t="s">
        <v>158</v>
      </c>
      <c r="C103" s="4" t="s">
        <v>160</v>
      </c>
      <c r="D103" s="4" t="s">
        <v>192</v>
      </c>
      <c r="E103" s="4">
        <v>890102044</v>
      </c>
      <c r="F103" s="4" t="s">
        <v>193</v>
      </c>
      <c r="G103" s="7">
        <v>5472982805.3999996</v>
      </c>
      <c r="H103" s="7">
        <v>0</v>
      </c>
      <c r="I103" s="4"/>
      <c r="J103" s="7">
        <f t="shared" si="7"/>
        <v>5472982805.3999996</v>
      </c>
      <c r="K103" s="7"/>
      <c r="L103" s="7">
        <v>0</v>
      </c>
      <c r="M103" s="7">
        <v>0</v>
      </c>
      <c r="N103" s="7">
        <v>0</v>
      </c>
      <c r="O103" s="7">
        <v>0</v>
      </c>
      <c r="P103" s="7">
        <v>0</v>
      </c>
      <c r="Q103" s="7">
        <v>0</v>
      </c>
      <c r="R103" s="7">
        <v>0</v>
      </c>
      <c r="S103" s="7">
        <f t="shared" si="8"/>
        <v>0</v>
      </c>
      <c r="T103" s="7">
        <f t="shared" si="9"/>
        <v>5472982805.3999996</v>
      </c>
      <c r="U103" s="24">
        <v>0</v>
      </c>
      <c r="V103" s="24">
        <v>0</v>
      </c>
      <c r="W103" s="24">
        <v>97717120</v>
      </c>
      <c r="X103" s="24">
        <f t="shared" si="10"/>
        <v>97717120</v>
      </c>
      <c r="Y103" s="24">
        <v>0</v>
      </c>
      <c r="Z103" s="24">
        <f t="shared" si="11"/>
        <v>5375265685.3999996</v>
      </c>
      <c r="AA103" s="24">
        <v>51270137</v>
      </c>
      <c r="AB103" s="24">
        <v>85998396</v>
      </c>
      <c r="AC103" s="24">
        <f t="shared" si="12"/>
        <v>5237997152.3999996</v>
      </c>
      <c r="AD103" s="8">
        <f t="shared" si="13"/>
        <v>4.2935573042207964E-2</v>
      </c>
    </row>
    <row r="104" spans="1:30" x14ac:dyDescent="0.25">
      <c r="A104" s="4" t="s">
        <v>159</v>
      </c>
      <c r="B104" s="4" t="s">
        <v>158</v>
      </c>
      <c r="C104" s="4" t="s">
        <v>160</v>
      </c>
      <c r="D104" s="4" t="s">
        <v>167</v>
      </c>
      <c r="E104" s="4">
        <v>899999026</v>
      </c>
      <c r="F104" s="4" t="s">
        <v>168</v>
      </c>
      <c r="G104" s="7">
        <v>587103225.64999998</v>
      </c>
      <c r="H104" s="7">
        <v>0</v>
      </c>
      <c r="I104" s="4"/>
      <c r="J104" s="7">
        <f t="shared" si="7"/>
        <v>587103225.64999998</v>
      </c>
      <c r="K104" s="7"/>
      <c r="L104" s="7">
        <v>0</v>
      </c>
      <c r="M104" s="7">
        <v>0</v>
      </c>
      <c r="N104" s="7">
        <v>0</v>
      </c>
      <c r="O104" s="7">
        <v>0</v>
      </c>
      <c r="P104" s="7">
        <v>0</v>
      </c>
      <c r="Q104" s="7">
        <v>0</v>
      </c>
      <c r="R104" s="7">
        <v>0</v>
      </c>
      <c r="S104" s="7">
        <f t="shared" si="8"/>
        <v>0</v>
      </c>
      <c r="T104" s="7">
        <f t="shared" si="9"/>
        <v>587103225.64999998</v>
      </c>
      <c r="U104" s="24">
        <v>0</v>
      </c>
      <c r="V104" s="24">
        <v>0</v>
      </c>
      <c r="W104" s="24">
        <v>0</v>
      </c>
      <c r="X104" s="24">
        <f t="shared" si="10"/>
        <v>0</v>
      </c>
      <c r="Y104" s="24">
        <v>0</v>
      </c>
      <c r="Z104" s="24">
        <f t="shared" si="11"/>
        <v>587103225.64999998</v>
      </c>
      <c r="AA104" s="24">
        <v>0</v>
      </c>
      <c r="AB104" s="24">
        <v>0</v>
      </c>
      <c r="AC104" s="24">
        <f t="shared" si="12"/>
        <v>587103225.64999998</v>
      </c>
      <c r="AD104" s="8">
        <f t="shared" si="13"/>
        <v>0</v>
      </c>
    </row>
    <row r="105" spans="1:30" x14ac:dyDescent="0.25">
      <c r="A105" s="26" t="s">
        <v>161</v>
      </c>
      <c r="B105" s="27"/>
      <c r="C105" s="27"/>
      <c r="D105" s="27"/>
      <c r="E105" s="27"/>
      <c r="F105" s="28"/>
      <c r="G105" s="30">
        <f>SUM(G12:G104)</f>
        <v>29173529635.619995</v>
      </c>
      <c r="H105" s="30">
        <f>SUM(H12:H104)</f>
        <v>235013803.71999997</v>
      </c>
      <c r="I105" s="30"/>
      <c r="J105" s="30">
        <f>SUM(J12:J104)</f>
        <v>28938515831.899994</v>
      </c>
      <c r="K105" s="30">
        <f t="shared" ref="K105:S105" si="14">SUM(K12:K104)</f>
        <v>38895347.900000103</v>
      </c>
      <c r="L105" s="30">
        <f t="shared" si="14"/>
        <v>3263571730.3000002</v>
      </c>
      <c r="M105" s="30">
        <f t="shared" si="14"/>
        <v>8422216802</v>
      </c>
      <c r="N105" s="30">
        <f t="shared" si="14"/>
        <v>1228451919</v>
      </c>
      <c r="O105" s="30">
        <f t="shared" si="14"/>
        <v>1914800646</v>
      </c>
      <c r="P105" s="30">
        <f t="shared" si="14"/>
        <v>1093002779</v>
      </c>
      <c r="Q105" s="30">
        <f t="shared" si="14"/>
        <v>961059216</v>
      </c>
      <c r="R105" s="30">
        <f t="shared" si="14"/>
        <v>1940860839</v>
      </c>
      <c r="S105" s="30">
        <f t="shared" si="14"/>
        <v>7138175399</v>
      </c>
      <c r="T105" s="30">
        <f t="shared" ref="T105:AC105" si="15">SUM(T12:T104)</f>
        <v>10075656558.57</v>
      </c>
      <c r="U105" s="30">
        <f t="shared" si="15"/>
        <v>133248166</v>
      </c>
      <c r="V105" s="30">
        <f t="shared" si="15"/>
        <v>274887577</v>
      </c>
      <c r="W105" s="30">
        <f t="shared" si="15"/>
        <v>478743923</v>
      </c>
      <c r="X105" s="30">
        <f t="shared" si="15"/>
        <v>886879666</v>
      </c>
      <c r="Y105" s="30">
        <f t="shared" si="15"/>
        <v>0</v>
      </c>
      <c r="Z105" s="30">
        <f t="shared" si="15"/>
        <v>9188776892.7399998</v>
      </c>
      <c r="AA105" s="30">
        <f t="shared" si="15"/>
        <v>212589713</v>
      </c>
      <c r="AB105" s="30">
        <f t="shared" si="15"/>
        <v>188663862</v>
      </c>
      <c r="AC105" s="30">
        <f t="shared" si="15"/>
        <v>8787523317.7399998</v>
      </c>
      <c r="AD105" s="25">
        <f t="shared" si="13"/>
        <v>0.69878436282832568</v>
      </c>
    </row>
    <row r="106" spans="1:30" x14ac:dyDescent="0.25">
      <c r="J106" s="2"/>
      <c r="L106" s="2"/>
      <c r="N106" s="2"/>
      <c r="O106" s="5"/>
      <c r="P106" s="5"/>
      <c r="Q106" s="5"/>
      <c r="R106" s="5"/>
      <c r="S106" s="11"/>
      <c r="T106" s="5"/>
      <c r="U106" s="11"/>
      <c r="V106" s="11"/>
      <c r="W106" s="11"/>
      <c r="X106" s="11"/>
      <c r="Y106" s="11"/>
      <c r="Z106" s="11"/>
      <c r="AA106" s="11"/>
      <c r="AB106" s="11"/>
      <c r="AC106" s="11"/>
    </row>
    <row r="107" spans="1:30" x14ac:dyDescent="0.25">
      <c r="A107" s="16"/>
      <c r="B107" s="17" t="s">
        <v>224</v>
      </c>
      <c r="H107" s="2"/>
      <c r="L107" s="2"/>
      <c r="N107" s="2"/>
    </row>
    <row r="108" spans="1:30" x14ac:dyDescent="0.25">
      <c r="A108" s="18"/>
      <c r="B108" s="17" t="s">
        <v>225</v>
      </c>
      <c r="L108" s="2"/>
      <c r="N108" s="2"/>
    </row>
    <row r="109" spans="1:30" x14ac:dyDescent="0.25">
      <c r="A109" s="21"/>
      <c r="B109" s="17" t="s">
        <v>229</v>
      </c>
      <c r="L109" s="2"/>
    </row>
    <row r="110" spans="1:30" ht="68.25" customHeight="1" x14ac:dyDescent="0.25">
      <c r="A110" s="23"/>
      <c r="B110" s="29" t="s">
        <v>230</v>
      </c>
      <c r="C110" s="29"/>
      <c r="D110" s="29"/>
      <c r="E110" s="29"/>
      <c r="F110" s="29"/>
      <c r="G110"/>
      <c r="M110" s="6"/>
    </row>
    <row r="111" spans="1:30" x14ac:dyDescent="0.25">
      <c r="N111" s="6"/>
    </row>
    <row r="112" spans="1:30" x14ac:dyDescent="0.25">
      <c r="N112" s="6"/>
    </row>
  </sheetData>
  <sortState ref="A5:K98">
    <sortCondition ref="C5:C98"/>
    <sortCondition ref="F5:F98"/>
  </sortState>
  <mergeCells count="2">
    <mergeCell ref="A105:F105"/>
    <mergeCell ref="B110:F110"/>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AVANCE PAGOS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dcterms:created xsi:type="dcterms:W3CDTF">2015-11-25T15:23:16Z</dcterms:created>
  <dcterms:modified xsi:type="dcterms:W3CDTF">2018-06-28T16:34:42Z</dcterms:modified>
</cp:coreProperties>
</file>