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aimes\Documents\Jazmin Carolina Jaimes\FINANCIAMIENTO SECTORIAL\PUBLICACIONES\"/>
    </mc:Choice>
  </mc:AlternateContent>
  <bookViews>
    <workbookView xWindow="0" yWindow="0" windowWidth="24000" windowHeight="7035"/>
  </bookViews>
  <sheets>
    <sheet name="RESTITUCIONES" sheetId="1" r:id="rId1"/>
  </sheets>
  <externalReferences>
    <externalReference r:id="rId2"/>
  </externalReferences>
  <definedNames>
    <definedName name="_xlnm._FilterDatabase" localSheetId="0" hidden="1">RESTITUCIONES!$A$11:$BK$267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25" i="1" l="1"/>
  <c r="W30" i="1"/>
  <c r="W49" i="1"/>
  <c r="W50" i="1"/>
  <c r="W57" i="1"/>
  <c r="W64" i="1"/>
  <c r="W66" i="1"/>
  <c r="W69" i="1"/>
  <c r="W70" i="1"/>
  <c r="W71" i="1"/>
  <c r="W72" i="1"/>
  <c r="W73" i="1"/>
  <c r="W79" i="1"/>
  <c r="W81" i="1"/>
  <c r="W85" i="1"/>
  <c r="W92" i="1"/>
  <c r="W96" i="1"/>
  <c r="W225" i="1"/>
  <c r="W226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V267" i="1"/>
  <c r="U267" i="1"/>
  <c r="T267" i="1"/>
  <c r="S267" i="1"/>
  <c r="R267" i="1"/>
  <c r="Q267" i="1"/>
  <c r="O267" i="1"/>
  <c r="E267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8" i="1"/>
  <c r="G258" i="1"/>
  <c r="I257" i="1"/>
  <c r="G257" i="1"/>
  <c r="I256" i="1"/>
  <c r="G256" i="1"/>
  <c r="I255" i="1"/>
  <c r="G255" i="1"/>
  <c r="I254" i="1"/>
  <c r="G254" i="1"/>
  <c r="I253" i="1"/>
  <c r="G253" i="1"/>
  <c r="I252" i="1"/>
  <c r="G252" i="1"/>
  <c r="I251" i="1"/>
  <c r="G251" i="1"/>
  <c r="I250" i="1"/>
  <c r="G250" i="1"/>
  <c r="I249" i="1"/>
  <c r="G249" i="1"/>
  <c r="I248" i="1"/>
  <c r="G248" i="1"/>
  <c r="I247" i="1"/>
  <c r="G247" i="1"/>
  <c r="I246" i="1"/>
  <c r="G246" i="1"/>
  <c r="I245" i="1"/>
  <c r="G245" i="1"/>
  <c r="I244" i="1"/>
  <c r="G244" i="1"/>
  <c r="I243" i="1"/>
  <c r="G243" i="1"/>
  <c r="I242" i="1"/>
  <c r="G242" i="1"/>
  <c r="I241" i="1"/>
  <c r="G241" i="1"/>
  <c r="I240" i="1"/>
  <c r="G240" i="1"/>
  <c r="I239" i="1"/>
  <c r="G239" i="1"/>
  <c r="I238" i="1"/>
  <c r="G238" i="1"/>
  <c r="F237" i="1"/>
  <c r="G237" i="1" s="1"/>
  <c r="F236" i="1"/>
  <c r="W236" i="1" s="1"/>
  <c r="F235" i="1"/>
  <c r="G235" i="1" s="1"/>
  <c r="F234" i="1"/>
  <c r="W234" i="1" s="1"/>
  <c r="F233" i="1"/>
  <c r="W233" i="1" s="1"/>
  <c r="F232" i="1"/>
  <c r="I232" i="1" s="1"/>
  <c r="F231" i="1"/>
  <c r="G231" i="1" s="1"/>
  <c r="F230" i="1"/>
  <c r="W230" i="1" s="1"/>
  <c r="F229" i="1"/>
  <c r="I229" i="1" s="1"/>
  <c r="F228" i="1"/>
  <c r="I228" i="1" s="1"/>
  <c r="F227" i="1"/>
  <c r="G227" i="1" s="1"/>
  <c r="G226" i="1"/>
  <c r="G225" i="1"/>
  <c r="F224" i="1"/>
  <c r="F223" i="1"/>
  <c r="G223" i="1" s="1"/>
  <c r="F222" i="1"/>
  <c r="G222" i="1" s="1"/>
  <c r="F221" i="1"/>
  <c r="W221" i="1" s="1"/>
  <c r="F220" i="1"/>
  <c r="F219" i="1"/>
  <c r="G219" i="1" s="1"/>
  <c r="F218" i="1"/>
  <c r="G218" i="1" s="1"/>
  <c r="F217" i="1"/>
  <c r="W217" i="1" s="1"/>
  <c r="F216" i="1"/>
  <c r="W216" i="1" s="1"/>
  <c r="F215" i="1"/>
  <c r="W215" i="1" s="1"/>
  <c r="F214" i="1"/>
  <c r="W214" i="1" s="1"/>
  <c r="F213" i="1"/>
  <c r="W213" i="1" s="1"/>
  <c r="F212" i="1"/>
  <c r="F211" i="1"/>
  <c r="W211" i="1" s="1"/>
  <c r="F210" i="1"/>
  <c r="W210" i="1" s="1"/>
  <c r="F209" i="1"/>
  <c r="W209" i="1" s="1"/>
  <c r="F208" i="1"/>
  <c r="F207" i="1"/>
  <c r="G207" i="1" s="1"/>
  <c r="F206" i="1"/>
  <c r="G206" i="1" s="1"/>
  <c r="F205" i="1"/>
  <c r="G205" i="1" s="1"/>
  <c r="F204" i="1"/>
  <c r="F203" i="1"/>
  <c r="W203" i="1" s="1"/>
  <c r="F202" i="1"/>
  <c r="G202" i="1" s="1"/>
  <c r="F201" i="1"/>
  <c r="W201" i="1" s="1"/>
  <c r="F200" i="1"/>
  <c r="G200" i="1" s="1"/>
  <c r="F199" i="1"/>
  <c r="W199" i="1" s="1"/>
  <c r="F198" i="1"/>
  <c r="W198" i="1" s="1"/>
  <c r="F197" i="1"/>
  <c r="G197" i="1" s="1"/>
  <c r="F196" i="1"/>
  <c r="F195" i="1"/>
  <c r="W195" i="1" s="1"/>
  <c r="F194" i="1"/>
  <c r="G194" i="1" s="1"/>
  <c r="F193" i="1"/>
  <c r="W193" i="1" s="1"/>
  <c r="F192" i="1"/>
  <c r="F191" i="1"/>
  <c r="G191" i="1" s="1"/>
  <c r="F190" i="1"/>
  <c r="G190" i="1" s="1"/>
  <c r="F189" i="1"/>
  <c r="W189" i="1" s="1"/>
  <c r="F188" i="1"/>
  <c r="F187" i="1"/>
  <c r="G187" i="1" s="1"/>
  <c r="F186" i="1"/>
  <c r="G186" i="1" s="1"/>
  <c r="F185" i="1"/>
  <c r="W185" i="1" s="1"/>
  <c r="F184" i="1"/>
  <c r="G184" i="1" s="1"/>
  <c r="F183" i="1"/>
  <c r="G183" i="1" s="1"/>
  <c r="F182" i="1"/>
  <c r="G182" i="1" s="1"/>
  <c r="F181" i="1"/>
  <c r="W181" i="1" s="1"/>
  <c r="F180" i="1"/>
  <c r="F179" i="1"/>
  <c r="G179" i="1" s="1"/>
  <c r="F178" i="1"/>
  <c r="G178" i="1" s="1"/>
  <c r="F177" i="1"/>
  <c r="W177" i="1" s="1"/>
  <c r="F176" i="1"/>
  <c r="F175" i="1"/>
  <c r="G175" i="1" s="1"/>
  <c r="F174" i="1"/>
  <c r="W174" i="1" s="1"/>
  <c r="F173" i="1"/>
  <c r="W173" i="1" s="1"/>
  <c r="F172" i="1"/>
  <c r="F171" i="1"/>
  <c r="G171" i="1" s="1"/>
  <c r="F170" i="1"/>
  <c r="G170" i="1" s="1"/>
  <c r="F169" i="1"/>
  <c r="W169" i="1" s="1"/>
  <c r="F168" i="1"/>
  <c r="W168" i="1" s="1"/>
  <c r="F167" i="1"/>
  <c r="G167" i="1" s="1"/>
  <c r="F166" i="1"/>
  <c r="W166" i="1" s="1"/>
  <c r="F165" i="1"/>
  <c r="W165" i="1" s="1"/>
  <c r="F164" i="1"/>
  <c r="F163" i="1"/>
  <c r="W163" i="1" s="1"/>
  <c r="F162" i="1"/>
  <c r="W162" i="1" s="1"/>
  <c r="F161" i="1"/>
  <c r="W161" i="1" s="1"/>
  <c r="F160" i="1"/>
  <c r="F159" i="1"/>
  <c r="W159" i="1" s="1"/>
  <c r="F158" i="1"/>
  <c r="G158" i="1" s="1"/>
  <c r="F157" i="1"/>
  <c r="W157" i="1" s="1"/>
  <c r="F156" i="1"/>
  <c r="F155" i="1"/>
  <c r="G155" i="1" s="1"/>
  <c r="F154" i="1"/>
  <c r="W154" i="1" s="1"/>
  <c r="I153" i="1"/>
  <c r="F153" i="1"/>
  <c r="G153" i="1" s="1"/>
  <c r="F152" i="1"/>
  <c r="G152" i="1" s="1"/>
  <c r="F151" i="1"/>
  <c r="W151" i="1" s="1"/>
  <c r="F150" i="1"/>
  <c r="G150" i="1" s="1"/>
  <c r="F149" i="1"/>
  <c r="W149" i="1" s="1"/>
  <c r="F148" i="1"/>
  <c r="W148" i="1" s="1"/>
  <c r="F147" i="1"/>
  <c r="W147" i="1" s="1"/>
  <c r="F146" i="1"/>
  <c r="W146" i="1" s="1"/>
  <c r="F145" i="1"/>
  <c r="W145" i="1" s="1"/>
  <c r="F144" i="1"/>
  <c r="W144" i="1" s="1"/>
  <c r="F143" i="1"/>
  <c r="W143" i="1" s="1"/>
  <c r="F142" i="1"/>
  <c r="G142" i="1" s="1"/>
  <c r="F141" i="1"/>
  <c r="W141" i="1" s="1"/>
  <c r="F140" i="1"/>
  <c r="G140" i="1" s="1"/>
  <c r="F139" i="1"/>
  <c r="W139" i="1" s="1"/>
  <c r="F138" i="1"/>
  <c r="G138" i="1" s="1"/>
  <c r="F137" i="1"/>
  <c r="W137" i="1" s="1"/>
  <c r="F136" i="1"/>
  <c r="W136" i="1" s="1"/>
  <c r="F135" i="1"/>
  <c r="W135" i="1" s="1"/>
  <c r="F134" i="1"/>
  <c r="G134" i="1" s="1"/>
  <c r="F133" i="1"/>
  <c r="W133" i="1" s="1"/>
  <c r="F132" i="1"/>
  <c r="G132" i="1" s="1"/>
  <c r="F131" i="1"/>
  <c r="W131" i="1" s="1"/>
  <c r="F130" i="1"/>
  <c r="W130" i="1" s="1"/>
  <c r="F129" i="1"/>
  <c r="W129" i="1" s="1"/>
  <c r="F128" i="1"/>
  <c r="W128" i="1" s="1"/>
  <c r="F127" i="1"/>
  <c r="G127" i="1" s="1"/>
  <c r="F126" i="1"/>
  <c r="W126" i="1" s="1"/>
  <c r="F125" i="1"/>
  <c r="G125" i="1" s="1"/>
  <c r="F124" i="1"/>
  <c r="W124" i="1" s="1"/>
  <c r="F123" i="1"/>
  <c r="W123" i="1" s="1"/>
  <c r="F122" i="1"/>
  <c r="W122" i="1" s="1"/>
  <c r="F121" i="1"/>
  <c r="G121" i="1" s="1"/>
  <c r="F120" i="1"/>
  <c r="W120" i="1" s="1"/>
  <c r="F119" i="1"/>
  <c r="W119" i="1" s="1"/>
  <c r="F118" i="1"/>
  <c r="W118" i="1" s="1"/>
  <c r="F117" i="1"/>
  <c r="G117" i="1" s="1"/>
  <c r="F116" i="1"/>
  <c r="G116" i="1" s="1"/>
  <c r="F115" i="1"/>
  <c r="W115" i="1" s="1"/>
  <c r="F114" i="1"/>
  <c r="W114" i="1" s="1"/>
  <c r="F113" i="1"/>
  <c r="G113" i="1" s="1"/>
  <c r="F112" i="1"/>
  <c r="G112" i="1" s="1"/>
  <c r="F111" i="1"/>
  <c r="W111" i="1" s="1"/>
  <c r="F110" i="1"/>
  <c r="W110" i="1" s="1"/>
  <c r="F109" i="1"/>
  <c r="G109" i="1" s="1"/>
  <c r="F108" i="1"/>
  <c r="G108" i="1" s="1"/>
  <c r="F107" i="1"/>
  <c r="W107" i="1" s="1"/>
  <c r="F106" i="1"/>
  <c r="W106" i="1" s="1"/>
  <c r="F105" i="1"/>
  <c r="G105" i="1" s="1"/>
  <c r="F104" i="1"/>
  <c r="G104" i="1" s="1"/>
  <c r="F103" i="1"/>
  <c r="W103" i="1" s="1"/>
  <c r="F102" i="1"/>
  <c r="W102" i="1" s="1"/>
  <c r="F101" i="1"/>
  <c r="G101" i="1" s="1"/>
  <c r="F100" i="1"/>
  <c r="G100" i="1" s="1"/>
  <c r="F99" i="1"/>
  <c r="W99" i="1" s="1"/>
  <c r="F98" i="1"/>
  <c r="G98" i="1" s="1"/>
  <c r="F97" i="1"/>
  <c r="W97" i="1" s="1"/>
  <c r="J96" i="1"/>
  <c r="G96" i="1"/>
  <c r="F95" i="1"/>
  <c r="W95" i="1" s="1"/>
  <c r="F94" i="1"/>
  <c r="G94" i="1" s="1"/>
  <c r="F93" i="1"/>
  <c r="G93" i="1" s="1"/>
  <c r="I92" i="1"/>
  <c r="G92" i="1"/>
  <c r="F91" i="1"/>
  <c r="G91" i="1" s="1"/>
  <c r="F90" i="1"/>
  <c r="W90" i="1" s="1"/>
  <c r="F89" i="1"/>
  <c r="G89" i="1" s="1"/>
  <c r="F88" i="1"/>
  <c r="G88" i="1" s="1"/>
  <c r="F87" i="1"/>
  <c r="W87" i="1" s="1"/>
  <c r="F86" i="1"/>
  <c r="W86" i="1" s="1"/>
  <c r="G85" i="1"/>
  <c r="F84" i="1"/>
  <c r="W84" i="1" s="1"/>
  <c r="F83" i="1"/>
  <c r="W83" i="1" s="1"/>
  <c r="F82" i="1"/>
  <c r="W82" i="1" s="1"/>
  <c r="I81" i="1"/>
  <c r="G81" i="1"/>
  <c r="F80" i="1"/>
  <c r="I79" i="1"/>
  <c r="G79" i="1"/>
  <c r="F78" i="1"/>
  <c r="W78" i="1" s="1"/>
  <c r="F77" i="1"/>
  <c r="G77" i="1" s="1"/>
  <c r="F76" i="1"/>
  <c r="G76" i="1" s="1"/>
  <c r="F75" i="1"/>
  <c r="W75" i="1" s="1"/>
  <c r="F74" i="1"/>
  <c r="W74" i="1" s="1"/>
  <c r="I73" i="1"/>
  <c r="G73" i="1"/>
  <c r="I72" i="1"/>
  <c r="G72" i="1"/>
  <c r="I71" i="1"/>
  <c r="G71" i="1"/>
  <c r="I70" i="1"/>
  <c r="G70" i="1"/>
  <c r="G69" i="1"/>
  <c r="F68" i="1"/>
  <c r="G68" i="1" s="1"/>
  <c r="F67" i="1"/>
  <c r="W67" i="1" s="1"/>
  <c r="J66" i="1"/>
  <c r="G66" i="1"/>
  <c r="F65" i="1"/>
  <c r="G65" i="1" s="1"/>
  <c r="I64" i="1"/>
  <c r="G64" i="1"/>
  <c r="F63" i="1"/>
  <c r="I63" i="1" s="1"/>
  <c r="F62" i="1"/>
  <c r="W62" i="1" s="1"/>
  <c r="F61" i="1"/>
  <c r="W61" i="1" s="1"/>
  <c r="F60" i="1"/>
  <c r="W60" i="1" s="1"/>
  <c r="F59" i="1"/>
  <c r="G59" i="1" s="1"/>
  <c r="F58" i="1"/>
  <c r="W58" i="1" s="1"/>
  <c r="J57" i="1"/>
  <c r="G57" i="1"/>
  <c r="F56" i="1"/>
  <c r="F55" i="1"/>
  <c r="W55" i="1" s="1"/>
  <c r="F54" i="1"/>
  <c r="W54" i="1" s="1"/>
  <c r="F53" i="1"/>
  <c r="G53" i="1" s="1"/>
  <c r="F52" i="1"/>
  <c r="F51" i="1"/>
  <c r="G51" i="1" s="1"/>
  <c r="I50" i="1"/>
  <c r="G50" i="1"/>
  <c r="I49" i="1"/>
  <c r="G49" i="1"/>
  <c r="I48" i="1"/>
  <c r="F48" i="1"/>
  <c r="W48" i="1" s="1"/>
  <c r="F47" i="1"/>
  <c r="W47" i="1" s="1"/>
  <c r="F46" i="1"/>
  <c r="W46" i="1" s="1"/>
  <c r="F45" i="1"/>
  <c r="G45" i="1" s="1"/>
  <c r="F44" i="1"/>
  <c r="G44" i="1" s="1"/>
  <c r="F43" i="1"/>
  <c r="W43" i="1" s="1"/>
  <c r="F42" i="1"/>
  <c r="W42" i="1" s="1"/>
  <c r="F41" i="1"/>
  <c r="G41" i="1" s="1"/>
  <c r="F40" i="1"/>
  <c r="W40" i="1" s="1"/>
  <c r="F39" i="1"/>
  <c r="W39" i="1" s="1"/>
  <c r="F38" i="1"/>
  <c r="W38" i="1" s="1"/>
  <c r="F37" i="1"/>
  <c r="G37" i="1" s="1"/>
  <c r="F36" i="1"/>
  <c r="W36" i="1" s="1"/>
  <c r="F35" i="1"/>
  <c r="W35" i="1" s="1"/>
  <c r="F34" i="1"/>
  <c r="G34" i="1" s="1"/>
  <c r="F33" i="1"/>
  <c r="W33" i="1" s="1"/>
  <c r="F32" i="1"/>
  <c r="W32" i="1" s="1"/>
  <c r="F31" i="1"/>
  <c r="W31" i="1" s="1"/>
  <c r="J30" i="1"/>
  <c r="G30" i="1"/>
  <c r="F29" i="1"/>
  <c r="W29" i="1" s="1"/>
  <c r="F28" i="1"/>
  <c r="W28" i="1" s="1"/>
  <c r="F27" i="1"/>
  <c r="W27" i="1" s="1"/>
  <c r="F26" i="1"/>
  <c r="W26" i="1" s="1"/>
  <c r="G25" i="1"/>
  <c r="F24" i="1"/>
  <c r="F23" i="1"/>
  <c r="G23" i="1" s="1"/>
  <c r="F22" i="1"/>
  <c r="W22" i="1" s="1"/>
  <c r="F21" i="1"/>
  <c r="G21" i="1" s="1"/>
  <c r="F20" i="1"/>
  <c r="F19" i="1"/>
  <c r="G19" i="1" s="1"/>
  <c r="F18" i="1"/>
  <c r="W18" i="1" s="1"/>
  <c r="F17" i="1"/>
  <c r="G17" i="1" s="1"/>
  <c r="F16" i="1"/>
  <c r="G16" i="1" s="1"/>
  <c r="F15" i="1"/>
  <c r="G15" i="1" s="1"/>
  <c r="F14" i="1"/>
  <c r="W14" i="1" s="1"/>
  <c r="F13" i="1"/>
  <c r="G13" i="1" s="1"/>
  <c r="F12" i="1"/>
  <c r="G12" i="1" s="1"/>
  <c r="G52" i="1" l="1"/>
  <c r="W164" i="1"/>
  <c r="W172" i="1"/>
  <c r="G192" i="1"/>
  <c r="G204" i="1"/>
  <c r="G20" i="1"/>
  <c r="G24" i="1"/>
  <c r="W56" i="1"/>
  <c r="W80" i="1"/>
  <c r="W156" i="1"/>
  <c r="G188" i="1"/>
  <c r="W196" i="1"/>
  <c r="W212" i="1"/>
  <c r="W220" i="1"/>
  <c r="W160" i="1"/>
  <c r="W176" i="1"/>
  <c r="G180" i="1"/>
  <c r="W208" i="1"/>
  <c r="G224" i="1"/>
  <c r="W204" i="1"/>
  <c r="W188" i="1"/>
  <c r="W140" i="1"/>
  <c r="W108" i="1"/>
  <c r="W200" i="1"/>
  <c r="W184" i="1"/>
  <c r="W152" i="1"/>
  <c r="W104" i="1"/>
  <c r="W52" i="1"/>
  <c r="W44" i="1"/>
  <c r="W180" i="1"/>
  <c r="W132" i="1"/>
  <c r="W116" i="1"/>
  <c r="W100" i="1"/>
  <c r="W224" i="1"/>
  <c r="W192" i="1"/>
  <c r="W112" i="1"/>
  <c r="W232" i="1"/>
  <c r="W228" i="1"/>
  <c r="W88" i="1"/>
  <c r="W76" i="1"/>
  <c r="W68" i="1"/>
  <c r="W24" i="1"/>
  <c r="W20" i="1"/>
  <c r="W16" i="1"/>
  <c r="W235" i="1"/>
  <c r="W231" i="1"/>
  <c r="W227" i="1"/>
  <c r="W223" i="1"/>
  <c r="W219" i="1"/>
  <c r="W207" i="1"/>
  <c r="W191" i="1"/>
  <c r="W187" i="1"/>
  <c r="W183" i="1"/>
  <c r="W179" i="1"/>
  <c r="W175" i="1"/>
  <c r="W171" i="1"/>
  <c r="W167" i="1"/>
  <c r="W155" i="1"/>
  <c r="W127" i="1"/>
  <c r="W91" i="1"/>
  <c r="W63" i="1"/>
  <c r="W59" i="1"/>
  <c r="W51" i="1"/>
  <c r="W23" i="1"/>
  <c r="W19" i="1"/>
  <c r="W15" i="1"/>
  <c r="W222" i="1"/>
  <c r="W218" i="1"/>
  <c r="W206" i="1"/>
  <c r="W202" i="1"/>
  <c r="W194" i="1"/>
  <c r="W190" i="1"/>
  <c r="W186" i="1"/>
  <c r="W182" i="1"/>
  <c r="W178" i="1"/>
  <c r="W170" i="1"/>
  <c r="W158" i="1"/>
  <c r="W150" i="1"/>
  <c r="W142" i="1"/>
  <c r="W138" i="1"/>
  <c r="W134" i="1"/>
  <c r="W98" i="1"/>
  <c r="W94" i="1"/>
  <c r="W34" i="1"/>
  <c r="W237" i="1"/>
  <c r="W229" i="1"/>
  <c r="W205" i="1"/>
  <c r="W197" i="1"/>
  <c r="W153" i="1"/>
  <c r="W125" i="1"/>
  <c r="W121" i="1"/>
  <c r="W117" i="1"/>
  <c r="W113" i="1"/>
  <c r="W109" i="1"/>
  <c r="W105" i="1"/>
  <c r="W101" i="1"/>
  <c r="W93" i="1"/>
  <c r="W89" i="1"/>
  <c r="W77" i="1"/>
  <c r="W65" i="1"/>
  <c r="W53" i="1"/>
  <c r="W45" i="1"/>
  <c r="W41" i="1"/>
  <c r="W37" i="1"/>
  <c r="W21" i="1"/>
  <c r="W17" i="1"/>
  <c r="W13" i="1"/>
  <c r="G214" i="1"/>
  <c r="G60" i="1"/>
  <c r="J267" i="1"/>
  <c r="G151" i="1"/>
  <c r="G32" i="1"/>
  <c r="G146" i="1"/>
  <c r="G166" i="1"/>
  <c r="G198" i="1"/>
  <c r="G210" i="1"/>
  <c r="I237" i="1"/>
  <c r="G174" i="1"/>
  <c r="G40" i="1"/>
  <c r="G122" i="1"/>
  <c r="G26" i="1"/>
  <c r="G36" i="1"/>
  <c r="G55" i="1"/>
  <c r="G33" i="1"/>
  <c r="G39" i="1"/>
  <c r="G67" i="1"/>
  <c r="G196" i="1"/>
  <c r="G75" i="1"/>
  <c r="G95" i="1"/>
  <c r="G157" i="1"/>
  <c r="G163" i="1"/>
  <c r="G211" i="1"/>
  <c r="G233" i="1"/>
  <c r="I233" i="1"/>
  <c r="G99" i="1"/>
  <c r="G47" i="1"/>
  <c r="G136" i="1"/>
  <c r="G147" i="1"/>
  <c r="I230" i="1"/>
  <c r="G230" i="1"/>
  <c r="G90" i="1"/>
  <c r="G103" i="1"/>
  <c r="G107" i="1"/>
  <c r="G111" i="1"/>
  <c r="G115" i="1"/>
  <c r="G156" i="1"/>
  <c r="G159" i="1"/>
  <c r="G162" i="1"/>
  <c r="I234" i="1"/>
  <c r="G234" i="1"/>
  <c r="G201" i="1"/>
  <c r="G229" i="1"/>
  <c r="G126" i="1"/>
  <c r="G144" i="1"/>
  <c r="G148" i="1"/>
  <c r="G164" i="1"/>
  <c r="G168" i="1"/>
  <c r="G172" i="1"/>
  <c r="G176" i="1"/>
  <c r="G215" i="1"/>
  <c r="F267" i="1"/>
  <c r="L267" i="1"/>
  <c r="M267" i="1"/>
  <c r="P267" i="1"/>
  <c r="G14" i="1"/>
  <c r="G18" i="1"/>
  <c r="G22" i="1"/>
  <c r="G27" i="1"/>
  <c r="G28" i="1"/>
  <c r="G29" i="1"/>
  <c r="G31" i="1"/>
  <c r="G35" i="1"/>
  <c r="G38" i="1"/>
  <c r="G42" i="1"/>
  <c r="G43" i="1"/>
  <c r="G46" i="1"/>
  <c r="G54" i="1"/>
  <c r="G61" i="1"/>
  <c r="G63" i="1"/>
  <c r="G74" i="1"/>
  <c r="G78" i="1"/>
  <c r="N267" i="1"/>
  <c r="G80" i="1"/>
  <c r="G48" i="1"/>
  <c r="G56" i="1"/>
  <c r="G58" i="1"/>
  <c r="G62" i="1"/>
  <c r="G82" i="1"/>
  <c r="G139" i="1"/>
  <c r="G154" i="1"/>
  <c r="G97" i="1"/>
  <c r="G102" i="1"/>
  <c r="G106" i="1"/>
  <c r="G110" i="1"/>
  <c r="G114" i="1"/>
  <c r="G118" i="1"/>
  <c r="G119" i="1"/>
  <c r="G123" i="1"/>
  <c r="G128" i="1"/>
  <c r="G130" i="1"/>
  <c r="G133" i="1"/>
  <c r="G143" i="1"/>
  <c r="G145" i="1"/>
  <c r="G160" i="1"/>
  <c r="G83" i="1"/>
  <c r="G86" i="1"/>
  <c r="G87" i="1"/>
  <c r="G131" i="1"/>
  <c r="G137" i="1"/>
  <c r="G149" i="1"/>
  <c r="G84" i="1"/>
  <c r="G120" i="1"/>
  <c r="G124" i="1"/>
  <c r="G129" i="1"/>
  <c r="G135" i="1"/>
  <c r="G141" i="1"/>
  <c r="G161" i="1"/>
  <c r="G203" i="1"/>
  <c r="G165" i="1"/>
  <c r="G169" i="1"/>
  <c r="G173" i="1"/>
  <c r="G177" i="1"/>
  <c r="G181" i="1"/>
  <c r="G185" i="1"/>
  <c r="G189" i="1"/>
  <c r="G193" i="1"/>
  <c r="G195" i="1"/>
  <c r="G199" i="1"/>
  <c r="G208" i="1"/>
  <c r="G212" i="1"/>
  <c r="G216" i="1"/>
  <c r="G220" i="1"/>
  <c r="I227" i="1"/>
  <c r="G228" i="1"/>
  <c r="I236" i="1"/>
  <c r="G209" i="1"/>
  <c r="G213" i="1"/>
  <c r="G217" i="1"/>
  <c r="G221" i="1"/>
  <c r="I231" i="1"/>
  <c r="G232" i="1"/>
  <c r="I235" i="1"/>
  <c r="G236" i="1"/>
  <c r="G267" i="1" l="1"/>
  <c r="I267" i="1"/>
  <c r="W267" i="1" l="1"/>
</calcChain>
</file>

<file path=xl/comments1.xml><?xml version="1.0" encoding="utf-8"?>
<comments xmlns="http://schemas.openxmlformats.org/spreadsheetml/2006/main">
  <authors>
    <author>Jazmin Carolina Jaimes Roman</author>
  </authors>
  <commentList>
    <comment ref="P32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  <comment ref="Q32" authorId="0" shapeId="0">
      <text>
        <r>
          <rPr>
            <b/>
            <sz val="9"/>
            <color indexed="81"/>
            <rFont val="Tahoma"/>
            <family val="2"/>
          </rPr>
          <t>Jazmin Carolina Jaimes Roman:</t>
        </r>
        <r>
          <rPr>
            <sz val="9"/>
            <color indexed="81"/>
            <rFont val="Tahoma"/>
            <family val="2"/>
          </rPr>
          <t xml:space="preserve">
Se cambio a restitucion con memo 201632000152953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</rPr>
          <t xml:space="preserve">Jazmin Carolina Jaimes Roman
</t>
        </r>
        <r>
          <rPr>
            <sz val="9"/>
            <color indexed="81"/>
            <rFont val="Tahoma"/>
            <family val="2"/>
          </rPr>
          <t>verificar identificación de recursos</t>
        </r>
      </text>
    </comment>
  </commentList>
</comments>
</file>

<file path=xl/sharedStrings.xml><?xml version="1.0" encoding="utf-8"?>
<sst xmlns="http://schemas.openxmlformats.org/spreadsheetml/2006/main" count="1069" uniqueCount="562">
  <si>
    <t>CODIGO 
MUNICIPIO</t>
  </si>
  <si>
    <t>NOMBRE DEPARTAMENTO</t>
  </si>
  <si>
    <t>NOMBRE MUNICIPIO</t>
  </si>
  <si>
    <t>VALOR ASIGNADO FINAL</t>
  </si>
  <si>
    <t>DIFERENCIAS</t>
  </si>
  <si>
    <t>OBSERVACION</t>
  </si>
  <si>
    <t xml:space="preserve">SGP </t>
  </si>
  <si>
    <t>REGALIAS</t>
  </si>
  <si>
    <t>AÑOS</t>
  </si>
  <si>
    <t>TOTAL DESCUENTO SGP 2014</t>
  </si>
  <si>
    <t>TOTAL DESCUENTO SGP 2015</t>
  </si>
  <si>
    <t>RECURSOS APLICADOS LOTTO - MATRIZ DIC 2015</t>
  </si>
  <si>
    <t>REGALIAS Y CUENTA MAESTRA</t>
  </si>
  <si>
    <t>1er Descuento 2016</t>
  </si>
  <si>
    <t>2do Descuento 2016</t>
  </si>
  <si>
    <t>3er Descuento 2016</t>
  </si>
  <si>
    <t>CUENTAS MAESTRAS</t>
  </si>
  <si>
    <t>4to Descuento 2016</t>
  </si>
  <si>
    <t>5to Descuento 2016</t>
  </si>
  <si>
    <t>6to Descuento 2016</t>
  </si>
  <si>
    <t>RESOLUCION 2446</t>
  </si>
  <si>
    <t>05051</t>
  </si>
  <si>
    <t>ANTIOQUIA</t>
  </si>
  <si>
    <t>ARBOLETES</t>
  </si>
  <si>
    <t>05134</t>
  </si>
  <si>
    <t>CAMPAMENTO</t>
  </si>
  <si>
    <t>05172</t>
  </si>
  <si>
    <t>CHIGORODÓ</t>
  </si>
  <si>
    <t>05411</t>
  </si>
  <si>
    <t>LIBORINA</t>
  </si>
  <si>
    <t>05670</t>
  </si>
  <si>
    <t>SAN ROQUE</t>
  </si>
  <si>
    <t>05842</t>
  </si>
  <si>
    <t>URAMITA</t>
  </si>
  <si>
    <t>05854</t>
  </si>
  <si>
    <t>VALDIVIA</t>
  </si>
  <si>
    <t>05858</t>
  </si>
  <si>
    <t>VEGACHÍ</t>
  </si>
  <si>
    <t>13030</t>
  </si>
  <si>
    <t>BOLIVAR</t>
  </si>
  <si>
    <t>ALTOS DEL ROSARIO</t>
  </si>
  <si>
    <t>13052</t>
  </si>
  <si>
    <t>ARJONA</t>
  </si>
  <si>
    <t>13074</t>
  </si>
  <si>
    <t>BARRANCO DE LOBA</t>
  </si>
  <si>
    <t>13300</t>
  </si>
  <si>
    <t>HATILLO DE LOBA</t>
  </si>
  <si>
    <t>13442</t>
  </si>
  <si>
    <t>MARÍA LA BAJA</t>
  </si>
  <si>
    <t>13810</t>
  </si>
  <si>
    <t>TIQUISIO</t>
  </si>
  <si>
    <t>En la resolución aparece un peso menos</t>
  </si>
  <si>
    <t>15226</t>
  </si>
  <si>
    <t>BOYACA</t>
  </si>
  <si>
    <t>CUÍTIVA</t>
  </si>
  <si>
    <t>15317</t>
  </si>
  <si>
    <t>GUACAMAYAS</t>
  </si>
  <si>
    <t>15693</t>
  </si>
  <si>
    <t>SANTA ROSA DE VITERBO</t>
  </si>
  <si>
    <t>15897</t>
  </si>
  <si>
    <t>ZETAQUIRA</t>
  </si>
  <si>
    <t>17873</t>
  </si>
  <si>
    <t>CALDAS</t>
  </si>
  <si>
    <t>VILLAMARÍA</t>
  </si>
  <si>
    <t>En la resolución aparece un peso mas</t>
  </si>
  <si>
    <t>Resolución 2446 de 2013 modificada en la Resolución 2229 de 2015</t>
  </si>
  <si>
    <t>19130</t>
  </si>
  <si>
    <t>CAUCA</t>
  </si>
  <si>
    <t>CAJIBÍO</t>
  </si>
  <si>
    <t>19142</t>
  </si>
  <si>
    <t>CALOTO</t>
  </si>
  <si>
    <t>Resolución 2446 de 2013 modificada en la Resolución 5327 de 2013</t>
  </si>
  <si>
    <t>19622</t>
  </si>
  <si>
    <t>ROSAS</t>
  </si>
  <si>
    <t>19701</t>
  </si>
  <si>
    <t>SANTA ROSA</t>
  </si>
  <si>
    <t>19743</t>
  </si>
  <si>
    <t>SILVIA</t>
  </si>
  <si>
    <t>19780</t>
  </si>
  <si>
    <t>SUÁREZ</t>
  </si>
  <si>
    <t>27025</t>
  </si>
  <si>
    <t>CHOCO</t>
  </si>
  <si>
    <t>ALTO BAUDO</t>
  </si>
  <si>
    <t>27580</t>
  </si>
  <si>
    <t>RÍO IRO</t>
  </si>
  <si>
    <t>41548</t>
  </si>
  <si>
    <t>HUILA</t>
  </si>
  <si>
    <t>PITAL</t>
  </si>
  <si>
    <t>41801</t>
  </si>
  <si>
    <t>TERUEL</t>
  </si>
  <si>
    <t>52079</t>
  </si>
  <si>
    <t>NARIÑO</t>
  </si>
  <si>
    <t>BARBACOAS</t>
  </si>
  <si>
    <t>52473</t>
  </si>
  <si>
    <t>MOSQUERA</t>
  </si>
  <si>
    <t xml:space="preserve">                   -   </t>
  </si>
  <si>
    <t>52540</t>
  </si>
  <si>
    <t>POLICARPA</t>
  </si>
  <si>
    <t>52565</t>
  </si>
  <si>
    <t>PROVIDENCIA</t>
  </si>
  <si>
    <t>52621</t>
  </si>
  <si>
    <t>ROBERTO PAYÁN</t>
  </si>
  <si>
    <t>52694</t>
  </si>
  <si>
    <t>SAN PEDRO DE CARTAGO</t>
  </si>
  <si>
    <t>76318</t>
  </si>
  <si>
    <t>VALLE</t>
  </si>
  <si>
    <t>GUACARÍ</t>
  </si>
  <si>
    <t>RESOLUCION 3541</t>
  </si>
  <si>
    <t>05190</t>
  </si>
  <si>
    <t>CISNEROS</t>
  </si>
  <si>
    <t>08573</t>
  </si>
  <si>
    <t>ATLANTICO</t>
  </si>
  <si>
    <t>PUERTO COLOMBIA</t>
  </si>
  <si>
    <t>08675</t>
  </si>
  <si>
    <t>SANTA LUCÍA</t>
  </si>
  <si>
    <t>13188</t>
  </si>
  <si>
    <t>CICUCO</t>
  </si>
  <si>
    <t>13268</t>
  </si>
  <si>
    <t>EL PEÑÓN</t>
  </si>
  <si>
    <t>13468</t>
  </si>
  <si>
    <t>Mompox</t>
  </si>
  <si>
    <t>13549</t>
  </si>
  <si>
    <t>PINILLOS</t>
  </si>
  <si>
    <t>13620</t>
  </si>
  <si>
    <t>SAN CRISTÓBAL</t>
  </si>
  <si>
    <t>13647</t>
  </si>
  <si>
    <t>SAN ESTANISLAO</t>
  </si>
  <si>
    <t>13780</t>
  </si>
  <si>
    <t>TALAIGUA NUEVO</t>
  </si>
  <si>
    <t>15232</t>
  </si>
  <si>
    <t>CHÍQUIZA</t>
  </si>
  <si>
    <t>19137</t>
  </si>
  <si>
    <t>CALDONO</t>
  </si>
  <si>
    <t>19392</t>
  </si>
  <si>
    <t>LA SIERRA</t>
  </si>
  <si>
    <t>19513</t>
  </si>
  <si>
    <t>PADILLA</t>
  </si>
  <si>
    <t>Consignacion 201533300955982/2015</t>
  </si>
  <si>
    <t>20045</t>
  </si>
  <si>
    <t>CESAR</t>
  </si>
  <si>
    <t>BECERRIL</t>
  </si>
  <si>
    <t>20295</t>
  </si>
  <si>
    <t>GAMARRA</t>
  </si>
  <si>
    <t>20787</t>
  </si>
  <si>
    <t>TAMALAMEQUE</t>
  </si>
  <si>
    <t>27361</t>
  </si>
  <si>
    <t>ISTMINA</t>
  </si>
  <si>
    <t>27413</t>
  </si>
  <si>
    <t>LLORÓ</t>
  </si>
  <si>
    <t>27430</t>
  </si>
  <si>
    <t>MEDIO BAUDÓ</t>
  </si>
  <si>
    <t>41244</t>
  </si>
  <si>
    <t>ELÍAS</t>
  </si>
  <si>
    <t>41357</t>
  </si>
  <si>
    <t>IQUIRA</t>
  </si>
  <si>
    <t>41503</t>
  </si>
  <si>
    <t>OPORAPA</t>
  </si>
  <si>
    <t>44420</t>
  </si>
  <si>
    <t>LA GUAJIRA</t>
  </si>
  <si>
    <t>LA JAGUA DEL PILAR</t>
  </si>
  <si>
    <t>47161</t>
  </si>
  <si>
    <t>MAGDALENA</t>
  </si>
  <si>
    <t>CERRO SAN ANTONIO</t>
  </si>
  <si>
    <t>47541</t>
  </si>
  <si>
    <t>PEDRAZA</t>
  </si>
  <si>
    <t>54206</t>
  </si>
  <si>
    <t>NORTE DE SANTANDER</t>
  </si>
  <si>
    <t>CONVENCIÓN</t>
  </si>
  <si>
    <t>70235</t>
  </si>
  <si>
    <t>SUCRE</t>
  </si>
  <si>
    <t>GALERAS</t>
  </si>
  <si>
    <t>RESOLUCION 5327</t>
  </si>
  <si>
    <t>05038</t>
  </si>
  <si>
    <t>ANGOSTURA</t>
  </si>
  <si>
    <t>05240</t>
  </si>
  <si>
    <t>EBÉJICO</t>
  </si>
  <si>
    <t>13062</t>
  </si>
  <si>
    <t>ARROYOHONDO</t>
  </si>
  <si>
    <t>13744</t>
  </si>
  <si>
    <t>SIMITÍ</t>
  </si>
  <si>
    <t>20175</t>
  </si>
  <si>
    <t>CHIMICHAGUA</t>
  </si>
  <si>
    <t>47245</t>
  </si>
  <si>
    <t>EL BANCO</t>
  </si>
  <si>
    <t>52250</t>
  </si>
  <si>
    <t>EL CHARCO</t>
  </si>
  <si>
    <t>73226</t>
  </si>
  <si>
    <t>TOLIMA</t>
  </si>
  <si>
    <t>CUNDAY</t>
  </si>
  <si>
    <t>RESOLUCION 5349</t>
  </si>
  <si>
    <t>05490</t>
  </si>
  <si>
    <t>NECOCLÍ</t>
  </si>
  <si>
    <t>08372</t>
  </si>
  <si>
    <t>JUAN DE ACOSTA</t>
  </si>
  <si>
    <t>13657</t>
  </si>
  <si>
    <t>SAN JUAN NEPOMUCENO</t>
  </si>
  <si>
    <t>13760</t>
  </si>
  <si>
    <t>SOPLAVIENTO</t>
  </si>
  <si>
    <t>17867</t>
  </si>
  <si>
    <t>VICTORIA</t>
  </si>
  <si>
    <t>44560</t>
  </si>
  <si>
    <t>MANAURE</t>
  </si>
  <si>
    <t>76248</t>
  </si>
  <si>
    <t>EL CERRITO</t>
  </si>
  <si>
    <t>RESOLUCION 5396</t>
  </si>
  <si>
    <t>13212</t>
  </si>
  <si>
    <t>CÓRDOBA</t>
  </si>
  <si>
    <t>13440</t>
  </si>
  <si>
    <t>MARGARITA</t>
  </si>
  <si>
    <t>13458</t>
  </si>
  <si>
    <t>MONTECRISTO</t>
  </si>
  <si>
    <t>13650</t>
  </si>
  <si>
    <t>SAN FERNANDO</t>
  </si>
  <si>
    <t>13654</t>
  </si>
  <si>
    <t>SAN JACINTO</t>
  </si>
  <si>
    <t>13667</t>
  </si>
  <si>
    <t>SAN MARTÍN DE LOBA</t>
  </si>
  <si>
    <t>13894</t>
  </si>
  <si>
    <t>ZAMBRANO</t>
  </si>
  <si>
    <t>RESOLUCION 986</t>
  </si>
  <si>
    <t>05002</t>
  </si>
  <si>
    <t>ABEJORRAL</t>
  </si>
  <si>
    <t>Resolución 986 de 2013 modificada en la Resolución 2229 de 2015</t>
  </si>
  <si>
    <t>05004</t>
  </si>
  <si>
    <t>ABRIAQUÍ</t>
  </si>
  <si>
    <t>05036</t>
  </si>
  <si>
    <t>ANGELÓPOLIS</t>
  </si>
  <si>
    <t>05040</t>
  </si>
  <si>
    <t>ANORÍ</t>
  </si>
  <si>
    <t>05055</t>
  </si>
  <si>
    <t>ARGELIA</t>
  </si>
  <si>
    <t>05107</t>
  </si>
  <si>
    <t>BRICEÑO</t>
  </si>
  <si>
    <t>05120</t>
  </si>
  <si>
    <t>CÁCERES</t>
  </si>
  <si>
    <t>05147</t>
  </si>
  <si>
    <t>CAREPA</t>
  </si>
  <si>
    <t>05480</t>
  </si>
  <si>
    <t>MUTATÁ</t>
  </si>
  <si>
    <t>05628</t>
  </si>
  <si>
    <t>SABANALARGA</t>
  </si>
  <si>
    <t>05665</t>
  </si>
  <si>
    <t>SAN PEDRO DE URABA</t>
  </si>
  <si>
    <t>05674</t>
  </si>
  <si>
    <t>SAN VICENTE</t>
  </si>
  <si>
    <t>05679</t>
  </si>
  <si>
    <t>SANTA BÁRBARA</t>
  </si>
  <si>
    <t>05790</t>
  </si>
  <si>
    <t>TARAZÁ</t>
  </si>
  <si>
    <t>05873</t>
  </si>
  <si>
    <t>VIGÍA DEL FUERTE</t>
  </si>
  <si>
    <t>05887</t>
  </si>
  <si>
    <t>YARUMAL</t>
  </si>
  <si>
    <t>08137</t>
  </si>
  <si>
    <t>CAMPO DE LA CRUZ</t>
  </si>
  <si>
    <t>08296</t>
  </si>
  <si>
    <t>GALAPA</t>
  </si>
  <si>
    <t>08433</t>
  </si>
  <si>
    <t>MALAMBO</t>
  </si>
  <si>
    <t>08520</t>
  </si>
  <si>
    <t>PALMAR DE VARELA</t>
  </si>
  <si>
    <t>08558</t>
  </si>
  <si>
    <t>POLONUEVO</t>
  </si>
  <si>
    <t>08560</t>
  </si>
  <si>
    <t>PONEDERA</t>
  </si>
  <si>
    <t>08606</t>
  </si>
  <si>
    <t>REPELÓN</t>
  </si>
  <si>
    <t>08634</t>
  </si>
  <si>
    <t>SABANAGRANDE</t>
  </si>
  <si>
    <t>08685</t>
  </si>
  <si>
    <t>SANTO TOMÁS</t>
  </si>
  <si>
    <t>08832</t>
  </si>
  <si>
    <t>TUBARÁ</t>
  </si>
  <si>
    <t>13140</t>
  </si>
  <si>
    <t>CALAMAR</t>
  </si>
  <si>
    <t>13244</t>
  </si>
  <si>
    <t>EL CARMEN DE BOLÍVAR</t>
  </si>
  <si>
    <t>15051</t>
  </si>
  <si>
    <t>ARCABUCO</t>
  </si>
  <si>
    <t>15204</t>
  </si>
  <si>
    <t>CÓMBITA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</si>
  <si>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</si>
  <si>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</si>
  <si>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</si>
  <si>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</si>
  <si>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</si>
  <si>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</si>
  <si>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</si>
  <si>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</si>
  <si>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17088</t>
  </si>
  <si>
    <t>BELALCÁZAR</t>
  </si>
  <si>
    <t>17444</t>
  </si>
  <si>
    <t>MARQUETALIA</t>
  </si>
  <si>
    <t>17446</t>
  </si>
  <si>
    <t>MARULANDA</t>
  </si>
  <si>
    <t>17653</t>
  </si>
  <si>
    <t>SALAMINA</t>
  </si>
  <si>
    <t>18460</t>
  </si>
  <si>
    <t>CAQUETA</t>
  </si>
  <si>
    <t>MILÁN</t>
  </si>
  <si>
    <t>18753</t>
  </si>
  <si>
    <t>SAN VICENTE DEL CAGUÁN</t>
  </si>
  <si>
    <t>19397</t>
  </si>
  <si>
    <t>LA VEGA</t>
  </si>
  <si>
    <t>19418</t>
  </si>
  <si>
    <t>LÓPEZ</t>
  </si>
  <si>
    <t>Resolución 986 de 2013 modificada por la Resolución 2229 de 2015</t>
  </si>
  <si>
    <t>19533</t>
  </si>
  <si>
    <t>PIAMONTE</t>
  </si>
  <si>
    <t>19760</t>
  </si>
  <si>
    <t>SOTARA</t>
  </si>
  <si>
    <t>19809</t>
  </si>
  <si>
    <t>TIMBIQUÍ</t>
  </si>
  <si>
    <t>23182</t>
  </si>
  <si>
    <t>CORDOBA</t>
  </si>
  <si>
    <t>CHINÚ</t>
  </si>
  <si>
    <t>25148</t>
  </si>
  <si>
    <t>CUNDINAMARCA</t>
  </si>
  <si>
    <t>CAPARRAPÍ</t>
  </si>
  <si>
    <t>27050</t>
  </si>
  <si>
    <t>ATRATO</t>
  </si>
  <si>
    <t>27075</t>
  </si>
  <si>
    <t>BAHÍA SOLANO</t>
  </si>
  <si>
    <t>27077</t>
  </si>
  <si>
    <t>BAJO BAUDÓ</t>
  </si>
  <si>
    <t>27099</t>
  </si>
  <si>
    <t>Bojayá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</si>
  <si>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</si>
  <si>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</si>
  <si>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</si>
  <si>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</si>
  <si>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</si>
  <si>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</si>
  <si>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</si>
  <si>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</si>
  <si>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</si>
  <si>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</si>
  <si>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Revisar la consignación</t>
  </si>
  <si>
    <t>27372</t>
  </si>
  <si>
    <t>JURADÓ</t>
  </si>
  <si>
    <t>27425</t>
  </si>
  <si>
    <t>MEDIO ATRATO</t>
  </si>
  <si>
    <t>27450</t>
  </si>
  <si>
    <t>MEDIO SAN JUAN</t>
  </si>
  <si>
    <t>27491</t>
  </si>
  <si>
    <t>NÓVITA</t>
  </si>
  <si>
    <t>27600</t>
  </si>
  <si>
    <t>RÍO QUITO</t>
  </si>
  <si>
    <t>27615</t>
  </si>
  <si>
    <t>RIOSUCIO</t>
  </si>
  <si>
    <t>27745</t>
  </si>
  <si>
    <t>SIPÍ</t>
  </si>
  <si>
    <t>27787</t>
  </si>
  <si>
    <t>TADÓ</t>
  </si>
  <si>
    <t>27810</t>
  </si>
  <si>
    <t>UNIÓN PANAMERICANA</t>
  </si>
  <si>
    <t>44001</t>
  </si>
  <si>
    <t>RIOHACHA</t>
  </si>
  <si>
    <t>44090</t>
  </si>
  <si>
    <t>DIBULLA</t>
  </si>
  <si>
    <t>44098</t>
  </si>
  <si>
    <t>DISTRACCIÓN</t>
  </si>
  <si>
    <t>44279</t>
  </si>
  <si>
    <t>FONSECA</t>
  </si>
  <si>
    <t>44650</t>
  </si>
  <si>
    <t>SAN JUAN DEL CESAR</t>
  </si>
  <si>
    <t>44874</t>
  </si>
  <si>
    <t>VILLANUEVA</t>
  </si>
  <si>
    <t>47318</t>
  </si>
  <si>
    <t>GUAMAL</t>
  </si>
  <si>
    <t>47460</t>
  </si>
  <si>
    <t>NUEVA GRANADA</t>
  </si>
  <si>
    <t>47555</t>
  </si>
  <si>
    <t>PLATO</t>
  </si>
  <si>
    <t>47605</t>
  </si>
  <si>
    <t>REMOLINO</t>
  </si>
  <si>
    <t>47692</t>
  </si>
  <si>
    <t>SAN SEBASTIÁN DE BUENAVISTA</t>
  </si>
  <si>
    <t>47707</t>
  </si>
  <si>
    <t>SANTA ANA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</si>
  <si>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</si>
  <si>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</si>
  <si>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</si>
  <si>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</si>
  <si>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</si>
  <si>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</si>
  <si>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</si>
  <si>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</si>
  <si>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52051</t>
  </si>
  <si>
    <t>ARBOLEDA</t>
  </si>
  <si>
    <t>52207</t>
  </si>
  <si>
    <t>CONSACA</t>
  </si>
  <si>
    <t>52215</t>
  </si>
  <si>
    <t>52227</t>
  </si>
  <si>
    <t>CUMBAL</t>
  </si>
  <si>
    <t>52254</t>
  </si>
  <si>
    <t>EL PEÑOL</t>
  </si>
  <si>
    <t>52258</t>
  </si>
  <si>
    <t>EL TABLÓN DE GÓMEZ</t>
  </si>
  <si>
    <t>52260</t>
  </si>
  <si>
    <t>EL TAMBO</t>
  </si>
  <si>
    <t>52320</t>
  </si>
  <si>
    <t>GUAITARILLA</t>
  </si>
  <si>
    <t>52354</t>
  </si>
  <si>
    <t>IMUÉS</t>
  </si>
  <si>
    <t>52390</t>
  </si>
  <si>
    <t>LA TOLA</t>
  </si>
  <si>
    <t>52399</t>
  </si>
  <si>
    <t>LA UNIÓN</t>
  </si>
  <si>
    <t>52405</t>
  </si>
  <si>
    <t>LEIVA</t>
  </si>
  <si>
    <t>52427</t>
  </si>
  <si>
    <t>MAGÜI</t>
  </si>
  <si>
    <t>52490</t>
  </si>
  <si>
    <t>OLAYA HERRERA</t>
  </si>
  <si>
    <t>52506</t>
  </si>
  <si>
    <t>OSPINA</t>
  </si>
  <si>
    <t>52520</t>
  </si>
  <si>
    <t>FRANCISCO PIZARRO</t>
  </si>
  <si>
    <t>52560</t>
  </si>
  <si>
    <t>POTOSÍ</t>
  </si>
  <si>
    <t>52585</t>
  </si>
  <si>
    <t>PUPIALES</t>
  </si>
  <si>
    <t>52678</t>
  </si>
  <si>
    <t>SAMANIEGO</t>
  </si>
  <si>
    <t>52685</t>
  </si>
  <si>
    <t>SAN BERNARDO</t>
  </si>
  <si>
    <t>52687</t>
  </si>
  <si>
    <t>SAN LORENZO</t>
  </si>
  <si>
    <t>52696</t>
  </si>
  <si>
    <t>SANTA BARBARA</t>
  </si>
  <si>
    <t>52720</t>
  </si>
  <si>
    <t>SAPUYES</t>
  </si>
  <si>
    <t>52788</t>
  </si>
  <si>
    <t>TANGUA</t>
  </si>
  <si>
    <t>52838</t>
  </si>
  <si>
    <t>TÚQUERRES</t>
  </si>
  <si>
    <t>54003</t>
  </si>
  <si>
    <t>ABREGO</t>
  </si>
  <si>
    <t>54670</t>
  </si>
  <si>
    <t>SAN CALIXTO</t>
  </si>
  <si>
    <t>54673</t>
  </si>
  <si>
    <t>SAN CAYETANO</t>
  </si>
  <si>
    <t>66088</t>
  </si>
  <si>
    <t>RISARALDA</t>
  </si>
  <si>
    <t>BELÉN DE UMBRÍA</t>
  </si>
  <si>
    <t>68572</t>
  </si>
  <si>
    <t>SANTANDER</t>
  </si>
  <si>
    <t>PUENTE NACIONAL</t>
  </si>
  <si>
    <t>70204</t>
  </si>
  <si>
    <t>COLOSO</t>
  </si>
  <si>
    <t>70215</t>
  </si>
  <si>
    <t>COROZAL</t>
  </si>
  <si>
    <t>70508</t>
  </si>
  <si>
    <t>OVEJAS</t>
  </si>
  <si>
    <t>70678</t>
  </si>
  <si>
    <t>SAN BENITO ABAD</t>
  </si>
  <si>
    <t>70713</t>
  </si>
  <si>
    <t>SAN ONOFRE</t>
  </si>
  <si>
    <t>70717</t>
  </si>
  <si>
    <t>SAN PEDRO</t>
  </si>
  <si>
    <t>73217</t>
  </si>
  <si>
    <t>COYAIMA</t>
  </si>
  <si>
    <t>73854</t>
  </si>
  <si>
    <t>VALLE DE SAN JUAN</t>
  </si>
  <si>
    <t>76100</t>
  </si>
  <si>
    <t>BOLÍVAR</t>
  </si>
  <si>
    <t>76246</t>
  </si>
  <si>
    <t>EL CAIRO</t>
  </si>
  <si>
    <t>76275</t>
  </si>
  <si>
    <t>FLORIDA</t>
  </si>
  <si>
    <t>76823</t>
  </si>
  <si>
    <t>TORO</t>
  </si>
  <si>
    <t>76869</t>
  </si>
  <si>
    <t>VIJES</t>
  </si>
  <si>
    <t>85279</t>
  </si>
  <si>
    <t>CASANARE</t>
  </si>
  <si>
    <t>RECETOR</t>
  </si>
  <si>
    <t>86568</t>
  </si>
  <si>
    <t>PUTUMAYO</t>
  </si>
  <si>
    <t>PUERTO ASÍS</t>
  </si>
  <si>
    <t>99773</t>
  </si>
  <si>
    <t>VICHADA</t>
  </si>
  <si>
    <t>CUMARIBO</t>
  </si>
  <si>
    <t xml:space="preserve">RESOLUCION 2229 </t>
  </si>
  <si>
    <t>13655</t>
  </si>
  <si>
    <t>SAN JACINTO DEL CAUCA</t>
  </si>
  <si>
    <t>23670</t>
  </si>
  <si>
    <t>SAN ANDRES DE SOTAVENTO</t>
  </si>
  <si>
    <t>RESOLUCION 5037 RESOLUCION 986</t>
  </si>
  <si>
    <t xml:space="preserve">Atlántico </t>
  </si>
  <si>
    <t>Malambo</t>
  </si>
  <si>
    <t>RESOLUCION 5037 RESOLUCION 3541</t>
  </si>
  <si>
    <t>Puerto Colombia</t>
  </si>
  <si>
    <t>Bolívar</t>
  </si>
  <si>
    <t>Cicuco</t>
  </si>
  <si>
    <t>El Carmen de Bolívar</t>
  </si>
  <si>
    <t>RESOLUCION 5037 RESOLUCION 5396</t>
  </si>
  <si>
    <t>San Jacinto</t>
  </si>
  <si>
    <t>RESOLUCION 5037 RESOLUCION 5327</t>
  </si>
  <si>
    <t>Simití</t>
  </si>
  <si>
    <t>Magdalena</t>
  </si>
  <si>
    <t>El Banco</t>
  </si>
  <si>
    <t>Santa Ana</t>
  </si>
  <si>
    <t>Vichada</t>
  </si>
  <si>
    <t>Cumaribo</t>
  </si>
  <si>
    <t>RESOLUCION 5037 - DECRETO 058</t>
  </si>
  <si>
    <t>Antioquia</t>
  </si>
  <si>
    <t>Cáceres</t>
  </si>
  <si>
    <t>Campamento</t>
  </si>
  <si>
    <t>Cisneros</t>
  </si>
  <si>
    <t>Ebéjico</t>
  </si>
  <si>
    <t>05347</t>
  </si>
  <si>
    <t>Heliconia</t>
  </si>
  <si>
    <t>05895</t>
  </si>
  <si>
    <t>Zaragoza</t>
  </si>
  <si>
    <t>San Jacinto del Cauca</t>
  </si>
  <si>
    <t>Cauca</t>
  </si>
  <si>
    <t>Caloto</t>
  </si>
  <si>
    <t>Rosas</t>
  </si>
  <si>
    <t>Cesar</t>
  </si>
  <si>
    <t>Becerril</t>
  </si>
  <si>
    <t>23168</t>
  </si>
  <si>
    <t>Córdoba</t>
  </si>
  <si>
    <t xml:space="preserve">Chimá </t>
  </si>
  <si>
    <t>23500</t>
  </si>
  <si>
    <t>Moñitos</t>
  </si>
  <si>
    <t>23675</t>
  </si>
  <si>
    <t>San Bernardo del Viento</t>
  </si>
  <si>
    <t>Choco</t>
  </si>
  <si>
    <t>La Guajira</t>
  </si>
  <si>
    <t>Manaure</t>
  </si>
  <si>
    <t>52036</t>
  </si>
  <si>
    <t>Nariño</t>
  </si>
  <si>
    <t>Ancuya</t>
  </si>
  <si>
    <t>52323</t>
  </si>
  <si>
    <t>Gualmatan</t>
  </si>
  <si>
    <t>Leiva</t>
  </si>
  <si>
    <t>Policarpa</t>
  </si>
  <si>
    <t>Sucre</t>
  </si>
  <si>
    <t>Corozal</t>
  </si>
  <si>
    <t>70265</t>
  </si>
  <si>
    <t>Guaranda</t>
  </si>
  <si>
    <t>70429</t>
  </si>
  <si>
    <t>Majagual</t>
  </si>
  <si>
    <t>Tolima</t>
  </si>
  <si>
    <t>Coyaima</t>
  </si>
  <si>
    <t>76563</t>
  </si>
  <si>
    <t>Valle del Cauca</t>
  </si>
  <si>
    <t>Pradera</t>
  </si>
  <si>
    <t>86001</t>
  </si>
  <si>
    <t>Putumayo</t>
  </si>
  <si>
    <t>Mocoa</t>
  </si>
  <si>
    <t>RESOLUCIÓN</t>
  </si>
  <si>
    <t>VALOR ASIGNADO INICIAL</t>
  </si>
  <si>
    <t>La EPS no cumplió con los requisitos establecidos en la Ley 1608 de 2013 para el giro de los recursos</t>
  </si>
  <si>
    <t>El municipio de Recetor informó el pago de la deuda reconocida a la EPS con recursos de cuenta maestra</t>
  </si>
  <si>
    <t>TOTAL</t>
  </si>
  <si>
    <t>Valor Pendiente por Restituir</t>
  </si>
  <si>
    <t>FECHA DE ELABORACION: JUNIO 2016</t>
  </si>
  <si>
    <t>DIRECCIÓN DE FINANCIAMIENTO SECTORIAL</t>
  </si>
  <si>
    <t>ESTADO DE DEUDA ART. 5 DE LA LEY 1608 DE 2013 - CORTE JUNIO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</si>
</sst>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;[Red]0"/>
  </numFmts>
  <fonts count="13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name val="Trebuchet MS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name val="Calibri  "/>
    </font>
    <font>
      <sz val="10"/>
      <color theme="1"/>
      <name val="Calibri  "/>
    </font>
    <font>
      <sz val="10"/>
      <color rgb="FF000000"/>
      <name val="Calibri  "/>
    </font>
    <font>
      <b/>
      <sz val="10"/>
      <name val="Calibri  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165" fontId="3" fillId="2" borderId="1" xfId="3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0" fillId="0" borderId="0" xfId="1" applyNumberFormat="1" applyFont="1"/>
    <xf numFmtId="164" fontId="0" fillId="0" borderId="0" xfId="0" applyNumberFormat="1"/>
    <xf numFmtId="0" fontId="0" fillId="0" borderId="0" xfId="0" applyFill="1"/>
    <xf numFmtId="166" fontId="2" fillId="3" borderId="1" xfId="0" applyNumberFormat="1" applyFont="1" applyFill="1" applyBorder="1" applyAlignment="1">
      <alignment horizontal="center" vertical="center" wrapText="1"/>
    </xf>
    <xf numFmtId="165" fontId="8" fillId="0" borderId="1" xfId="3" applyNumberFormat="1" applyFont="1" applyFill="1" applyBorder="1"/>
    <xf numFmtId="0" fontId="8" fillId="0" borderId="1" xfId="2" applyFont="1" applyFill="1" applyBorder="1"/>
    <xf numFmtId="165" fontId="11" fillId="0" borderId="1" xfId="1" applyNumberFormat="1" applyFont="1" applyBorder="1"/>
    <xf numFmtId="165" fontId="11" fillId="0" borderId="1" xfId="1" applyNumberFormat="1" applyFont="1" applyBorder="1" applyAlignment="1">
      <alignment horizontal="center" wrapText="1"/>
    </xf>
    <xf numFmtId="165" fontId="7" fillId="0" borderId="1" xfId="3" applyNumberFormat="1" applyFont="1" applyBorder="1"/>
    <xf numFmtId="0" fontId="8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left"/>
    </xf>
    <xf numFmtId="165" fontId="9" fillId="0" borderId="1" xfId="3" applyNumberFormat="1" applyFont="1" applyFill="1" applyBorder="1"/>
    <xf numFmtId="164" fontId="9" fillId="0" borderId="1" xfId="3" applyNumberFormat="1" applyFont="1" applyFill="1" applyBorder="1"/>
    <xf numFmtId="165" fontId="8" fillId="0" borderId="1" xfId="1" applyNumberFormat="1" applyFont="1" applyFill="1" applyBorder="1"/>
    <xf numFmtId="165" fontId="8" fillId="0" borderId="2" xfId="1" applyNumberFormat="1" applyFont="1" applyFill="1" applyBorder="1"/>
    <xf numFmtId="165" fontId="0" fillId="0" borderId="1" xfId="0" applyNumberFormat="1" applyFont="1" applyFill="1" applyBorder="1"/>
    <xf numFmtId="0" fontId="10" fillId="0" borderId="0" xfId="0" applyFont="1" applyFill="1"/>
    <xf numFmtId="0" fontId="8" fillId="0" borderId="0" xfId="0" applyFont="1" applyFill="1"/>
    <xf numFmtId="49" fontId="8" fillId="0" borderId="1" xfId="2" applyNumberFormat="1" applyFont="1" applyFill="1" applyBorder="1" applyAlignment="1">
      <alignment horizontal="center"/>
    </xf>
    <xf numFmtId="0" fontId="8" fillId="0" borderId="1" xfId="0" applyFont="1" applyFill="1" applyBorder="1"/>
    <xf numFmtId="164" fontId="8" fillId="0" borderId="1" xfId="3" applyNumberFormat="1" applyFont="1" applyFill="1" applyBorder="1"/>
    <xf numFmtId="1" fontId="8" fillId="0" borderId="1" xfId="0" applyNumberFormat="1" applyFont="1" applyFill="1" applyBorder="1"/>
    <xf numFmtId="165" fontId="8" fillId="0" borderId="1" xfId="0" applyNumberFormat="1" applyFont="1" applyFill="1" applyBorder="1"/>
    <xf numFmtId="0" fontId="12" fillId="0" borderId="0" xfId="0" applyFont="1" applyBorder="1"/>
  </cellXfs>
  <cellStyles count="4">
    <cellStyle name="Millares" xfId="1" builtinId="3"/>
    <cellStyle name="Millares 3" xf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1590675</xdr:colOff>
      <xdr:row>4</xdr:row>
      <xdr:rowOff>95250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9525" y="0"/>
          <a:ext cx="15811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1571625</xdr:colOff>
      <xdr:row>1</xdr:row>
      <xdr:rowOff>66675</xdr:rowOff>
    </xdr:from>
    <xdr:to>
      <xdr:col>0</xdr:col>
      <xdr:colOff>3390900</xdr:colOff>
      <xdr:row>4</xdr:row>
      <xdr:rowOff>114300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1571625" y="228600"/>
          <a:ext cx="18192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aimes/Documents/Jazmin%20Carolina%20Jaimes/FINANCIAMIENTO%20SECTORIAL/DECRETO%201080%20DE%202012%20-%20GIROS/4.%20CONTROL%20RESTITUCIONES%20ART&#205;CULO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CONSOLIDADO"/>
      <sheetName val="ASIGNACION POR MPIO"/>
      <sheetName val="Hoja5"/>
      <sheetName val="Hoja6"/>
      <sheetName val="Hoja8"/>
      <sheetName val="RESTITUCIONES - MATRIZ"/>
      <sheetName val="Hoja4"/>
      <sheetName val="Hoja1"/>
      <sheetName val="EJERCICIO MATRIZ 2016"/>
      <sheetName val="LOTTO INCORPORAR DIC"/>
      <sheetName val="CONSOLIDADO (2)"/>
      <sheetName val="Hoja3"/>
      <sheetName val="Archivo DNP"/>
    </sheetNames>
    <sheetDataSet>
      <sheetData sheetId="0" refreshError="1"/>
      <sheetData sheetId="1">
        <row r="4">
          <cell r="B4" t="str">
            <v>05002</v>
          </cell>
          <cell r="C4" t="str">
            <v>Resolución 986 de 2013</v>
          </cell>
          <cell r="D4" t="str">
            <v>ANTIOQUIA</v>
          </cell>
          <cell r="E4" t="str">
            <v>ABEJORRAL</v>
          </cell>
          <cell r="F4">
            <v>142989024</v>
          </cell>
          <cell r="G4">
            <v>30327176</v>
          </cell>
          <cell r="H4">
            <v>30327176</v>
          </cell>
          <cell r="I4">
            <v>30327176</v>
          </cell>
          <cell r="J4">
            <v>0</v>
          </cell>
          <cell r="L4">
            <v>30327176</v>
          </cell>
          <cell r="M4">
            <v>0</v>
          </cell>
          <cell r="N4">
            <v>5</v>
          </cell>
        </row>
        <row r="5">
          <cell r="B5" t="str">
            <v>05004</v>
          </cell>
          <cell r="C5" t="str">
            <v>Resolución 986 de 2013 modificada por la Resolución 2229 de 2015</v>
          </cell>
          <cell r="D5" t="str">
            <v>ANTIOQUIA</v>
          </cell>
          <cell r="E5" t="str">
            <v>ABRIAQUI</v>
          </cell>
          <cell r="F5">
            <v>129481025.34</v>
          </cell>
          <cell r="G5">
            <v>90636718</v>
          </cell>
          <cell r="H5">
            <v>90636718</v>
          </cell>
          <cell r="I5">
            <v>90636718</v>
          </cell>
          <cell r="J5">
            <v>0</v>
          </cell>
          <cell r="L5">
            <v>90636718</v>
          </cell>
          <cell r="M5">
            <v>0</v>
          </cell>
          <cell r="N5">
            <v>10</v>
          </cell>
        </row>
        <row r="6">
          <cell r="B6" t="str">
            <v>05036</v>
          </cell>
          <cell r="C6" t="str">
            <v>Resolución 986 de 2013</v>
          </cell>
          <cell r="D6" t="str">
            <v>ANTIOQUIA</v>
          </cell>
          <cell r="E6" t="str">
            <v>ANGELOPOLIS</v>
          </cell>
          <cell r="F6">
            <v>75820668.450000003</v>
          </cell>
          <cell r="G6">
            <v>8196289</v>
          </cell>
          <cell r="H6">
            <v>8196289</v>
          </cell>
          <cell r="I6">
            <v>8196289</v>
          </cell>
          <cell r="J6">
            <v>0</v>
          </cell>
          <cell r="L6">
            <v>0</v>
          </cell>
          <cell r="M6">
            <v>8196289</v>
          </cell>
          <cell r="N6">
            <v>2</v>
          </cell>
        </row>
        <row r="7">
          <cell r="B7" t="str">
            <v>05040</v>
          </cell>
          <cell r="C7" t="str">
            <v>Resolución 986 de 2013</v>
          </cell>
          <cell r="D7" t="str">
            <v>ANTIOQUIA</v>
          </cell>
          <cell r="E7" t="str">
            <v>ANORI</v>
          </cell>
          <cell r="F7">
            <v>67377780</v>
          </cell>
          <cell r="G7">
            <v>30881737</v>
          </cell>
          <cell r="H7">
            <v>30881737</v>
          </cell>
          <cell r="I7">
            <v>30881737</v>
          </cell>
          <cell r="J7">
            <v>0</v>
          </cell>
          <cell r="L7">
            <v>0</v>
          </cell>
          <cell r="M7">
            <v>30881737</v>
          </cell>
          <cell r="N7">
            <v>10</v>
          </cell>
        </row>
        <row r="8">
          <cell r="B8" t="str">
            <v>05055</v>
          </cell>
          <cell r="C8" t="str">
            <v>Resolución 986 de 2013</v>
          </cell>
          <cell r="D8" t="str">
            <v>ANTIOQUIA</v>
          </cell>
          <cell r="E8" t="str">
            <v>ARGELIA</v>
          </cell>
          <cell r="F8">
            <v>285122078</v>
          </cell>
          <cell r="G8">
            <v>199585454</v>
          </cell>
          <cell r="H8">
            <v>199585454</v>
          </cell>
          <cell r="I8">
            <v>199585454</v>
          </cell>
          <cell r="J8">
            <v>0</v>
          </cell>
          <cell r="L8">
            <v>0</v>
          </cell>
          <cell r="M8">
            <v>199585454</v>
          </cell>
          <cell r="N8">
            <v>8</v>
          </cell>
        </row>
        <row r="9">
          <cell r="B9" t="str">
            <v>05107</v>
          </cell>
          <cell r="C9" t="str">
            <v>Resolución 986 de 2013</v>
          </cell>
          <cell r="D9" t="str">
            <v>ANTIOQUIA</v>
          </cell>
          <cell r="E9" t="str">
            <v>BRICEÑO</v>
          </cell>
          <cell r="F9">
            <v>153220416.05000001</v>
          </cell>
          <cell r="G9">
            <v>107254291</v>
          </cell>
          <cell r="H9">
            <v>107254291</v>
          </cell>
          <cell r="I9">
            <v>107254291</v>
          </cell>
          <cell r="J9">
            <v>0</v>
          </cell>
          <cell r="L9">
            <v>0</v>
          </cell>
          <cell r="M9">
            <v>107254291</v>
          </cell>
          <cell r="N9">
            <v>1</v>
          </cell>
        </row>
        <row r="10">
          <cell r="B10" t="str">
            <v>05120</v>
          </cell>
          <cell r="C10" t="str">
            <v>Resolución 986 de 2013</v>
          </cell>
          <cell r="D10" t="str">
            <v>ANTIOQUIA</v>
          </cell>
          <cell r="E10" t="str">
            <v>CÁCERES</v>
          </cell>
          <cell r="F10">
            <v>1621293866.0699999</v>
          </cell>
          <cell r="G10">
            <v>878194716</v>
          </cell>
          <cell r="H10">
            <v>878194716</v>
          </cell>
          <cell r="I10">
            <v>878194716</v>
          </cell>
          <cell r="J10">
            <v>0</v>
          </cell>
          <cell r="L10">
            <v>878194716</v>
          </cell>
          <cell r="M10">
            <v>0</v>
          </cell>
          <cell r="N10">
            <v>10</v>
          </cell>
        </row>
        <row r="11">
          <cell r="B11" t="str">
            <v>05147</v>
          </cell>
          <cell r="C11" t="str">
            <v>Resolución 986 de 2013</v>
          </cell>
          <cell r="D11" t="str">
            <v>ANTIOQUIA</v>
          </cell>
          <cell r="E11" t="str">
            <v>CAREPA</v>
          </cell>
          <cell r="F11">
            <v>465353399</v>
          </cell>
          <cell r="G11">
            <v>321374217</v>
          </cell>
          <cell r="H11">
            <v>321374217</v>
          </cell>
          <cell r="I11">
            <v>321374217</v>
          </cell>
          <cell r="J11">
            <v>0</v>
          </cell>
          <cell r="L11">
            <v>0</v>
          </cell>
          <cell r="M11">
            <v>321374217</v>
          </cell>
          <cell r="N11">
            <v>10</v>
          </cell>
        </row>
        <row r="12">
          <cell r="B12" t="str">
            <v>05480</v>
          </cell>
          <cell r="C12" t="str">
            <v>Resolución 986 de 2013</v>
          </cell>
          <cell r="D12" t="str">
            <v>ANTIOQUIA</v>
          </cell>
          <cell r="E12" t="str">
            <v>MUTATA</v>
          </cell>
          <cell r="F12">
            <v>77694330.060000002</v>
          </cell>
          <cell r="G12">
            <v>41444939</v>
          </cell>
          <cell r="H12">
            <v>41444939</v>
          </cell>
          <cell r="I12">
            <v>41444939</v>
          </cell>
          <cell r="J12">
            <v>0</v>
          </cell>
          <cell r="L12">
            <v>41444939</v>
          </cell>
          <cell r="M12">
            <v>0</v>
          </cell>
          <cell r="N12">
            <v>10</v>
          </cell>
        </row>
        <row r="13">
          <cell r="B13" t="str">
            <v>05628</v>
          </cell>
          <cell r="C13" t="str">
            <v>Resolución 986 de 2013</v>
          </cell>
          <cell r="D13" t="str">
            <v>ANTIOQUIA</v>
          </cell>
          <cell r="E13" t="str">
            <v>SABANALARGA</v>
          </cell>
          <cell r="F13">
            <v>474542610.56</v>
          </cell>
          <cell r="G13">
            <v>332179827</v>
          </cell>
          <cell r="H13">
            <v>332179827</v>
          </cell>
          <cell r="I13">
            <v>332179827</v>
          </cell>
          <cell r="J13">
            <v>0</v>
          </cell>
          <cell r="L13">
            <v>332179827</v>
          </cell>
          <cell r="M13">
            <v>0</v>
          </cell>
          <cell r="N13">
            <v>10</v>
          </cell>
        </row>
        <row r="14">
          <cell r="B14" t="str">
            <v>05665</v>
          </cell>
          <cell r="C14" t="str">
            <v>Resolución 986 de 2013</v>
          </cell>
          <cell r="D14" t="str">
            <v>ANTIOQUIA</v>
          </cell>
          <cell r="E14" t="str">
            <v>SAN PEDRO DE URABA</v>
          </cell>
          <cell r="F14">
            <v>961473553</v>
          </cell>
          <cell r="G14">
            <v>442277176</v>
          </cell>
          <cell r="H14">
            <v>442277176</v>
          </cell>
          <cell r="I14">
            <v>442277176</v>
          </cell>
          <cell r="J14">
            <v>0</v>
          </cell>
          <cell r="L14">
            <v>442277176</v>
          </cell>
          <cell r="M14">
            <v>0</v>
          </cell>
          <cell r="N14">
            <v>10</v>
          </cell>
        </row>
        <row r="15">
          <cell r="B15" t="str">
            <v>05674</v>
          </cell>
          <cell r="C15" t="str">
            <v>Resolución 986 de 2013</v>
          </cell>
          <cell r="D15" t="str">
            <v>ANTIOQUIA</v>
          </cell>
          <cell r="E15" t="str">
            <v>SAN VICENTE</v>
          </cell>
          <cell r="F15">
            <v>370292697.69999999</v>
          </cell>
          <cell r="G15">
            <v>143460614</v>
          </cell>
          <cell r="H15">
            <v>143460614</v>
          </cell>
          <cell r="I15">
            <v>143460614</v>
          </cell>
          <cell r="J15">
            <v>0</v>
          </cell>
          <cell r="L15">
            <v>143460614</v>
          </cell>
          <cell r="M15">
            <v>0</v>
          </cell>
          <cell r="N15">
            <v>5</v>
          </cell>
        </row>
        <row r="16">
          <cell r="B16" t="str">
            <v>05679</v>
          </cell>
          <cell r="C16" t="str">
            <v>Resolución 986 de 2013</v>
          </cell>
          <cell r="D16" t="str">
            <v>ANTIOQUIA</v>
          </cell>
          <cell r="E16" t="str">
            <v>SANTA BARBARA</v>
          </cell>
          <cell r="F16">
            <v>538900704.63</v>
          </cell>
          <cell r="G16">
            <v>223900705</v>
          </cell>
          <cell r="H16">
            <v>223900705</v>
          </cell>
          <cell r="I16">
            <v>223900705</v>
          </cell>
          <cell r="J16">
            <v>0</v>
          </cell>
          <cell r="L16">
            <v>223900705</v>
          </cell>
          <cell r="M16">
            <v>0</v>
          </cell>
          <cell r="N16">
            <v>10</v>
          </cell>
        </row>
        <row r="17">
          <cell r="B17" t="str">
            <v>05790</v>
          </cell>
          <cell r="C17" t="str">
            <v>Resolución 986 de 2013</v>
          </cell>
          <cell r="D17" t="str">
            <v>ANTIOQUIA</v>
          </cell>
          <cell r="E17" t="str">
            <v>TARAZÁ</v>
          </cell>
          <cell r="F17">
            <v>61574800.780000001</v>
          </cell>
          <cell r="G17">
            <v>33352784</v>
          </cell>
          <cell r="H17">
            <v>33352784</v>
          </cell>
          <cell r="I17">
            <v>33352784</v>
          </cell>
          <cell r="J17">
            <v>0</v>
          </cell>
          <cell r="L17">
            <v>33352784</v>
          </cell>
          <cell r="M17">
            <v>0</v>
          </cell>
          <cell r="N17">
            <v>10</v>
          </cell>
        </row>
        <row r="18">
          <cell r="B18" t="str">
            <v>05873</v>
          </cell>
          <cell r="C18" t="str">
            <v>Resolución 986 de 2013</v>
          </cell>
          <cell r="D18" t="str">
            <v>ANTIOQUIA</v>
          </cell>
          <cell r="E18" t="str">
            <v>VIGÍA DEL FUERTE</v>
          </cell>
          <cell r="F18">
            <v>55616474</v>
          </cell>
          <cell r="G18">
            <v>38931532</v>
          </cell>
          <cell r="H18">
            <v>38931532</v>
          </cell>
          <cell r="I18">
            <v>38931532</v>
          </cell>
          <cell r="J18">
            <v>0</v>
          </cell>
          <cell r="L18">
            <v>0</v>
          </cell>
          <cell r="M18">
            <v>38931532</v>
          </cell>
          <cell r="N18">
            <v>10</v>
          </cell>
        </row>
        <row r="19">
          <cell r="B19" t="str">
            <v>05887</v>
          </cell>
          <cell r="C19" t="str">
            <v>Resolución 986 de 2013</v>
          </cell>
          <cell r="D19" t="str">
            <v>ANTIOQUIA</v>
          </cell>
          <cell r="E19" t="str">
            <v>YARUMAL</v>
          </cell>
          <cell r="F19">
            <v>126573765</v>
          </cell>
          <cell r="G19">
            <v>72123743</v>
          </cell>
          <cell r="H19">
            <v>72123743</v>
          </cell>
          <cell r="I19">
            <v>72123743</v>
          </cell>
          <cell r="J19">
            <v>0</v>
          </cell>
          <cell r="L19">
            <v>72123743</v>
          </cell>
          <cell r="M19">
            <v>0</v>
          </cell>
          <cell r="N19">
            <v>10</v>
          </cell>
        </row>
        <row r="20">
          <cell r="B20" t="str">
            <v>08137</v>
          </cell>
          <cell r="C20" t="str">
            <v>Resolución 986 de 2013</v>
          </cell>
          <cell r="D20" t="str">
            <v>ATLANTICO</v>
          </cell>
          <cell r="E20" t="str">
            <v>CAMPO DE LA CRUZ</v>
          </cell>
          <cell r="F20">
            <v>213739253.17999998</v>
          </cell>
          <cell r="G20">
            <v>115774621</v>
          </cell>
          <cell r="H20">
            <v>115774621</v>
          </cell>
          <cell r="I20">
            <v>115774621</v>
          </cell>
          <cell r="J20">
            <v>0</v>
          </cell>
          <cell r="L20">
            <v>115774621</v>
          </cell>
          <cell r="M20">
            <v>0</v>
          </cell>
          <cell r="N20">
            <v>10</v>
          </cell>
        </row>
        <row r="21">
          <cell r="B21" t="str">
            <v>08296</v>
          </cell>
          <cell r="C21" t="str">
            <v>Resolución 986 de 2013</v>
          </cell>
          <cell r="D21" t="str">
            <v>ATLANTICO</v>
          </cell>
          <cell r="E21" t="str">
            <v>GALAPA</v>
          </cell>
          <cell r="F21">
            <v>145373269</v>
          </cell>
          <cell r="G21">
            <v>100557884</v>
          </cell>
          <cell r="H21">
            <v>100557884</v>
          </cell>
          <cell r="I21">
            <v>100557884</v>
          </cell>
          <cell r="J21">
            <v>0</v>
          </cell>
          <cell r="L21">
            <v>0</v>
          </cell>
          <cell r="M21">
            <v>100557884</v>
          </cell>
          <cell r="N21">
            <v>10</v>
          </cell>
        </row>
        <row r="22">
          <cell r="B22" t="str">
            <v>08433</v>
          </cell>
          <cell r="C22" t="str">
            <v>Resolución 986 de 2013</v>
          </cell>
          <cell r="D22" t="str">
            <v>ATLANTICO</v>
          </cell>
          <cell r="E22" t="str">
            <v>MALAMBO</v>
          </cell>
          <cell r="F22">
            <v>3371866261.4400001</v>
          </cell>
          <cell r="G22">
            <v>1826414812</v>
          </cell>
          <cell r="H22">
            <v>1826414812</v>
          </cell>
          <cell r="I22">
            <v>1826414812</v>
          </cell>
          <cell r="J22">
            <v>0</v>
          </cell>
          <cell r="L22">
            <v>1826414812</v>
          </cell>
          <cell r="M22">
            <v>0</v>
          </cell>
          <cell r="N22">
            <v>10</v>
          </cell>
        </row>
        <row r="23">
          <cell r="B23" t="str">
            <v>08520</v>
          </cell>
          <cell r="C23" t="str">
            <v>Resolución 986 de 2013</v>
          </cell>
          <cell r="D23" t="str">
            <v>ATLANTICO</v>
          </cell>
          <cell r="E23" t="str">
            <v>PALMAR DE VARELA</v>
          </cell>
          <cell r="F23">
            <v>1494515949.23</v>
          </cell>
          <cell r="G23">
            <v>809523823</v>
          </cell>
          <cell r="H23">
            <v>809523823</v>
          </cell>
          <cell r="I23">
            <v>809523823</v>
          </cell>
          <cell r="J23">
            <v>0</v>
          </cell>
          <cell r="L23">
            <v>809523823</v>
          </cell>
          <cell r="M23">
            <v>0</v>
          </cell>
          <cell r="N23">
            <v>10</v>
          </cell>
        </row>
        <row r="24">
          <cell r="B24" t="str">
            <v>08558</v>
          </cell>
          <cell r="C24" t="str">
            <v>Resolución 986 de 2013</v>
          </cell>
          <cell r="D24" t="str">
            <v>ATLANTICO</v>
          </cell>
          <cell r="E24" t="str">
            <v>POLONUEVO</v>
          </cell>
          <cell r="F24">
            <v>439845172</v>
          </cell>
          <cell r="G24">
            <v>238247806</v>
          </cell>
          <cell r="H24">
            <v>238247806</v>
          </cell>
          <cell r="I24">
            <v>238247806</v>
          </cell>
          <cell r="J24">
            <v>0</v>
          </cell>
          <cell r="L24">
            <v>238247806</v>
          </cell>
          <cell r="M24">
            <v>0</v>
          </cell>
          <cell r="N24">
            <v>10</v>
          </cell>
        </row>
        <row r="25">
          <cell r="B25" t="str">
            <v>08560</v>
          </cell>
          <cell r="C25" t="str">
            <v>Resolución 986 de 2013</v>
          </cell>
          <cell r="D25" t="str">
            <v>ATLANTICO</v>
          </cell>
          <cell r="E25" t="str">
            <v>PONEDERA</v>
          </cell>
          <cell r="F25">
            <v>349052231.43000001</v>
          </cell>
          <cell r="G25">
            <v>189068639</v>
          </cell>
          <cell r="H25">
            <v>189068639</v>
          </cell>
          <cell r="I25">
            <v>189068639</v>
          </cell>
          <cell r="J25">
            <v>0</v>
          </cell>
          <cell r="L25">
            <v>189068639</v>
          </cell>
          <cell r="M25">
            <v>0</v>
          </cell>
          <cell r="N25">
            <v>10</v>
          </cell>
        </row>
        <row r="26">
          <cell r="B26" t="str">
            <v>08606</v>
          </cell>
          <cell r="C26" t="str">
            <v>Resolución 986 de 2013</v>
          </cell>
          <cell r="D26" t="str">
            <v>ATLANTICO</v>
          </cell>
          <cell r="E26" t="str">
            <v>REPELÓN</v>
          </cell>
          <cell r="F26">
            <v>223063816.19999999</v>
          </cell>
          <cell r="G26">
            <v>156144672</v>
          </cell>
          <cell r="H26">
            <v>156144672</v>
          </cell>
          <cell r="I26">
            <v>156144672</v>
          </cell>
          <cell r="J26">
            <v>0</v>
          </cell>
          <cell r="L26">
            <v>0</v>
          </cell>
          <cell r="M26">
            <v>156144672</v>
          </cell>
          <cell r="N26">
            <v>10</v>
          </cell>
        </row>
        <row r="27">
          <cell r="B27" t="str">
            <v>08634</v>
          </cell>
          <cell r="C27" t="str">
            <v>Resolución 986 de 2013</v>
          </cell>
          <cell r="D27" t="str">
            <v>ATLANTICO</v>
          </cell>
          <cell r="E27" t="str">
            <v>SABANAGRANDE</v>
          </cell>
          <cell r="F27">
            <v>90319537.239999995</v>
          </cell>
          <cell r="G27">
            <v>63223676</v>
          </cell>
          <cell r="H27">
            <v>63223676</v>
          </cell>
          <cell r="I27">
            <v>63223676</v>
          </cell>
          <cell r="J27">
            <v>0</v>
          </cell>
          <cell r="L27">
            <v>63223676</v>
          </cell>
          <cell r="M27">
            <v>0</v>
          </cell>
          <cell r="N27">
            <v>10</v>
          </cell>
        </row>
        <row r="28">
          <cell r="B28" t="str">
            <v>08685</v>
          </cell>
          <cell r="C28" t="str">
            <v>Resolución 986 de 2013</v>
          </cell>
          <cell r="D28" t="str">
            <v>ATLANTICO</v>
          </cell>
          <cell r="E28" t="str">
            <v>SANTO TOMÁS</v>
          </cell>
          <cell r="F28">
            <v>1509697617.24</v>
          </cell>
          <cell r="G28">
            <v>808769052</v>
          </cell>
          <cell r="H28">
            <v>808769052</v>
          </cell>
          <cell r="I28">
            <v>808769052</v>
          </cell>
          <cell r="J28">
            <v>0</v>
          </cell>
          <cell r="L28">
            <v>808769052</v>
          </cell>
          <cell r="M28">
            <v>0</v>
          </cell>
          <cell r="N28">
            <v>10</v>
          </cell>
        </row>
        <row r="29">
          <cell r="B29" t="str">
            <v>08832</v>
          </cell>
          <cell r="C29" t="str">
            <v>Resolución 986 de 2013</v>
          </cell>
          <cell r="D29" t="str">
            <v>ATLANTICO</v>
          </cell>
          <cell r="E29" t="str">
            <v>TUBARÁ</v>
          </cell>
          <cell r="F29">
            <v>283417703.30000001</v>
          </cell>
          <cell r="G29">
            <v>153516852</v>
          </cell>
          <cell r="H29">
            <v>153516852</v>
          </cell>
          <cell r="I29">
            <v>153516852</v>
          </cell>
          <cell r="J29">
            <v>0</v>
          </cell>
          <cell r="L29">
            <v>153516852</v>
          </cell>
          <cell r="M29">
            <v>0</v>
          </cell>
          <cell r="N29">
            <v>10</v>
          </cell>
        </row>
        <row r="30">
          <cell r="B30" t="str">
            <v>13140</v>
          </cell>
          <cell r="C30" t="str">
            <v>Resolución 986 de 2013</v>
          </cell>
          <cell r="D30" t="str">
            <v>BOLIVAR</v>
          </cell>
          <cell r="E30" t="str">
            <v>CALAMAR</v>
          </cell>
          <cell r="F30">
            <v>1925466666.5799999</v>
          </cell>
          <cell r="G30">
            <v>1042953833</v>
          </cell>
          <cell r="H30">
            <v>1042953833</v>
          </cell>
          <cell r="I30">
            <v>1042953833</v>
          </cell>
          <cell r="J30">
            <v>0</v>
          </cell>
          <cell r="L30">
            <v>1042953833</v>
          </cell>
          <cell r="M30">
            <v>0</v>
          </cell>
          <cell r="N30">
            <v>10</v>
          </cell>
        </row>
        <row r="31">
          <cell r="B31" t="str">
            <v>13244</v>
          </cell>
          <cell r="C31" t="str">
            <v>Resolución 986 de 2013</v>
          </cell>
          <cell r="D31" t="str">
            <v>BOLIVAR</v>
          </cell>
          <cell r="E31" t="str">
            <v>EL CARMEN DE BOLÍVAR</v>
          </cell>
          <cell r="F31">
            <v>12379701108.77</v>
          </cell>
          <cell r="G31">
            <v>3482118558</v>
          </cell>
          <cell r="H31">
            <v>3482118558</v>
          </cell>
          <cell r="I31">
            <v>3482118558</v>
          </cell>
          <cell r="J31">
            <v>0</v>
          </cell>
          <cell r="L31">
            <v>0</v>
          </cell>
          <cell r="M31">
            <v>3482118558</v>
          </cell>
          <cell r="N31">
            <v>10</v>
          </cell>
        </row>
        <row r="32">
          <cell r="B32" t="str">
            <v>15051</v>
          </cell>
          <cell r="C32" t="str">
            <v>Resolución 986 de 2013</v>
          </cell>
          <cell r="D32" t="str">
            <v>BOYACA</v>
          </cell>
          <cell r="E32" t="str">
            <v>ARCABUCO</v>
          </cell>
          <cell r="F32">
            <v>22297555</v>
          </cell>
          <cell r="G32">
            <v>12077758</v>
          </cell>
          <cell r="H32">
            <v>12077758</v>
          </cell>
          <cell r="I32">
            <v>12077758</v>
          </cell>
          <cell r="J32">
            <v>0</v>
          </cell>
          <cell r="L32">
            <v>12077758</v>
          </cell>
          <cell r="M32">
            <v>0</v>
          </cell>
          <cell r="N32">
            <v>2</v>
          </cell>
        </row>
        <row r="33">
          <cell r="B33" t="str">
            <v>15204</v>
          </cell>
          <cell r="C33" t="str">
            <v>Resolución 986 de 2013</v>
          </cell>
          <cell r="D33" t="str">
            <v>BOYACA</v>
          </cell>
          <cell r="E33" t="str">
            <v>CÓMBITA</v>
          </cell>
          <cell r="F33">
            <v>81000000</v>
          </cell>
          <cell r="G33">
            <v>49700000</v>
          </cell>
          <cell r="H33">
            <v>49700000</v>
          </cell>
          <cell r="I33">
            <v>49700000</v>
          </cell>
          <cell r="J33">
            <v>0</v>
          </cell>
          <cell r="L33">
            <v>49700000</v>
          </cell>
          <cell r="M33">
            <v>0</v>
          </cell>
          <cell r="N33">
            <v>10</v>
          </cell>
        </row>
        <row r="34">
          <cell r="B34" t="str">
            <v>15296</v>
          </cell>
          <cell r="C34" t="str">
            <v>Resolución 986 de 2013</v>
          </cell>
          <cell r="D34" t="str">
            <v>BOYACA</v>
          </cell>
          <cell r="E34" t="str">
            <v>GAMEZA</v>
          </cell>
          <cell r="F34">
            <v>8213969.7999999998</v>
          </cell>
          <cell r="G34">
            <v>4449203</v>
          </cell>
          <cell r="H34">
            <v>4449203</v>
          </cell>
          <cell r="I34">
            <v>4449203</v>
          </cell>
          <cell r="J34">
            <v>0</v>
          </cell>
          <cell r="L34">
            <v>4449203</v>
          </cell>
          <cell r="M34">
            <v>0</v>
          </cell>
          <cell r="N34">
            <v>2</v>
          </cell>
        </row>
        <row r="35">
          <cell r="B35" t="str">
            <v>15550</v>
          </cell>
          <cell r="C35" t="str">
            <v>Resolución 986 de 2013</v>
          </cell>
          <cell r="D35" t="str">
            <v>BOYACA</v>
          </cell>
          <cell r="E35" t="str">
            <v>PISBA</v>
          </cell>
          <cell r="F35">
            <v>17494468.73</v>
          </cell>
          <cell r="G35">
            <v>5312933</v>
          </cell>
          <cell r="H35">
            <v>5312933</v>
          </cell>
          <cell r="I35">
            <v>5312933</v>
          </cell>
          <cell r="J35">
            <v>0</v>
          </cell>
          <cell r="L35">
            <v>5312933</v>
          </cell>
          <cell r="M35">
            <v>0</v>
          </cell>
          <cell r="N35">
            <v>5</v>
          </cell>
        </row>
        <row r="36">
          <cell r="B36" t="str">
            <v>15740</v>
          </cell>
          <cell r="C36" t="str">
            <v>Resolución 986 de 2013</v>
          </cell>
          <cell r="D36" t="str">
            <v>BOYACA</v>
          </cell>
          <cell r="E36" t="str">
            <v>SIACHOQUE</v>
          </cell>
          <cell r="F36">
            <v>32142222</v>
          </cell>
          <cell r="G36">
            <v>17410249</v>
          </cell>
          <cell r="H36">
            <v>17410249</v>
          </cell>
          <cell r="I36">
            <v>17410249</v>
          </cell>
          <cell r="J36">
            <v>0</v>
          </cell>
          <cell r="L36">
            <v>17410249</v>
          </cell>
          <cell r="M36">
            <v>0</v>
          </cell>
          <cell r="N36">
            <v>2</v>
          </cell>
        </row>
        <row r="37">
          <cell r="B37" t="str">
            <v>15774</v>
          </cell>
          <cell r="C37" t="str">
            <v>Resolución 986 de 2013</v>
          </cell>
          <cell r="D37" t="str">
            <v>BOYACA</v>
          </cell>
          <cell r="E37" t="str">
            <v>SUSACÓN</v>
          </cell>
          <cell r="F37">
            <v>53768433.170000002</v>
          </cell>
          <cell r="G37">
            <v>29124365</v>
          </cell>
          <cell r="H37">
            <v>29124365</v>
          </cell>
          <cell r="I37">
            <v>29124365</v>
          </cell>
          <cell r="J37">
            <v>0</v>
          </cell>
          <cell r="L37">
            <v>29124365</v>
          </cell>
          <cell r="M37">
            <v>0</v>
          </cell>
          <cell r="N37">
            <v>2</v>
          </cell>
        </row>
        <row r="38">
          <cell r="B38" t="str">
            <v>17088</v>
          </cell>
          <cell r="C38" t="str">
            <v>Resolución 986 de 2013</v>
          </cell>
          <cell r="D38" t="str">
            <v>CALDAS</v>
          </cell>
          <cell r="E38" t="str">
            <v>BELALCÁZAR</v>
          </cell>
          <cell r="F38">
            <v>56936589.770000003</v>
          </cell>
          <cell r="G38">
            <v>39855614</v>
          </cell>
          <cell r="H38">
            <v>39855614</v>
          </cell>
          <cell r="I38">
            <v>39855614</v>
          </cell>
          <cell r="J38">
            <v>0</v>
          </cell>
          <cell r="L38">
            <v>0</v>
          </cell>
          <cell r="M38">
            <v>39855614</v>
          </cell>
          <cell r="N38">
            <v>1</v>
          </cell>
        </row>
        <row r="39">
          <cell r="B39" t="str">
            <v>17444</v>
          </cell>
          <cell r="C39" t="str">
            <v>Resolución 986 de 2013</v>
          </cell>
          <cell r="D39" t="str">
            <v>CALDAS</v>
          </cell>
          <cell r="E39" t="str">
            <v>MARQUETALIA</v>
          </cell>
          <cell r="F39">
            <v>59838960.43</v>
          </cell>
          <cell r="G39">
            <v>4273157</v>
          </cell>
          <cell r="H39">
            <v>4273157</v>
          </cell>
          <cell r="I39">
            <v>4273157</v>
          </cell>
          <cell r="J39">
            <v>0</v>
          </cell>
          <cell r="L39">
            <v>0</v>
          </cell>
          <cell r="M39">
            <v>4273157</v>
          </cell>
          <cell r="N39">
            <v>3</v>
          </cell>
        </row>
        <row r="40">
          <cell r="B40" t="str">
            <v>17446</v>
          </cell>
          <cell r="C40" t="str">
            <v>Resolución 986 de 2013</v>
          </cell>
          <cell r="D40" t="str">
            <v>CALDAS</v>
          </cell>
          <cell r="E40" t="str">
            <v>MARULANDA</v>
          </cell>
          <cell r="F40">
            <v>11140564</v>
          </cell>
          <cell r="G40">
            <v>5106134</v>
          </cell>
          <cell r="H40">
            <v>5106134</v>
          </cell>
          <cell r="I40">
            <v>5106134</v>
          </cell>
          <cell r="J40">
            <v>0</v>
          </cell>
          <cell r="L40">
            <v>5106134</v>
          </cell>
          <cell r="M40">
            <v>0</v>
          </cell>
          <cell r="N40">
            <v>3</v>
          </cell>
        </row>
        <row r="41">
          <cell r="B41" t="str">
            <v>17653</v>
          </cell>
          <cell r="C41" t="str">
            <v>Resolución 986 de 2013</v>
          </cell>
          <cell r="D41" t="str">
            <v>CALDAS</v>
          </cell>
          <cell r="E41" t="str">
            <v>SALAMINA</v>
          </cell>
          <cell r="F41">
            <v>151959771</v>
          </cell>
          <cell r="G41">
            <v>82310968</v>
          </cell>
          <cell r="H41">
            <v>82310968</v>
          </cell>
          <cell r="I41">
            <v>82310968</v>
          </cell>
          <cell r="J41">
            <v>0</v>
          </cell>
          <cell r="L41">
            <v>82310968</v>
          </cell>
          <cell r="M41">
            <v>0</v>
          </cell>
          <cell r="N41">
            <v>10</v>
          </cell>
        </row>
        <row r="42">
          <cell r="B42" t="str">
            <v>18460</v>
          </cell>
          <cell r="C42" t="str">
            <v>Resolución 986 de 2013</v>
          </cell>
          <cell r="D42" t="str">
            <v>CAQUETA</v>
          </cell>
          <cell r="E42" t="str">
            <v>MILÁN</v>
          </cell>
          <cell r="F42">
            <v>227428827.67000002</v>
          </cell>
          <cell r="G42">
            <v>123189755</v>
          </cell>
          <cell r="H42">
            <v>123189755</v>
          </cell>
          <cell r="I42">
            <v>123189755</v>
          </cell>
          <cell r="J42">
            <v>0</v>
          </cell>
          <cell r="L42">
            <v>123189755</v>
          </cell>
          <cell r="M42">
            <v>0</v>
          </cell>
          <cell r="N42">
            <v>10</v>
          </cell>
        </row>
        <row r="43">
          <cell r="B43" t="str">
            <v>18753</v>
          </cell>
          <cell r="C43" t="str">
            <v>Resolución 986 de 2013</v>
          </cell>
          <cell r="D43" t="str">
            <v>CAQUETA</v>
          </cell>
          <cell r="E43" t="str">
            <v>SAN VICENTE DEL CAGUÁN</v>
          </cell>
          <cell r="F43">
            <v>376463271.43000001</v>
          </cell>
          <cell r="G43">
            <v>19054634</v>
          </cell>
          <cell r="H43">
            <v>19054634</v>
          </cell>
          <cell r="I43">
            <v>19054634</v>
          </cell>
          <cell r="J43">
            <v>0</v>
          </cell>
          <cell r="L43">
            <v>19054634</v>
          </cell>
          <cell r="M43">
            <v>0</v>
          </cell>
          <cell r="N43">
            <v>3</v>
          </cell>
        </row>
        <row r="44">
          <cell r="B44" t="str">
            <v>19397</v>
          </cell>
          <cell r="C44" t="str">
            <v>Resolución 986 de 2013</v>
          </cell>
          <cell r="D44" t="str">
            <v>CAUCA</v>
          </cell>
          <cell r="E44" t="str">
            <v>LA VEGA</v>
          </cell>
          <cell r="F44">
            <v>434147306</v>
          </cell>
          <cell r="G44">
            <v>303903115</v>
          </cell>
          <cell r="H44">
            <v>303903115</v>
          </cell>
          <cell r="I44">
            <v>303903115</v>
          </cell>
          <cell r="J44">
            <v>0</v>
          </cell>
          <cell r="L44">
            <v>91170935</v>
          </cell>
          <cell r="M44">
            <v>212732180</v>
          </cell>
          <cell r="N44">
            <v>2</v>
          </cell>
        </row>
        <row r="45">
          <cell r="B45" t="str">
            <v>19418</v>
          </cell>
          <cell r="C45" t="str">
            <v>Resolución 986 de 2013</v>
          </cell>
          <cell r="D45" t="str">
            <v>CAUCA</v>
          </cell>
          <cell r="E45" t="str">
            <v>LÓPEZ</v>
          </cell>
          <cell r="F45">
            <v>1415952653.1799998</v>
          </cell>
          <cell r="G45">
            <v>991166857</v>
          </cell>
          <cell r="H45">
            <v>991166857</v>
          </cell>
          <cell r="I45">
            <v>991166857</v>
          </cell>
          <cell r="J45">
            <v>0</v>
          </cell>
          <cell r="L45">
            <v>0</v>
          </cell>
          <cell r="M45">
            <v>991166857</v>
          </cell>
          <cell r="N45">
            <v>3</v>
          </cell>
        </row>
        <row r="46">
          <cell r="B46" t="str">
            <v>19533</v>
          </cell>
          <cell r="C46" t="str">
            <v>Resolución 986 de 2013 modificada por la Resolución 2229 de 2015</v>
          </cell>
          <cell r="D46" t="str">
            <v>CAUCA</v>
          </cell>
          <cell r="E46" t="str">
            <v>PIAMONTE</v>
          </cell>
          <cell r="F46">
            <v>838906135</v>
          </cell>
          <cell r="G46">
            <v>587234292</v>
          </cell>
          <cell r="H46">
            <v>587234292</v>
          </cell>
          <cell r="I46">
            <v>587234292</v>
          </cell>
          <cell r="J46">
            <v>0</v>
          </cell>
          <cell r="L46">
            <v>587234292</v>
          </cell>
          <cell r="M46">
            <v>0</v>
          </cell>
          <cell r="N46">
            <v>5</v>
          </cell>
        </row>
        <row r="47">
          <cell r="B47" t="str">
            <v>19760</v>
          </cell>
          <cell r="C47" t="str">
            <v>Resolución 986 de 2013 modificada por la Resolución 2229 de 2015</v>
          </cell>
          <cell r="D47" t="str">
            <v>CAUCA</v>
          </cell>
          <cell r="E47" t="str">
            <v>SOTARA</v>
          </cell>
          <cell r="F47">
            <v>200777074</v>
          </cell>
          <cell r="G47">
            <v>139698912</v>
          </cell>
          <cell r="H47">
            <v>139698912</v>
          </cell>
          <cell r="I47">
            <v>139698912</v>
          </cell>
          <cell r="J47">
            <v>0</v>
          </cell>
          <cell r="L47">
            <v>139698912</v>
          </cell>
          <cell r="M47">
            <v>0</v>
          </cell>
          <cell r="N47">
            <v>10</v>
          </cell>
        </row>
        <row r="48">
          <cell r="B48" t="str">
            <v>19809</v>
          </cell>
          <cell r="C48" t="str">
            <v>Resolución 986 de 2013</v>
          </cell>
          <cell r="D48" t="str">
            <v>CAUCA</v>
          </cell>
          <cell r="E48" t="str">
            <v>TIMBIQUÍ</v>
          </cell>
          <cell r="F48">
            <v>211404703.31</v>
          </cell>
          <cell r="G48">
            <v>114510108</v>
          </cell>
          <cell r="H48">
            <v>114510108</v>
          </cell>
          <cell r="I48">
            <v>114510108</v>
          </cell>
          <cell r="J48">
            <v>0</v>
          </cell>
          <cell r="L48">
            <v>114510108</v>
          </cell>
          <cell r="M48">
            <v>0</v>
          </cell>
          <cell r="N48">
            <v>6</v>
          </cell>
        </row>
        <row r="49">
          <cell r="B49" t="str">
            <v>23182</v>
          </cell>
          <cell r="C49" t="str">
            <v>Resolución 986 de 2013</v>
          </cell>
          <cell r="D49" t="str">
            <v>CORDOBA</v>
          </cell>
          <cell r="E49" t="str">
            <v>CHINÚ</v>
          </cell>
          <cell r="F49">
            <v>4252158059.6800003</v>
          </cell>
          <cell r="G49">
            <v>1753223030</v>
          </cell>
          <cell r="H49">
            <v>1753223030</v>
          </cell>
          <cell r="I49">
            <v>1753223030</v>
          </cell>
          <cell r="J49">
            <v>0</v>
          </cell>
          <cell r="L49">
            <v>876611515</v>
          </cell>
          <cell r="M49">
            <v>876611515</v>
          </cell>
          <cell r="N49">
            <v>10</v>
          </cell>
        </row>
        <row r="50">
          <cell r="B50" t="str">
            <v>25148</v>
          </cell>
          <cell r="C50" t="str">
            <v>Resolución 986 de 2013</v>
          </cell>
          <cell r="D50" t="str">
            <v>CUNDINAMARCA</v>
          </cell>
          <cell r="E50" t="str">
            <v>CAPARRAPÍ</v>
          </cell>
          <cell r="F50">
            <v>2420777977.54</v>
          </cell>
          <cell r="G50">
            <v>1311245588</v>
          </cell>
          <cell r="H50">
            <v>1311245588</v>
          </cell>
          <cell r="I50">
            <v>1311245588</v>
          </cell>
          <cell r="J50">
            <v>0</v>
          </cell>
          <cell r="L50">
            <v>1311245588</v>
          </cell>
          <cell r="M50">
            <v>0</v>
          </cell>
          <cell r="N50">
            <v>10</v>
          </cell>
        </row>
        <row r="51">
          <cell r="B51" t="str">
            <v>27050</v>
          </cell>
          <cell r="C51" t="str">
            <v>Resolución 986 de 2013</v>
          </cell>
          <cell r="D51" t="str">
            <v>CHOCO</v>
          </cell>
          <cell r="E51" t="str">
            <v>ATRATO</v>
          </cell>
          <cell r="F51">
            <v>1368848226.0599999</v>
          </cell>
          <cell r="G51">
            <v>917025921</v>
          </cell>
          <cell r="H51">
            <v>917025921</v>
          </cell>
          <cell r="I51">
            <v>917025921</v>
          </cell>
          <cell r="J51">
            <v>0</v>
          </cell>
          <cell r="L51">
            <v>917025921</v>
          </cell>
          <cell r="M51">
            <v>0</v>
          </cell>
          <cell r="N51">
            <v>10</v>
          </cell>
        </row>
        <row r="52">
          <cell r="B52" t="str">
            <v>27075</v>
          </cell>
          <cell r="C52" t="str">
            <v>Resolución 986 de 2013</v>
          </cell>
          <cell r="D52" t="str">
            <v>CHOCO</v>
          </cell>
          <cell r="E52" t="str">
            <v>BAHÍA SOLANO</v>
          </cell>
          <cell r="F52">
            <v>128867951</v>
          </cell>
          <cell r="G52">
            <v>90207566</v>
          </cell>
          <cell r="H52">
            <v>90207566</v>
          </cell>
          <cell r="I52">
            <v>90207566</v>
          </cell>
          <cell r="J52">
            <v>0</v>
          </cell>
          <cell r="L52">
            <v>51547181</v>
          </cell>
          <cell r="M52">
            <v>38660385</v>
          </cell>
          <cell r="N52">
            <v>10</v>
          </cell>
        </row>
        <row r="53">
          <cell r="B53" t="str">
            <v>27077</v>
          </cell>
          <cell r="C53" t="str">
            <v>Resolución 986 de 2013</v>
          </cell>
          <cell r="D53" t="str">
            <v>CHOCO</v>
          </cell>
          <cell r="E53" t="str">
            <v>BAJO BAUDÓ</v>
          </cell>
          <cell r="F53">
            <v>2322045155.6400003</v>
          </cell>
          <cell r="G53">
            <v>1486712268</v>
          </cell>
          <cell r="H53">
            <v>1486712268</v>
          </cell>
          <cell r="I53">
            <v>1486712268</v>
          </cell>
          <cell r="J53">
            <v>0</v>
          </cell>
          <cell r="L53">
            <v>30000000</v>
          </cell>
          <cell r="M53">
            <v>1456712268</v>
          </cell>
          <cell r="N53">
            <v>10</v>
          </cell>
        </row>
        <row r="54">
          <cell r="B54" t="str">
            <v>27099</v>
          </cell>
          <cell r="C54" t="str">
            <v>Resolución 986 de 2013</v>
          </cell>
          <cell r="D54" t="str">
            <v>CHOCO</v>
          </cell>
          <cell r="E54" t="str">
            <v>BOJAYA</v>
          </cell>
          <cell r="F54">
            <v>479697427</v>
          </cell>
          <cell r="G54">
            <v>310429179</v>
          </cell>
          <cell r="H54">
            <v>310429179</v>
          </cell>
          <cell r="I54">
            <v>310429179</v>
          </cell>
          <cell r="J54">
            <v>0</v>
          </cell>
          <cell r="L54">
            <v>0</v>
          </cell>
          <cell r="M54">
            <v>310429179</v>
          </cell>
          <cell r="N54">
            <v>10</v>
          </cell>
        </row>
        <row r="55">
          <cell r="B55" t="str">
            <v>27135</v>
          </cell>
          <cell r="C55" t="str">
            <v>Resolución 986 de 2013</v>
          </cell>
          <cell r="D55" t="str">
            <v>CHOCO</v>
          </cell>
          <cell r="E55" t="str">
            <v>EL CANTÓN DEL SAN PABLO</v>
          </cell>
          <cell r="F55">
            <v>68195299</v>
          </cell>
          <cell r="G55">
            <v>36938863</v>
          </cell>
          <cell r="H55">
            <v>36938863</v>
          </cell>
          <cell r="I55">
            <v>36938863</v>
          </cell>
          <cell r="J55">
            <v>0</v>
          </cell>
          <cell r="L55">
            <v>36938863</v>
          </cell>
          <cell r="M55">
            <v>0</v>
          </cell>
          <cell r="N55">
            <v>10</v>
          </cell>
        </row>
        <row r="56">
          <cell r="B56" t="str">
            <v>27150</v>
          </cell>
          <cell r="C56" t="str">
            <v>Resolución 986 de 2013</v>
          </cell>
          <cell r="D56" t="str">
            <v>CHOCO</v>
          </cell>
          <cell r="E56" t="str">
            <v>CARMEN DEL DARIEN</v>
          </cell>
          <cell r="F56">
            <v>348159402</v>
          </cell>
          <cell r="G56">
            <v>149589011</v>
          </cell>
          <cell r="H56">
            <v>149589011</v>
          </cell>
          <cell r="I56">
            <v>149589011</v>
          </cell>
          <cell r="J56">
            <v>0</v>
          </cell>
          <cell r="L56">
            <v>0</v>
          </cell>
          <cell r="M56">
            <v>149589011</v>
          </cell>
          <cell r="N56">
            <v>4</v>
          </cell>
        </row>
        <row r="57">
          <cell r="B57" t="str">
            <v>27160</v>
          </cell>
          <cell r="C57" t="str">
            <v>Resolución 986 de 2013</v>
          </cell>
          <cell r="D57" t="str">
            <v>CHOCO</v>
          </cell>
          <cell r="E57" t="str">
            <v>CÉRTEGUI</v>
          </cell>
          <cell r="F57">
            <v>256424104.05000001</v>
          </cell>
          <cell r="G57">
            <v>138895421</v>
          </cell>
          <cell r="H57">
            <v>138895421</v>
          </cell>
          <cell r="I57">
            <v>138895421</v>
          </cell>
          <cell r="J57">
            <v>0</v>
          </cell>
          <cell r="L57">
            <v>138895421</v>
          </cell>
          <cell r="M57">
            <v>0</v>
          </cell>
          <cell r="N57">
            <v>10</v>
          </cell>
        </row>
        <row r="58">
          <cell r="B58" t="str">
            <v>27205</v>
          </cell>
          <cell r="C58" t="str">
            <v>Resolución 986 de 2013</v>
          </cell>
          <cell r="D58" t="str">
            <v>CHOCO</v>
          </cell>
          <cell r="E58" t="str">
            <v>CONDOTO</v>
          </cell>
          <cell r="F58">
            <v>414434447.62</v>
          </cell>
          <cell r="G58">
            <v>261380260</v>
          </cell>
          <cell r="H58">
            <v>261380260</v>
          </cell>
          <cell r="I58">
            <v>261380260</v>
          </cell>
          <cell r="J58">
            <v>0</v>
          </cell>
          <cell r="L58">
            <v>0</v>
          </cell>
          <cell r="M58">
            <v>261380260</v>
          </cell>
          <cell r="N58">
            <v>2</v>
          </cell>
        </row>
        <row r="59">
          <cell r="B59" t="str">
            <v>27245</v>
          </cell>
          <cell r="C59" t="str">
            <v>Resolución 986 de 2013</v>
          </cell>
          <cell r="D59" t="str">
            <v>CHOCO</v>
          </cell>
          <cell r="E59" t="str">
            <v>EL CARMEN DE ATRATO</v>
          </cell>
          <cell r="F59">
            <v>802096091.25</v>
          </cell>
          <cell r="G59">
            <v>336548668</v>
          </cell>
          <cell r="H59">
            <v>336548668</v>
          </cell>
          <cell r="I59">
            <v>336548668</v>
          </cell>
          <cell r="J59">
            <v>0</v>
          </cell>
          <cell r="L59">
            <v>336548668</v>
          </cell>
          <cell r="M59">
            <v>0</v>
          </cell>
          <cell r="N59">
            <v>5</v>
          </cell>
        </row>
        <row r="60">
          <cell r="B60" t="str">
            <v>27372</v>
          </cell>
          <cell r="C60" t="str">
            <v>Resolución 986 de 2013</v>
          </cell>
          <cell r="D60" t="str">
            <v>CHOCO</v>
          </cell>
          <cell r="E60" t="str">
            <v>JURADÓ</v>
          </cell>
          <cell r="F60">
            <v>384208233</v>
          </cell>
          <cell r="G60">
            <v>198945763</v>
          </cell>
          <cell r="H60">
            <v>198945763</v>
          </cell>
          <cell r="I60">
            <v>198945763</v>
          </cell>
          <cell r="J60">
            <v>0</v>
          </cell>
          <cell r="L60">
            <v>198945763</v>
          </cell>
          <cell r="M60">
            <v>0</v>
          </cell>
          <cell r="N60">
            <v>10</v>
          </cell>
        </row>
        <row r="61">
          <cell r="B61" t="str">
            <v>27425</v>
          </cell>
          <cell r="C61" t="str">
            <v>Resolución 986 de 2013</v>
          </cell>
          <cell r="D61" t="str">
            <v>CHOCO</v>
          </cell>
          <cell r="E61" t="str">
            <v>MEDIO ATRATO</v>
          </cell>
          <cell r="F61">
            <v>662223462.43000007</v>
          </cell>
          <cell r="G61">
            <v>358701872</v>
          </cell>
          <cell r="H61">
            <v>358701872</v>
          </cell>
          <cell r="I61">
            <v>358701872</v>
          </cell>
          <cell r="J61">
            <v>0</v>
          </cell>
          <cell r="L61">
            <v>158701872</v>
          </cell>
          <cell r="M61">
            <v>200000000</v>
          </cell>
          <cell r="N61">
            <v>10</v>
          </cell>
        </row>
        <row r="62">
          <cell r="B62" t="str">
            <v>27450</v>
          </cell>
          <cell r="C62" t="str">
            <v>Resolución 986 de 2013</v>
          </cell>
          <cell r="D62" t="str">
            <v>CHOCO</v>
          </cell>
          <cell r="E62" t="str">
            <v>MEDIO SAN JUAN</v>
          </cell>
          <cell r="F62">
            <v>232920725</v>
          </cell>
          <cell r="G62">
            <v>122693995</v>
          </cell>
          <cell r="H62">
            <v>122693995</v>
          </cell>
          <cell r="I62">
            <v>122693995</v>
          </cell>
          <cell r="J62">
            <v>0</v>
          </cell>
          <cell r="L62">
            <v>122693995</v>
          </cell>
          <cell r="M62">
            <v>0</v>
          </cell>
          <cell r="N62">
            <v>2</v>
          </cell>
        </row>
        <row r="63">
          <cell r="B63" t="str">
            <v>27491</v>
          </cell>
          <cell r="C63" t="str">
            <v>Resolución 986 de 2013</v>
          </cell>
          <cell r="D63" t="str">
            <v>CHOCO</v>
          </cell>
          <cell r="E63" t="str">
            <v>NÓVITA</v>
          </cell>
          <cell r="F63">
            <v>423463943.33000004</v>
          </cell>
          <cell r="G63">
            <v>121875412</v>
          </cell>
          <cell r="H63">
            <v>121875412</v>
          </cell>
          <cell r="I63">
            <v>121875412</v>
          </cell>
          <cell r="J63">
            <v>0</v>
          </cell>
          <cell r="L63">
            <v>121875412</v>
          </cell>
          <cell r="M63">
            <v>0</v>
          </cell>
          <cell r="N63">
            <v>2</v>
          </cell>
        </row>
        <row r="64">
          <cell r="B64" t="str">
            <v>27600</v>
          </cell>
          <cell r="C64" t="str">
            <v>Resolución 986 de 2013</v>
          </cell>
          <cell r="D64" t="str">
            <v>CHOCO</v>
          </cell>
          <cell r="E64" t="str">
            <v>RÍO QUITO</v>
          </cell>
          <cell r="F64">
            <v>527947572</v>
          </cell>
          <cell r="G64">
            <v>369563300</v>
          </cell>
          <cell r="H64">
            <v>369563300</v>
          </cell>
          <cell r="I64">
            <v>369563300</v>
          </cell>
          <cell r="J64">
            <v>0</v>
          </cell>
          <cell r="L64">
            <v>184781650</v>
          </cell>
          <cell r="M64">
            <v>184781650</v>
          </cell>
          <cell r="N64">
            <v>10</v>
          </cell>
        </row>
        <row r="65">
          <cell r="B65" t="str">
            <v>27615</v>
          </cell>
          <cell r="C65" t="str">
            <v>Resolución 986 de 2013</v>
          </cell>
          <cell r="D65" t="str">
            <v>CHOCO</v>
          </cell>
          <cell r="E65" t="str">
            <v>RIOSUCIO</v>
          </cell>
          <cell r="F65">
            <v>729226351.00999999</v>
          </cell>
          <cell r="G65">
            <v>394994850</v>
          </cell>
          <cell r="H65">
            <v>394994850</v>
          </cell>
          <cell r="I65">
            <v>394994850</v>
          </cell>
          <cell r="J65">
            <v>0</v>
          </cell>
          <cell r="L65">
            <v>0</v>
          </cell>
          <cell r="M65">
            <v>394994850</v>
          </cell>
          <cell r="N65">
            <v>10</v>
          </cell>
        </row>
        <row r="66">
          <cell r="B66" t="str">
            <v>27745</v>
          </cell>
          <cell r="C66" t="str">
            <v>Resolución 986 de 2013</v>
          </cell>
          <cell r="D66" t="str">
            <v>CHOCO</v>
          </cell>
          <cell r="E66" t="str">
            <v>SIPÍ</v>
          </cell>
          <cell r="F66">
            <v>174839516</v>
          </cell>
          <cell r="G66">
            <v>54648148</v>
          </cell>
          <cell r="H66">
            <v>54648148</v>
          </cell>
          <cell r="I66">
            <v>54648148</v>
          </cell>
          <cell r="J66">
            <v>0</v>
          </cell>
          <cell r="L66">
            <v>54648148</v>
          </cell>
          <cell r="M66">
            <v>0</v>
          </cell>
          <cell r="N66">
            <v>2</v>
          </cell>
        </row>
        <row r="67">
          <cell r="B67" t="str">
            <v>27787</v>
          </cell>
          <cell r="C67" t="str">
            <v>Resolución 986 de 2013</v>
          </cell>
          <cell r="D67" t="str">
            <v>CHOCO</v>
          </cell>
          <cell r="E67" t="str">
            <v>TADÓ</v>
          </cell>
          <cell r="F67">
            <v>2616472612</v>
          </cell>
          <cell r="G67">
            <v>1831530829</v>
          </cell>
          <cell r="H67">
            <v>1831530829</v>
          </cell>
          <cell r="I67">
            <v>1831530829</v>
          </cell>
          <cell r="J67">
            <v>0</v>
          </cell>
          <cell r="L67">
            <v>366306166</v>
          </cell>
          <cell r="M67">
            <v>1465224663</v>
          </cell>
          <cell r="N67">
            <v>10</v>
          </cell>
        </row>
        <row r="68">
          <cell r="B68" t="str">
            <v>27810</v>
          </cell>
          <cell r="C68" t="str">
            <v>Resolución 986 de 2013</v>
          </cell>
          <cell r="D68" t="str">
            <v>CHOCO</v>
          </cell>
          <cell r="E68" t="str">
            <v>UNIÓN PANAMERICANA</v>
          </cell>
          <cell r="F68">
            <v>903162269.77999997</v>
          </cell>
          <cell r="G68">
            <v>632213589</v>
          </cell>
          <cell r="H68">
            <v>632213589</v>
          </cell>
          <cell r="I68">
            <v>632213589</v>
          </cell>
          <cell r="J68">
            <v>0</v>
          </cell>
          <cell r="L68">
            <v>316106794</v>
          </cell>
          <cell r="M68">
            <v>316106795</v>
          </cell>
          <cell r="N68">
            <v>10</v>
          </cell>
        </row>
        <row r="69">
          <cell r="B69" t="str">
            <v>44001</v>
          </cell>
          <cell r="C69" t="str">
            <v>Resolución 986 de 2013</v>
          </cell>
          <cell r="D69" t="str">
            <v>LA GUAJIRA</v>
          </cell>
          <cell r="E69" t="str">
            <v>RIOHACHA</v>
          </cell>
          <cell r="F69">
            <v>4860623514.7600002</v>
          </cell>
          <cell r="G69">
            <v>3354848674</v>
          </cell>
          <cell r="H69">
            <v>3354848674</v>
          </cell>
          <cell r="I69">
            <v>3354848674</v>
          </cell>
          <cell r="J69">
            <v>0</v>
          </cell>
          <cell r="L69">
            <v>0</v>
          </cell>
          <cell r="M69">
            <v>3354848674</v>
          </cell>
          <cell r="N69">
            <v>10</v>
          </cell>
        </row>
        <row r="70">
          <cell r="B70" t="str">
            <v>44090</v>
          </cell>
          <cell r="C70" t="str">
            <v>Resolución 986 de 2013</v>
          </cell>
          <cell r="D70" t="str">
            <v>LA GUAJIRA</v>
          </cell>
          <cell r="E70" t="str">
            <v>DIBULLA</v>
          </cell>
          <cell r="F70">
            <v>1747047161.7500002</v>
          </cell>
          <cell r="G70">
            <v>1222933012</v>
          </cell>
          <cell r="H70">
            <v>1222933012</v>
          </cell>
          <cell r="I70">
            <v>1222933012</v>
          </cell>
          <cell r="J70">
            <v>0</v>
          </cell>
          <cell r="L70">
            <v>0</v>
          </cell>
          <cell r="M70">
            <v>1222933012</v>
          </cell>
          <cell r="N70">
            <v>10</v>
          </cell>
        </row>
        <row r="71">
          <cell r="B71" t="str">
            <v>44098</v>
          </cell>
          <cell r="C71" t="str">
            <v>Resolución 986 de 2013</v>
          </cell>
          <cell r="D71" t="str">
            <v>LA GUAJIRA</v>
          </cell>
          <cell r="E71" t="str">
            <v>DISTRACCIÓN</v>
          </cell>
          <cell r="F71">
            <v>35835889</v>
          </cell>
          <cell r="G71">
            <v>19410971</v>
          </cell>
          <cell r="H71">
            <v>19410971</v>
          </cell>
          <cell r="I71">
            <v>19410971</v>
          </cell>
          <cell r="J71">
            <v>0</v>
          </cell>
          <cell r="L71">
            <v>19410971</v>
          </cell>
          <cell r="M71">
            <v>0</v>
          </cell>
          <cell r="N71">
            <v>1</v>
          </cell>
        </row>
        <row r="72">
          <cell r="B72" t="str">
            <v>44279</v>
          </cell>
          <cell r="C72" t="str">
            <v>Resolución 986 de 2013</v>
          </cell>
          <cell r="D72" t="str">
            <v>LA GUAJIRA</v>
          </cell>
          <cell r="E72" t="str">
            <v>FONSECA</v>
          </cell>
          <cell r="F72">
            <v>107804983</v>
          </cell>
          <cell r="G72">
            <v>58393958</v>
          </cell>
          <cell r="H72">
            <v>58393958</v>
          </cell>
          <cell r="I72">
            <v>58393958</v>
          </cell>
          <cell r="J72">
            <v>0</v>
          </cell>
          <cell r="L72">
            <v>0</v>
          </cell>
          <cell r="M72">
            <v>58393958</v>
          </cell>
          <cell r="N72">
            <v>10</v>
          </cell>
        </row>
        <row r="73">
          <cell r="B73" t="str">
            <v>44650</v>
          </cell>
          <cell r="C73" t="str">
            <v>Resolución 986 de 2013</v>
          </cell>
          <cell r="D73" t="str">
            <v>LA GUAJIRA</v>
          </cell>
          <cell r="E73" t="str">
            <v>SAN JUAN DEL CESAR</v>
          </cell>
          <cell r="F73">
            <v>99026589.659999996</v>
          </cell>
          <cell r="G73">
            <v>49991469</v>
          </cell>
          <cell r="H73">
            <v>49991469</v>
          </cell>
          <cell r="I73">
            <v>49991469</v>
          </cell>
          <cell r="J73">
            <v>0</v>
          </cell>
          <cell r="L73">
            <v>49991469</v>
          </cell>
          <cell r="M73">
            <v>0</v>
          </cell>
          <cell r="N73">
            <v>10</v>
          </cell>
        </row>
        <row r="74">
          <cell r="B74" t="str">
            <v>44874</v>
          </cell>
          <cell r="C74" t="str">
            <v>Resolución 986 de 2013</v>
          </cell>
          <cell r="D74" t="str">
            <v>LA GUAJIRA</v>
          </cell>
          <cell r="E74" t="str">
            <v>VILLANUEVA</v>
          </cell>
          <cell r="F74">
            <v>936751167.75999987</v>
          </cell>
          <cell r="G74">
            <v>507403343</v>
          </cell>
          <cell r="H74">
            <v>507403343</v>
          </cell>
          <cell r="I74">
            <v>507403343</v>
          </cell>
          <cell r="J74">
            <v>0</v>
          </cell>
          <cell r="L74">
            <v>0</v>
          </cell>
          <cell r="M74">
            <v>507403343</v>
          </cell>
          <cell r="N74">
            <v>10</v>
          </cell>
        </row>
        <row r="75">
          <cell r="B75" t="str">
            <v>47318</v>
          </cell>
          <cell r="C75" t="str">
            <v>Resolución 986 de 2013</v>
          </cell>
          <cell r="D75" t="str">
            <v>MAGDALENA</v>
          </cell>
          <cell r="E75" t="str">
            <v>GUAMAL</v>
          </cell>
          <cell r="F75">
            <v>1239649042.7</v>
          </cell>
          <cell r="G75">
            <v>671471878</v>
          </cell>
          <cell r="H75">
            <v>671471878</v>
          </cell>
          <cell r="I75">
            <v>671471878</v>
          </cell>
          <cell r="J75">
            <v>0</v>
          </cell>
          <cell r="L75">
            <v>671471878</v>
          </cell>
          <cell r="M75">
            <v>0</v>
          </cell>
          <cell r="N75">
            <v>10</v>
          </cell>
        </row>
        <row r="76">
          <cell r="B76" t="str">
            <v>47460</v>
          </cell>
          <cell r="C76" t="str">
            <v>Resolución 986 de 2013</v>
          </cell>
          <cell r="D76" t="str">
            <v>MAGDALENA</v>
          </cell>
          <cell r="E76" t="str">
            <v>NUEVA GRANADA</v>
          </cell>
          <cell r="F76">
            <v>862350698.88</v>
          </cell>
          <cell r="G76">
            <v>603645490</v>
          </cell>
          <cell r="H76">
            <v>603645490</v>
          </cell>
          <cell r="I76">
            <v>603645490</v>
          </cell>
          <cell r="J76">
            <v>0</v>
          </cell>
          <cell r="L76">
            <v>0</v>
          </cell>
          <cell r="M76">
            <v>603645490</v>
          </cell>
          <cell r="N76">
            <v>10</v>
          </cell>
        </row>
        <row r="77">
          <cell r="B77" t="str">
            <v>47555</v>
          </cell>
          <cell r="C77" t="str">
            <v>Resolución 986 de 2013</v>
          </cell>
          <cell r="D77" t="str">
            <v>MAGDALENA</v>
          </cell>
          <cell r="E77" t="str">
            <v>PLATO</v>
          </cell>
          <cell r="F77">
            <v>512365237</v>
          </cell>
          <cell r="G77">
            <v>358655667</v>
          </cell>
          <cell r="H77">
            <v>358655667</v>
          </cell>
          <cell r="I77">
            <v>358655667</v>
          </cell>
          <cell r="J77">
            <v>0</v>
          </cell>
          <cell r="L77">
            <v>0</v>
          </cell>
          <cell r="M77">
            <v>358655667</v>
          </cell>
          <cell r="N77">
            <v>10</v>
          </cell>
        </row>
        <row r="78">
          <cell r="B78" t="str">
            <v>47605</v>
          </cell>
          <cell r="C78" t="str">
            <v>Resolución 986 de 2013</v>
          </cell>
          <cell r="D78" t="str">
            <v>MAGDALENA</v>
          </cell>
          <cell r="E78" t="str">
            <v>REMOLINO</v>
          </cell>
          <cell r="F78">
            <v>326572508.19</v>
          </cell>
          <cell r="G78">
            <v>127988500</v>
          </cell>
          <cell r="H78">
            <v>127988500</v>
          </cell>
          <cell r="I78">
            <v>127988500</v>
          </cell>
          <cell r="J78">
            <v>0</v>
          </cell>
          <cell r="L78">
            <v>127988500</v>
          </cell>
          <cell r="M78">
            <v>0</v>
          </cell>
          <cell r="N78">
            <v>10</v>
          </cell>
        </row>
        <row r="79">
          <cell r="B79" t="str">
            <v>47692</v>
          </cell>
          <cell r="C79" t="str">
            <v>Resolución 986 de 2013</v>
          </cell>
          <cell r="D79" t="str">
            <v>MAGDALENA</v>
          </cell>
          <cell r="E79" t="str">
            <v>SAN SEBASTIÁN DE BUENAVISTA</v>
          </cell>
          <cell r="F79">
            <v>373236348.31</v>
          </cell>
          <cell r="G79">
            <v>173258337</v>
          </cell>
          <cell r="H79">
            <v>173258337</v>
          </cell>
          <cell r="I79">
            <v>173258337</v>
          </cell>
          <cell r="J79">
            <v>0</v>
          </cell>
          <cell r="L79">
            <v>173258337</v>
          </cell>
          <cell r="M79">
            <v>0</v>
          </cell>
          <cell r="N79">
            <v>10</v>
          </cell>
        </row>
        <row r="80">
          <cell r="B80" t="str">
            <v>47707</v>
          </cell>
          <cell r="C80" t="str">
            <v>Resolución 986 de 2013</v>
          </cell>
          <cell r="D80" t="str">
            <v>MAGDALENA</v>
          </cell>
          <cell r="E80" t="str">
            <v>SANTA ANA</v>
          </cell>
          <cell r="F80">
            <v>538636047.79999995</v>
          </cell>
          <cell r="G80">
            <v>291000000</v>
          </cell>
          <cell r="H80">
            <v>291000000</v>
          </cell>
          <cell r="I80">
            <v>291000000</v>
          </cell>
          <cell r="J80">
            <v>0</v>
          </cell>
          <cell r="L80">
            <v>291000000</v>
          </cell>
          <cell r="M80">
            <v>0</v>
          </cell>
          <cell r="N80">
            <v>9</v>
          </cell>
        </row>
        <row r="81">
          <cell r="B81" t="str">
            <v>47745</v>
          </cell>
          <cell r="C81" t="str">
            <v>Resolución 986 de 2013</v>
          </cell>
          <cell r="D81" t="str">
            <v>MAGDALENA</v>
          </cell>
          <cell r="E81" t="str">
            <v>SITIONUEVO</v>
          </cell>
          <cell r="F81">
            <v>1962176331.74</v>
          </cell>
          <cell r="G81">
            <v>1373523433</v>
          </cell>
          <cell r="H81">
            <v>1373523433</v>
          </cell>
          <cell r="I81">
            <v>1373523433</v>
          </cell>
          <cell r="J81">
            <v>0</v>
          </cell>
          <cell r="L81">
            <v>1373523433</v>
          </cell>
          <cell r="M81">
            <v>0</v>
          </cell>
          <cell r="N81">
            <v>10</v>
          </cell>
        </row>
        <row r="82">
          <cell r="B82" t="str">
            <v>47798</v>
          </cell>
          <cell r="C82" t="str">
            <v>Resolución 986 de 2013</v>
          </cell>
          <cell r="D82" t="str">
            <v>MAGDALENA</v>
          </cell>
          <cell r="E82" t="str">
            <v>TENERIFE</v>
          </cell>
          <cell r="F82">
            <v>693655200</v>
          </cell>
          <cell r="G82">
            <v>485558641</v>
          </cell>
          <cell r="H82">
            <v>485558641</v>
          </cell>
          <cell r="I82">
            <v>485558641</v>
          </cell>
          <cell r="J82">
            <v>0</v>
          </cell>
          <cell r="L82">
            <v>0</v>
          </cell>
          <cell r="M82">
            <v>485558641</v>
          </cell>
          <cell r="N82">
            <v>10</v>
          </cell>
        </row>
        <row r="83">
          <cell r="B83" t="str">
            <v>47960</v>
          </cell>
          <cell r="C83" t="str">
            <v>Resolución 986 de 2013</v>
          </cell>
          <cell r="D83" t="str">
            <v>MAGDALENA</v>
          </cell>
          <cell r="E83" t="str">
            <v>ZAPAYÁN</v>
          </cell>
          <cell r="F83">
            <v>1778872242.8499999</v>
          </cell>
          <cell r="G83">
            <v>963549074</v>
          </cell>
          <cell r="H83">
            <v>963549074</v>
          </cell>
          <cell r="I83">
            <v>963549074</v>
          </cell>
          <cell r="J83">
            <v>0</v>
          </cell>
          <cell r="L83">
            <v>963549074</v>
          </cell>
          <cell r="M83">
            <v>0</v>
          </cell>
          <cell r="N83">
            <v>10</v>
          </cell>
        </row>
        <row r="84">
          <cell r="B84" t="str">
            <v>47980</v>
          </cell>
          <cell r="C84" t="str">
            <v>Resolución 986 de 2013</v>
          </cell>
          <cell r="D84" t="str">
            <v>MAGDALENA</v>
          </cell>
          <cell r="E84" t="str">
            <v>ZONA BANANERA</v>
          </cell>
          <cell r="F84">
            <v>657973258.63999999</v>
          </cell>
          <cell r="G84">
            <v>346347802</v>
          </cell>
          <cell r="H84">
            <v>346347802</v>
          </cell>
          <cell r="I84">
            <v>346347802</v>
          </cell>
          <cell r="J84">
            <v>0</v>
          </cell>
          <cell r="L84">
            <v>0</v>
          </cell>
          <cell r="M84">
            <v>346347802</v>
          </cell>
          <cell r="N84">
            <v>10</v>
          </cell>
        </row>
        <row r="85">
          <cell r="B85" t="str">
            <v>52051</v>
          </cell>
          <cell r="C85" t="str">
            <v>Resolución 986 de 2013</v>
          </cell>
          <cell r="D85" t="str">
            <v>NARINO</v>
          </cell>
          <cell r="E85" t="str">
            <v>ARBOLEDA</v>
          </cell>
          <cell r="F85">
            <v>98201988.200000003</v>
          </cell>
          <cell r="G85">
            <v>53192373</v>
          </cell>
          <cell r="H85">
            <v>53192373</v>
          </cell>
          <cell r="I85">
            <v>53192373</v>
          </cell>
          <cell r="J85">
            <v>0</v>
          </cell>
          <cell r="L85">
            <v>53192373</v>
          </cell>
          <cell r="M85">
            <v>0</v>
          </cell>
          <cell r="N85">
            <v>10</v>
          </cell>
        </row>
        <row r="86">
          <cell r="B86" t="str">
            <v>52207</v>
          </cell>
          <cell r="C86" t="str">
            <v>Resolución 986 de 2013</v>
          </cell>
          <cell r="D86" t="str">
            <v>NARINO</v>
          </cell>
          <cell r="E86" t="str">
            <v>CONSACA</v>
          </cell>
          <cell r="F86">
            <v>67037200</v>
          </cell>
          <cell r="G86">
            <v>36311563</v>
          </cell>
          <cell r="H86">
            <v>36311563</v>
          </cell>
          <cell r="I86">
            <v>36311563</v>
          </cell>
          <cell r="J86">
            <v>0</v>
          </cell>
          <cell r="L86">
            <v>36311563</v>
          </cell>
          <cell r="M86">
            <v>0</v>
          </cell>
          <cell r="N86">
            <v>10</v>
          </cell>
        </row>
        <row r="87">
          <cell r="B87" t="str">
            <v>52215</v>
          </cell>
          <cell r="C87" t="str">
            <v>Resolución 986 de 2013</v>
          </cell>
          <cell r="D87" t="str">
            <v>NARINO</v>
          </cell>
          <cell r="E87" t="str">
            <v>CORDOBA</v>
          </cell>
          <cell r="F87">
            <v>2817888313</v>
          </cell>
          <cell r="G87">
            <v>1526345519</v>
          </cell>
          <cell r="H87">
            <v>1526345519</v>
          </cell>
          <cell r="I87">
            <v>1526345519</v>
          </cell>
          <cell r="J87">
            <v>0</v>
          </cell>
          <cell r="L87">
            <v>1526345519</v>
          </cell>
          <cell r="M87">
            <v>0</v>
          </cell>
          <cell r="N87">
            <v>10</v>
          </cell>
        </row>
        <row r="88">
          <cell r="B88" t="str">
            <v>52227</v>
          </cell>
          <cell r="C88" t="str">
            <v>Resolución 986 de 2013</v>
          </cell>
          <cell r="D88" t="str">
            <v>NARINO</v>
          </cell>
          <cell r="E88" t="str">
            <v>CUMBAL</v>
          </cell>
          <cell r="F88">
            <v>745995150.21000004</v>
          </cell>
          <cell r="G88">
            <v>404077886</v>
          </cell>
          <cell r="H88">
            <v>404077886</v>
          </cell>
          <cell r="I88">
            <v>404077886</v>
          </cell>
          <cell r="J88">
            <v>0</v>
          </cell>
          <cell r="L88">
            <v>404077886</v>
          </cell>
          <cell r="M88">
            <v>0</v>
          </cell>
          <cell r="N88">
            <v>10</v>
          </cell>
        </row>
        <row r="89">
          <cell r="B89" t="str">
            <v>52254</v>
          </cell>
          <cell r="C89" t="str">
            <v>Resolución 986 de 2013</v>
          </cell>
          <cell r="D89" t="str">
            <v>NARINO</v>
          </cell>
          <cell r="E89" t="str">
            <v>EL PEÑOL</v>
          </cell>
          <cell r="F89">
            <v>116029069.87</v>
          </cell>
          <cell r="G89">
            <v>81220349</v>
          </cell>
          <cell r="H89">
            <v>81220349</v>
          </cell>
          <cell r="I89">
            <v>81220349</v>
          </cell>
          <cell r="J89">
            <v>0</v>
          </cell>
          <cell r="L89">
            <v>46411628</v>
          </cell>
          <cell r="M89">
            <v>34808721</v>
          </cell>
          <cell r="N89">
            <v>10</v>
          </cell>
        </row>
        <row r="90">
          <cell r="B90" t="str">
            <v>52258</v>
          </cell>
          <cell r="C90" t="str">
            <v>Resolución 986 de 2013</v>
          </cell>
          <cell r="D90" t="str">
            <v>NARINO</v>
          </cell>
          <cell r="E90" t="str">
            <v>EL TABLÓN DE GÓMEZ</v>
          </cell>
          <cell r="F90">
            <v>287130600</v>
          </cell>
          <cell r="G90">
            <v>155527990</v>
          </cell>
          <cell r="H90">
            <v>155527990</v>
          </cell>
          <cell r="I90">
            <v>155527990</v>
          </cell>
          <cell r="J90">
            <v>0</v>
          </cell>
          <cell r="L90">
            <v>155527990</v>
          </cell>
          <cell r="M90">
            <v>0</v>
          </cell>
          <cell r="N90">
            <v>10</v>
          </cell>
        </row>
        <row r="91">
          <cell r="B91" t="str">
            <v>52260</v>
          </cell>
          <cell r="C91" t="str">
            <v>Resolución 986 de 2013</v>
          </cell>
          <cell r="D91" t="str">
            <v>NARINO</v>
          </cell>
          <cell r="E91" t="str">
            <v>EL TAMBO</v>
          </cell>
          <cell r="F91">
            <v>750975615.25</v>
          </cell>
          <cell r="G91">
            <v>406775620</v>
          </cell>
          <cell r="H91">
            <v>406775620</v>
          </cell>
          <cell r="I91">
            <v>406775620</v>
          </cell>
          <cell r="J91">
            <v>0</v>
          </cell>
          <cell r="L91">
            <v>0</v>
          </cell>
          <cell r="M91">
            <v>406775620</v>
          </cell>
          <cell r="N91">
            <v>10</v>
          </cell>
        </row>
        <row r="92">
          <cell r="B92" t="str">
            <v>52320</v>
          </cell>
          <cell r="C92" t="str">
            <v>Resolución 986 de 2013</v>
          </cell>
          <cell r="D92" t="str">
            <v>NARINO</v>
          </cell>
          <cell r="E92" t="str">
            <v>GUAITARILLA</v>
          </cell>
          <cell r="F92">
            <v>64427430</v>
          </cell>
          <cell r="G92">
            <v>34897947</v>
          </cell>
          <cell r="H92">
            <v>34897947</v>
          </cell>
          <cell r="I92">
            <v>34897947</v>
          </cell>
          <cell r="J92">
            <v>0</v>
          </cell>
          <cell r="L92">
            <v>34897947</v>
          </cell>
          <cell r="M92">
            <v>0</v>
          </cell>
          <cell r="N92">
            <v>5</v>
          </cell>
        </row>
        <row r="93">
          <cell r="B93" t="str">
            <v>52354</v>
          </cell>
          <cell r="C93" t="str">
            <v>Resolución 986 de 2013</v>
          </cell>
          <cell r="D93" t="str">
            <v>NARINO</v>
          </cell>
          <cell r="E93" t="str">
            <v>IMUÉS</v>
          </cell>
          <cell r="F93">
            <v>65732877</v>
          </cell>
          <cell r="G93">
            <v>46013014</v>
          </cell>
          <cell r="H93">
            <v>46013014</v>
          </cell>
          <cell r="I93">
            <v>46013014</v>
          </cell>
          <cell r="J93">
            <v>0</v>
          </cell>
          <cell r="L93">
            <v>18405206</v>
          </cell>
          <cell r="M93">
            <v>27607808</v>
          </cell>
          <cell r="N93">
            <v>10</v>
          </cell>
        </row>
        <row r="94">
          <cell r="B94" t="str">
            <v>52390</v>
          </cell>
          <cell r="C94" t="str">
            <v>Resolución 986 de 2013</v>
          </cell>
          <cell r="D94" t="str">
            <v>NARINO</v>
          </cell>
          <cell r="E94" t="str">
            <v>LA TOLA</v>
          </cell>
          <cell r="F94">
            <v>1204422574.24</v>
          </cell>
          <cell r="G94">
            <v>843095802</v>
          </cell>
          <cell r="H94">
            <v>843095802</v>
          </cell>
          <cell r="I94">
            <v>843095802</v>
          </cell>
          <cell r="J94">
            <v>0</v>
          </cell>
          <cell r="L94">
            <v>481769030</v>
          </cell>
          <cell r="M94">
            <v>361326772</v>
          </cell>
          <cell r="N94">
            <v>10</v>
          </cell>
        </row>
        <row r="95">
          <cell r="B95" t="str">
            <v>52399</v>
          </cell>
          <cell r="C95" t="str">
            <v>Resolución 986 de 2013</v>
          </cell>
          <cell r="D95" t="str">
            <v>NARINO</v>
          </cell>
          <cell r="E95" t="str">
            <v>LA UNIÓN</v>
          </cell>
          <cell r="F95">
            <v>403486689.34999996</v>
          </cell>
          <cell r="G95">
            <v>282440684</v>
          </cell>
          <cell r="H95">
            <v>282440684</v>
          </cell>
          <cell r="I95">
            <v>282440684</v>
          </cell>
          <cell r="J95">
            <v>0</v>
          </cell>
          <cell r="L95">
            <v>282440684</v>
          </cell>
          <cell r="M95">
            <v>0</v>
          </cell>
          <cell r="N95">
            <v>5</v>
          </cell>
        </row>
        <row r="96">
          <cell r="B96" t="str">
            <v>52405</v>
          </cell>
          <cell r="C96" t="str">
            <v>Resolución 986 de 2013</v>
          </cell>
          <cell r="D96" t="str">
            <v>NARINO</v>
          </cell>
          <cell r="E96" t="str">
            <v>LEIVA</v>
          </cell>
          <cell r="F96">
            <v>70000000</v>
          </cell>
          <cell r="G96">
            <v>37916402</v>
          </cell>
          <cell r="H96">
            <v>37916402</v>
          </cell>
          <cell r="I96">
            <v>37916402</v>
          </cell>
          <cell r="J96">
            <v>0</v>
          </cell>
          <cell r="L96">
            <v>37916402</v>
          </cell>
          <cell r="M96">
            <v>0</v>
          </cell>
          <cell r="N96">
            <v>10</v>
          </cell>
        </row>
        <row r="97">
          <cell r="B97" t="str">
            <v>52427</v>
          </cell>
          <cell r="C97" t="str">
            <v>Resolución 986 de 2013</v>
          </cell>
          <cell r="D97" t="str">
            <v>NARINO</v>
          </cell>
          <cell r="E97" t="str">
            <v>MAGÜI</v>
          </cell>
          <cell r="F97">
            <v>1439894244</v>
          </cell>
          <cell r="G97">
            <v>999872210</v>
          </cell>
          <cell r="H97">
            <v>999872210</v>
          </cell>
          <cell r="I97">
            <v>999872210</v>
          </cell>
          <cell r="J97">
            <v>0</v>
          </cell>
          <cell r="L97">
            <v>299961663</v>
          </cell>
          <cell r="M97">
            <v>699910547</v>
          </cell>
          <cell r="N97">
            <v>10</v>
          </cell>
        </row>
        <row r="98">
          <cell r="B98" t="str">
            <v>52490</v>
          </cell>
          <cell r="C98" t="str">
            <v>Resolución 986 de 2013</v>
          </cell>
          <cell r="D98" t="str">
            <v>NARINO</v>
          </cell>
          <cell r="E98" t="str">
            <v>OLAYA HERRERA</v>
          </cell>
          <cell r="F98">
            <v>840916191.54999995</v>
          </cell>
          <cell r="G98">
            <v>588641334</v>
          </cell>
          <cell r="H98">
            <v>588641334</v>
          </cell>
          <cell r="I98">
            <v>588641334</v>
          </cell>
          <cell r="J98">
            <v>0</v>
          </cell>
          <cell r="L98">
            <v>336366476</v>
          </cell>
          <cell r="M98">
            <v>252274858</v>
          </cell>
          <cell r="N98">
            <v>10</v>
          </cell>
        </row>
        <row r="99">
          <cell r="B99" t="str">
            <v>52506</v>
          </cell>
          <cell r="C99" t="str">
            <v>Resolución 986 de 2013</v>
          </cell>
          <cell r="D99" t="str">
            <v>NARINO</v>
          </cell>
          <cell r="E99" t="str">
            <v>OSPINA</v>
          </cell>
          <cell r="F99">
            <v>25427321.16</v>
          </cell>
          <cell r="G99">
            <v>13773036</v>
          </cell>
          <cell r="H99">
            <v>13773036</v>
          </cell>
          <cell r="I99">
            <v>13773036</v>
          </cell>
          <cell r="J99">
            <v>0</v>
          </cell>
          <cell r="L99">
            <v>11654285</v>
          </cell>
          <cell r="M99">
            <v>2118751</v>
          </cell>
          <cell r="N99">
            <v>5</v>
          </cell>
        </row>
        <row r="100">
          <cell r="B100" t="str">
            <v>52520</v>
          </cell>
          <cell r="C100" t="str">
            <v>Resolución 986 de 2013</v>
          </cell>
          <cell r="D100" t="str">
            <v>NARINO</v>
          </cell>
          <cell r="E100" t="str">
            <v>FRANCISCO PIZARRO</v>
          </cell>
          <cell r="F100">
            <v>170414314.19999999</v>
          </cell>
          <cell r="G100">
            <v>117758743</v>
          </cell>
          <cell r="H100">
            <v>117758743</v>
          </cell>
          <cell r="I100">
            <v>117758743</v>
          </cell>
          <cell r="J100">
            <v>0</v>
          </cell>
          <cell r="L100">
            <v>67290710</v>
          </cell>
          <cell r="M100">
            <v>50468033</v>
          </cell>
          <cell r="N100">
            <v>8</v>
          </cell>
        </row>
        <row r="101">
          <cell r="B101" t="str">
            <v>52560</v>
          </cell>
          <cell r="C101" t="str">
            <v>Resolución 986 de 2013</v>
          </cell>
          <cell r="D101" t="str">
            <v>NARINO</v>
          </cell>
          <cell r="E101" t="str">
            <v>POTOSÍ</v>
          </cell>
          <cell r="F101">
            <v>130441308</v>
          </cell>
          <cell r="G101">
            <v>91308915</v>
          </cell>
          <cell r="H101">
            <v>91308915</v>
          </cell>
          <cell r="I101">
            <v>91308915</v>
          </cell>
          <cell r="J101">
            <v>0</v>
          </cell>
          <cell r="L101">
            <v>52176523</v>
          </cell>
          <cell r="M101">
            <v>39132392</v>
          </cell>
          <cell r="N101">
            <v>5</v>
          </cell>
        </row>
        <row r="102">
          <cell r="B102" t="str">
            <v>52585</v>
          </cell>
          <cell r="C102" t="str">
            <v>Resolución 986 de 2013</v>
          </cell>
          <cell r="D102" t="str">
            <v>NARINO</v>
          </cell>
          <cell r="E102" t="str">
            <v>PUPIALES</v>
          </cell>
          <cell r="F102">
            <v>153233267.68000001</v>
          </cell>
          <cell r="G102">
            <v>107263287</v>
          </cell>
          <cell r="H102">
            <v>107263287</v>
          </cell>
          <cell r="I102">
            <v>107263287</v>
          </cell>
          <cell r="J102">
            <v>0</v>
          </cell>
          <cell r="L102">
            <v>32178986</v>
          </cell>
          <cell r="M102">
            <v>75084301</v>
          </cell>
          <cell r="N102">
            <v>3</v>
          </cell>
        </row>
        <row r="103">
          <cell r="B103" t="str">
            <v>52678</v>
          </cell>
          <cell r="C103" t="str">
            <v>Resolución 986 de 2013</v>
          </cell>
          <cell r="D103" t="str">
            <v>NARINO</v>
          </cell>
          <cell r="E103" t="str">
            <v>SAMANIEGO</v>
          </cell>
          <cell r="F103">
            <v>100025102</v>
          </cell>
          <cell r="G103">
            <v>54179886</v>
          </cell>
          <cell r="H103">
            <v>54179886</v>
          </cell>
          <cell r="I103">
            <v>54179886</v>
          </cell>
          <cell r="J103">
            <v>0</v>
          </cell>
          <cell r="L103">
            <v>54179886</v>
          </cell>
          <cell r="M103">
            <v>0</v>
          </cell>
          <cell r="N103">
            <v>7</v>
          </cell>
        </row>
        <row r="104">
          <cell r="B104" t="str">
            <v>52685</v>
          </cell>
          <cell r="C104" t="str">
            <v>Resolución 986 de 2013</v>
          </cell>
          <cell r="D104" t="str">
            <v>NARINO</v>
          </cell>
          <cell r="E104" t="str">
            <v>SAN BERNARDO</v>
          </cell>
          <cell r="F104">
            <v>83730042</v>
          </cell>
          <cell r="G104">
            <v>58611030</v>
          </cell>
          <cell r="H104">
            <v>58611030</v>
          </cell>
          <cell r="I104">
            <v>58611030</v>
          </cell>
          <cell r="J104">
            <v>0</v>
          </cell>
          <cell r="L104">
            <v>0</v>
          </cell>
          <cell r="M104">
            <v>58611030</v>
          </cell>
          <cell r="N104">
            <v>10</v>
          </cell>
        </row>
        <row r="105">
          <cell r="B105" t="str">
            <v>52687</v>
          </cell>
          <cell r="C105" t="str">
            <v>Resolución 986 de 2013</v>
          </cell>
          <cell r="D105" t="str">
            <v>NARINO</v>
          </cell>
          <cell r="E105" t="str">
            <v>SAN LORENZO</v>
          </cell>
          <cell r="F105">
            <v>352174888</v>
          </cell>
          <cell r="G105">
            <v>190760066</v>
          </cell>
          <cell r="H105">
            <v>190760066</v>
          </cell>
          <cell r="I105">
            <v>190760066</v>
          </cell>
          <cell r="J105">
            <v>0</v>
          </cell>
          <cell r="L105">
            <v>190760066</v>
          </cell>
          <cell r="M105">
            <v>0</v>
          </cell>
          <cell r="N105">
            <v>10</v>
          </cell>
        </row>
        <row r="106">
          <cell r="B106" t="str">
            <v>52696</v>
          </cell>
          <cell r="C106" t="str">
            <v>Resolución 986 de 2013</v>
          </cell>
          <cell r="D106" t="str">
            <v>NARINO</v>
          </cell>
          <cell r="E106" t="str">
            <v>SANTA BÁRBARA</v>
          </cell>
          <cell r="F106">
            <v>3013120417</v>
          </cell>
          <cell r="G106">
            <v>1632095504</v>
          </cell>
          <cell r="H106">
            <v>1632095504</v>
          </cell>
          <cell r="I106">
            <v>1632095504</v>
          </cell>
          <cell r="J106">
            <v>0</v>
          </cell>
          <cell r="L106">
            <v>1632095504</v>
          </cell>
          <cell r="M106">
            <v>0</v>
          </cell>
          <cell r="N106">
            <v>10</v>
          </cell>
        </row>
        <row r="107">
          <cell r="B107" t="str">
            <v>52720</v>
          </cell>
          <cell r="C107" t="str">
            <v>Resolución 986 de 2013</v>
          </cell>
          <cell r="D107" t="str">
            <v>NARINO</v>
          </cell>
          <cell r="E107" t="str">
            <v>SAPUYES</v>
          </cell>
          <cell r="F107">
            <v>102413844</v>
          </cell>
          <cell r="G107">
            <v>71689691</v>
          </cell>
          <cell r="H107">
            <v>71689691</v>
          </cell>
          <cell r="I107">
            <v>71689691</v>
          </cell>
          <cell r="J107">
            <v>0</v>
          </cell>
          <cell r="L107">
            <v>40965537</v>
          </cell>
          <cell r="M107">
            <v>30724154</v>
          </cell>
          <cell r="N107">
            <v>5</v>
          </cell>
        </row>
        <row r="108">
          <cell r="B108" t="str">
            <v>52788</v>
          </cell>
          <cell r="C108" t="str">
            <v>Resolución 986 de 2013</v>
          </cell>
          <cell r="D108" t="str">
            <v>NARINO</v>
          </cell>
          <cell r="E108" t="str">
            <v>TANGUA</v>
          </cell>
          <cell r="F108">
            <v>186356783</v>
          </cell>
          <cell r="G108">
            <v>130449748</v>
          </cell>
          <cell r="H108">
            <v>130449748</v>
          </cell>
          <cell r="I108">
            <v>130449748</v>
          </cell>
          <cell r="J108">
            <v>0</v>
          </cell>
          <cell r="L108">
            <v>0</v>
          </cell>
          <cell r="M108">
            <v>130449748</v>
          </cell>
          <cell r="N108">
            <v>7</v>
          </cell>
        </row>
        <row r="109">
          <cell r="B109" t="str">
            <v>52838</v>
          </cell>
          <cell r="C109" t="str">
            <v>Resolución 986 de 2013</v>
          </cell>
          <cell r="D109" t="str">
            <v>NARINO</v>
          </cell>
          <cell r="E109" t="str">
            <v>TÚQUERRES</v>
          </cell>
          <cell r="F109">
            <v>32374690</v>
          </cell>
          <cell r="G109">
            <v>17536168</v>
          </cell>
          <cell r="H109">
            <v>17536168</v>
          </cell>
          <cell r="I109">
            <v>17536168</v>
          </cell>
          <cell r="J109">
            <v>0</v>
          </cell>
          <cell r="L109">
            <v>17536168</v>
          </cell>
          <cell r="M109">
            <v>0</v>
          </cell>
          <cell r="N109">
            <v>10</v>
          </cell>
        </row>
        <row r="110">
          <cell r="B110" t="str">
            <v>54003</v>
          </cell>
          <cell r="C110" t="str">
            <v>Resolución 986 de 2013</v>
          </cell>
          <cell r="D110" t="str">
            <v>NORTE DE SANTANDER</v>
          </cell>
          <cell r="E110" t="str">
            <v>ABREGO</v>
          </cell>
          <cell r="F110">
            <v>1607287705.3099999</v>
          </cell>
          <cell r="G110">
            <v>1125101393</v>
          </cell>
          <cell r="H110">
            <v>1125101393</v>
          </cell>
          <cell r="I110">
            <v>1125101393</v>
          </cell>
          <cell r="J110">
            <v>0</v>
          </cell>
          <cell r="L110">
            <v>0</v>
          </cell>
          <cell r="M110">
            <v>1125101393</v>
          </cell>
          <cell r="N110">
            <v>10</v>
          </cell>
        </row>
        <row r="111">
          <cell r="B111" t="str">
            <v>54670</v>
          </cell>
          <cell r="C111" t="str">
            <v>Resolución 986 de 2013</v>
          </cell>
          <cell r="D111" t="str">
            <v>NORTE DE SANTANDER</v>
          </cell>
          <cell r="E111" t="str">
            <v>SAN CALIXTO</v>
          </cell>
          <cell r="F111">
            <v>489350346.94999999</v>
          </cell>
          <cell r="G111">
            <v>265062922</v>
          </cell>
          <cell r="H111">
            <v>265062922</v>
          </cell>
          <cell r="I111">
            <v>265062922</v>
          </cell>
          <cell r="J111">
            <v>0</v>
          </cell>
          <cell r="L111">
            <v>265062922</v>
          </cell>
          <cell r="M111">
            <v>0</v>
          </cell>
          <cell r="N111">
            <v>10</v>
          </cell>
        </row>
        <row r="112">
          <cell r="B112" t="str">
            <v>54673</v>
          </cell>
          <cell r="C112" t="str">
            <v>Resolución 986 de 2013</v>
          </cell>
          <cell r="D112" t="str">
            <v>NORTE DE SANTANDER</v>
          </cell>
          <cell r="E112" t="str">
            <v>SAN CAYETANO</v>
          </cell>
          <cell r="F112">
            <v>55700357</v>
          </cell>
          <cell r="G112">
            <v>30170816</v>
          </cell>
          <cell r="H112">
            <v>30170816</v>
          </cell>
          <cell r="I112">
            <v>30170816</v>
          </cell>
          <cell r="J112">
            <v>0</v>
          </cell>
          <cell r="L112">
            <v>30170816</v>
          </cell>
          <cell r="M112">
            <v>0</v>
          </cell>
          <cell r="N112">
            <v>2</v>
          </cell>
        </row>
        <row r="113">
          <cell r="B113" t="str">
            <v>66088</v>
          </cell>
          <cell r="C113" t="str">
            <v>Resolución 986 de 2013</v>
          </cell>
          <cell r="D113" t="str">
            <v>RISARALDA</v>
          </cell>
          <cell r="E113" t="str">
            <v>BELÉN DE UMBRÍA</v>
          </cell>
          <cell r="F113">
            <v>175010031</v>
          </cell>
          <cell r="G113">
            <v>122507022</v>
          </cell>
          <cell r="H113">
            <v>122507022</v>
          </cell>
          <cell r="I113">
            <v>122507022</v>
          </cell>
          <cell r="J113">
            <v>0</v>
          </cell>
          <cell r="L113">
            <v>0</v>
          </cell>
          <cell r="M113">
            <v>122507022</v>
          </cell>
          <cell r="N113">
            <v>10</v>
          </cell>
        </row>
        <row r="114">
          <cell r="B114" t="str">
            <v>68572</v>
          </cell>
          <cell r="C114" t="str">
            <v>Resolución 986 de 2013</v>
          </cell>
          <cell r="D114" t="str">
            <v>SANTANDER</v>
          </cell>
          <cell r="E114" t="str">
            <v>PUENTE NACIONAL</v>
          </cell>
          <cell r="F114">
            <v>215156074.67000002</v>
          </cell>
          <cell r="G114">
            <v>116542061</v>
          </cell>
          <cell r="H114">
            <v>116542061</v>
          </cell>
          <cell r="I114">
            <v>116542061</v>
          </cell>
          <cell r="J114">
            <v>0</v>
          </cell>
          <cell r="L114">
            <v>0</v>
          </cell>
          <cell r="M114">
            <v>116542061</v>
          </cell>
          <cell r="N114">
            <v>5</v>
          </cell>
        </row>
        <row r="115">
          <cell r="B115" t="str">
            <v>70204</v>
          </cell>
          <cell r="C115" t="str">
            <v>Resolución 986 de 2013</v>
          </cell>
          <cell r="D115" t="str">
            <v>SUCRE</v>
          </cell>
          <cell r="E115" t="str">
            <v>COLOSO</v>
          </cell>
          <cell r="F115">
            <v>1825690310.3099999</v>
          </cell>
          <cell r="G115">
            <v>599086515</v>
          </cell>
          <cell r="H115">
            <v>599086515</v>
          </cell>
          <cell r="I115">
            <v>599086515</v>
          </cell>
          <cell r="J115">
            <v>0</v>
          </cell>
          <cell r="L115">
            <v>0</v>
          </cell>
          <cell r="M115">
            <v>599086515</v>
          </cell>
          <cell r="N115">
            <v>10</v>
          </cell>
        </row>
        <row r="116">
          <cell r="B116" t="str">
            <v>70215</v>
          </cell>
          <cell r="C116" t="str">
            <v>Resolución 986 de 2013</v>
          </cell>
          <cell r="D116" t="str">
            <v>SUCRE</v>
          </cell>
          <cell r="E116" t="str">
            <v>COROZAL</v>
          </cell>
          <cell r="F116">
            <v>4018782488</v>
          </cell>
          <cell r="G116">
            <v>1249614246</v>
          </cell>
          <cell r="H116">
            <v>1249614246</v>
          </cell>
          <cell r="I116">
            <v>1249614246</v>
          </cell>
          <cell r="J116">
            <v>0</v>
          </cell>
          <cell r="L116">
            <v>0</v>
          </cell>
          <cell r="M116">
            <v>1249614246</v>
          </cell>
          <cell r="N116">
            <v>10</v>
          </cell>
        </row>
        <row r="117">
          <cell r="B117" t="str">
            <v>70508</v>
          </cell>
          <cell r="C117" t="str">
            <v>Resolución 986 de 2013</v>
          </cell>
          <cell r="D117" t="str">
            <v>SUCRE</v>
          </cell>
          <cell r="E117" t="str">
            <v>OVEJAS</v>
          </cell>
          <cell r="F117">
            <v>2222746783</v>
          </cell>
          <cell r="G117">
            <v>475980619</v>
          </cell>
          <cell r="H117">
            <v>475980619</v>
          </cell>
          <cell r="I117">
            <v>475980619</v>
          </cell>
          <cell r="J117">
            <v>0</v>
          </cell>
          <cell r="L117">
            <v>0</v>
          </cell>
          <cell r="M117">
            <v>475980619</v>
          </cell>
          <cell r="N117">
            <v>9</v>
          </cell>
        </row>
        <row r="118">
          <cell r="B118" t="str">
            <v>70678</v>
          </cell>
          <cell r="C118" t="str">
            <v>Resolución 986 de 2013</v>
          </cell>
          <cell r="D118" t="str">
            <v>SUCRE</v>
          </cell>
          <cell r="E118" t="str">
            <v>SAN BENITO ABAD</v>
          </cell>
          <cell r="F118">
            <v>2993973263.0700002</v>
          </cell>
          <cell r="G118">
            <v>1068767353</v>
          </cell>
          <cell r="H118">
            <v>1068767353</v>
          </cell>
          <cell r="I118">
            <v>1068767353</v>
          </cell>
          <cell r="J118">
            <v>0</v>
          </cell>
          <cell r="L118">
            <v>267191838</v>
          </cell>
          <cell r="M118">
            <v>801575515</v>
          </cell>
          <cell r="N118">
            <v>10</v>
          </cell>
        </row>
        <row r="119">
          <cell r="B119" t="str">
            <v>70713</v>
          </cell>
          <cell r="C119" t="str">
            <v>Resolución 986 de 2013</v>
          </cell>
          <cell r="D119" t="str">
            <v>SUCRE</v>
          </cell>
          <cell r="E119" t="str">
            <v>SAN ONOFRE</v>
          </cell>
          <cell r="F119">
            <v>14472949360.780001</v>
          </cell>
          <cell r="G119">
            <v>4500000000</v>
          </cell>
          <cell r="H119">
            <v>4500000000</v>
          </cell>
          <cell r="I119">
            <v>4500000000</v>
          </cell>
          <cell r="J119">
            <v>0</v>
          </cell>
          <cell r="L119">
            <v>0</v>
          </cell>
          <cell r="M119">
            <v>4500000000</v>
          </cell>
          <cell r="N119">
            <v>10</v>
          </cell>
        </row>
        <row r="120">
          <cell r="B120" t="str">
            <v>70717</v>
          </cell>
          <cell r="C120" t="str">
            <v>Resolución 986 de 2013</v>
          </cell>
          <cell r="D120" t="str">
            <v>SUCRE</v>
          </cell>
          <cell r="E120" t="str">
            <v>SAN PEDRO</v>
          </cell>
          <cell r="F120">
            <v>991078099.16000009</v>
          </cell>
          <cell r="G120">
            <v>634978945</v>
          </cell>
          <cell r="H120">
            <v>634978945</v>
          </cell>
          <cell r="I120">
            <v>634978945</v>
          </cell>
          <cell r="J120">
            <v>0</v>
          </cell>
          <cell r="L120">
            <v>0</v>
          </cell>
          <cell r="M120">
            <v>634978945</v>
          </cell>
          <cell r="N120">
            <v>10</v>
          </cell>
        </row>
        <row r="121">
          <cell r="B121" t="str">
            <v>73217</v>
          </cell>
          <cell r="C121" t="str">
            <v>Resolución 986 de 2013</v>
          </cell>
          <cell r="D121" t="str">
            <v>TOLIMA</v>
          </cell>
          <cell r="E121" t="str">
            <v>COYAIMA</v>
          </cell>
          <cell r="F121">
            <v>3324436375.8200002</v>
          </cell>
          <cell r="G121">
            <v>2327105463</v>
          </cell>
          <cell r="H121">
            <v>2327105463</v>
          </cell>
          <cell r="I121">
            <v>2327105463</v>
          </cell>
          <cell r="J121">
            <v>0</v>
          </cell>
          <cell r="L121">
            <v>0</v>
          </cell>
          <cell r="M121">
            <v>2327105463</v>
          </cell>
          <cell r="N121">
            <v>10</v>
          </cell>
        </row>
        <row r="122">
          <cell r="B122" t="str">
            <v>73854</v>
          </cell>
          <cell r="C122" t="str">
            <v>Resolución 986 de 2013</v>
          </cell>
          <cell r="D122" t="str">
            <v>TOLIMA</v>
          </cell>
          <cell r="E122" t="str">
            <v>VALLE DE SAN JUAN</v>
          </cell>
          <cell r="F122">
            <v>285407472.15000004</v>
          </cell>
          <cell r="G122">
            <v>154594636</v>
          </cell>
          <cell r="H122">
            <v>154594636</v>
          </cell>
          <cell r="I122">
            <v>154594636</v>
          </cell>
          <cell r="J122">
            <v>0</v>
          </cell>
          <cell r="L122">
            <v>77297318</v>
          </cell>
          <cell r="M122">
            <v>77297318</v>
          </cell>
          <cell r="N122">
            <v>10</v>
          </cell>
        </row>
        <row r="123">
          <cell r="B123" t="str">
            <v>76100</v>
          </cell>
          <cell r="C123" t="str">
            <v>Resolución 986 de 2013</v>
          </cell>
          <cell r="D123" t="str">
            <v>VALLE</v>
          </cell>
          <cell r="E123" t="str">
            <v>BOLÍVAR</v>
          </cell>
          <cell r="F123">
            <v>232166225</v>
          </cell>
          <cell r="G123">
            <v>162516357</v>
          </cell>
          <cell r="H123">
            <v>162516357</v>
          </cell>
          <cell r="I123">
            <v>162516357</v>
          </cell>
          <cell r="J123">
            <v>0</v>
          </cell>
          <cell r="L123">
            <v>162516357</v>
          </cell>
          <cell r="M123">
            <v>0</v>
          </cell>
          <cell r="N123">
            <v>10</v>
          </cell>
        </row>
        <row r="124">
          <cell r="B124" t="str">
            <v>76246</v>
          </cell>
          <cell r="C124" t="str">
            <v>Resolución 986 de 2013</v>
          </cell>
          <cell r="D124" t="str">
            <v>VALLE</v>
          </cell>
          <cell r="E124" t="str">
            <v>EL CAIRO</v>
          </cell>
          <cell r="F124">
            <v>183067008</v>
          </cell>
          <cell r="G124">
            <v>128146905</v>
          </cell>
          <cell r="H124">
            <v>128146905</v>
          </cell>
          <cell r="I124">
            <v>128146905</v>
          </cell>
          <cell r="J124">
            <v>0</v>
          </cell>
          <cell r="L124">
            <v>0</v>
          </cell>
          <cell r="M124">
            <v>128146905</v>
          </cell>
          <cell r="N124">
            <v>10</v>
          </cell>
        </row>
        <row r="125">
          <cell r="B125" t="str">
            <v>76275</v>
          </cell>
          <cell r="C125" t="str">
            <v>Resolución 986 de 2013</v>
          </cell>
          <cell r="D125" t="str">
            <v>VALLE</v>
          </cell>
          <cell r="E125" t="str">
            <v>FLORIDA</v>
          </cell>
          <cell r="F125">
            <v>642537364</v>
          </cell>
          <cell r="G125">
            <v>348038643</v>
          </cell>
          <cell r="H125">
            <v>348038643</v>
          </cell>
          <cell r="I125">
            <v>348038643</v>
          </cell>
          <cell r="J125">
            <v>0</v>
          </cell>
          <cell r="L125">
            <v>174019321</v>
          </cell>
          <cell r="M125">
            <v>174019322</v>
          </cell>
          <cell r="N125">
            <v>10</v>
          </cell>
        </row>
        <row r="126">
          <cell r="B126" t="str">
            <v>76823</v>
          </cell>
          <cell r="C126" t="str">
            <v>Resolución 986 de 2013</v>
          </cell>
          <cell r="D126" t="str">
            <v>VALLE</v>
          </cell>
          <cell r="E126" t="str">
            <v>TORO</v>
          </cell>
          <cell r="F126">
            <v>158747064.24000001</v>
          </cell>
          <cell r="G126">
            <v>85987394</v>
          </cell>
          <cell r="H126">
            <v>85987394</v>
          </cell>
          <cell r="I126">
            <v>85987394</v>
          </cell>
          <cell r="J126">
            <v>0</v>
          </cell>
          <cell r="L126">
            <v>85987394</v>
          </cell>
          <cell r="M126">
            <v>0</v>
          </cell>
          <cell r="N126">
            <v>10</v>
          </cell>
        </row>
        <row r="127">
          <cell r="B127" t="str">
            <v>76869</v>
          </cell>
          <cell r="C127" t="str">
            <v>Resolución 986 de 2013</v>
          </cell>
          <cell r="D127" t="str">
            <v>VALLE</v>
          </cell>
          <cell r="E127" t="str">
            <v>VIJES</v>
          </cell>
          <cell r="F127">
            <v>677418929.60000002</v>
          </cell>
          <cell r="G127">
            <v>366932693</v>
          </cell>
          <cell r="H127">
            <v>366932693</v>
          </cell>
          <cell r="I127">
            <v>366932693</v>
          </cell>
          <cell r="J127">
            <v>0</v>
          </cell>
          <cell r="L127">
            <v>366932693</v>
          </cell>
          <cell r="M127">
            <v>0</v>
          </cell>
          <cell r="N127">
            <v>10</v>
          </cell>
        </row>
        <row r="128">
          <cell r="B128" t="str">
            <v>86568</v>
          </cell>
          <cell r="C128" t="str">
            <v>Resolución 986 de 2013</v>
          </cell>
          <cell r="D128" t="str">
            <v>PUTUMAYO</v>
          </cell>
          <cell r="E128" t="str">
            <v>PUERTO ASÍS</v>
          </cell>
          <cell r="F128">
            <v>2505246462.1300001</v>
          </cell>
          <cell r="G128">
            <v>1371169761</v>
          </cell>
          <cell r="H128">
            <v>1371169761</v>
          </cell>
          <cell r="I128">
            <v>1371169761</v>
          </cell>
          <cell r="J128">
            <v>0</v>
          </cell>
          <cell r="L128">
            <v>0</v>
          </cell>
          <cell r="M128">
            <v>1371169761</v>
          </cell>
          <cell r="N128">
            <v>10</v>
          </cell>
        </row>
        <row r="129">
          <cell r="B129" t="str">
            <v>85279</v>
          </cell>
          <cell r="C129" t="str">
            <v>Resolución 986 de 2013</v>
          </cell>
          <cell r="D129" t="str">
            <v>CASANARE</v>
          </cell>
          <cell r="E129" t="str">
            <v>RECETOR</v>
          </cell>
          <cell r="F129">
            <v>66236833</v>
          </cell>
          <cell r="G129">
            <v>35878034</v>
          </cell>
          <cell r="H129">
            <v>0</v>
          </cell>
          <cell r="I129">
            <v>0</v>
          </cell>
          <cell r="J129">
            <v>35878034</v>
          </cell>
          <cell r="K129" t="str">
            <v>RECETOR</v>
          </cell>
          <cell r="L129">
            <v>35878034</v>
          </cell>
          <cell r="N129">
            <v>10</v>
          </cell>
        </row>
        <row r="130">
          <cell r="B130" t="str">
            <v>99773</v>
          </cell>
          <cell r="C130" t="str">
            <v>Resolución 986 de 2013</v>
          </cell>
          <cell r="D130" t="str">
            <v>VICHADA</v>
          </cell>
          <cell r="E130" t="str">
            <v>CUMARIBO</v>
          </cell>
          <cell r="F130">
            <v>6430138471</v>
          </cell>
          <cell r="G130">
            <v>3482118561</v>
          </cell>
          <cell r="H130">
            <v>3482118561</v>
          </cell>
          <cell r="I130">
            <v>3482118561</v>
          </cell>
          <cell r="J130">
            <v>0</v>
          </cell>
          <cell r="L130">
            <v>0</v>
          </cell>
          <cell r="M130">
            <v>3482118561</v>
          </cell>
          <cell r="N130">
            <v>10</v>
          </cell>
        </row>
        <row r="131">
          <cell r="B131" t="str">
            <v>05051</v>
          </cell>
          <cell r="C131" t="str">
            <v>Resolución 2446 de 2013</v>
          </cell>
          <cell r="D131" t="str">
            <v>ANTIOQUIA</v>
          </cell>
          <cell r="E131" t="str">
            <v>ARBOLETES</v>
          </cell>
          <cell r="F131">
            <v>783021603.75999999</v>
          </cell>
          <cell r="G131">
            <v>412912832</v>
          </cell>
          <cell r="H131">
            <v>412912832</v>
          </cell>
          <cell r="I131">
            <v>412912832</v>
          </cell>
          <cell r="J131">
            <v>0</v>
          </cell>
          <cell r="L131">
            <v>412912832</v>
          </cell>
          <cell r="N131">
            <v>10</v>
          </cell>
        </row>
        <row r="132">
          <cell r="B132" t="str">
            <v>05134</v>
          </cell>
          <cell r="C132" t="str">
            <v>Resolución 2446 de 2013</v>
          </cell>
          <cell r="D132" t="str">
            <v>ANTIOQUIA</v>
          </cell>
          <cell r="E132" t="str">
            <v>CAMPAMENTO</v>
          </cell>
          <cell r="F132">
            <v>122632613</v>
          </cell>
          <cell r="G132">
            <v>66425535</v>
          </cell>
          <cell r="H132">
            <v>66425535</v>
          </cell>
          <cell r="I132">
            <v>66425535</v>
          </cell>
          <cell r="J132">
            <v>0</v>
          </cell>
          <cell r="L132">
            <v>66425535</v>
          </cell>
          <cell r="N132">
            <v>10</v>
          </cell>
        </row>
        <row r="133">
          <cell r="B133" t="str">
            <v>05172</v>
          </cell>
          <cell r="C133" t="str">
            <v>Resolución 2446 de 2013</v>
          </cell>
          <cell r="D133" t="str">
            <v>ANTIOQUIA</v>
          </cell>
          <cell r="E133" t="str">
            <v>CHIGORODÓ</v>
          </cell>
          <cell r="F133">
            <v>604095083.88</v>
          </cell>
          <cell r="G133">
            <v>317278479</v>
          </cell>
          <cell r="H133">
            <v>317278479</v>
          </cell>
          <cell r="I133">
            <v>317278479</v>
          </cell>
          <cell r="J133">
            <v>0</v>
          </cell>
          <cell r="L133">
            <v>0</v>
          </cell>
          <cell r="M133">
            <v>317278479</v>
          </cell>
          <cell r="N133">
            <v>10</v>
          </cell>
        </row>
        <row r="134">
          <cell r="B134" t="str">
            <v>05411</v>
          </cell>
          <cell r="C134" t="str">
            <v>Resolución 2446 de 2013</v>
          </cell>
          <cell r="D134" t="str">
            <v>ANTIOQUIA</v>
          </cell>
          <cell r="E134" t="str">
            <v>LIBORINA</v>
          </cell>
          <cell r="F134">
            <v>676404427</v>
          </cell>
          <cell r="G134">
            <v>473483099</v>
          </cell>
          <cell r="H134">
            <v>473483099</v>
          </cell>
          <cell r="I134">
            <v>473483099</v>
          </cell>
          <cell r="J134">
            <v>0</v>
          </cell>
          <cell r="L134">
            <v>0</v>
          </cell>
          <cell r="M134">
            <v>473483099</v>
          </cell>
          <cell r="N134">
            <v>10</v>
          </cell>
        </row>
        <row r="135">
          <cell r="B135" t="str">
            <v>05670</v>
          </cell>
          <cell r="C135" t="str">
            <v>Resolución 2446 de 2013</v>
          </cell>
          <cell r="D135" t="str">
            <v>ANTIOQUIA</v>
          </cell>
          <cell r="E135" t="str">
            <v>SAN ROQUE</v>
          </cell>
          <cell r="F135">
            <v>287268085</v>
          </cell>
          <cell r="G135">
            <v>201087660</v>
          </cell>
          <cell r="H135">
            <v>201087660</v>
          </cell>
          <cell r="I135">
            <v>201087660</v>
          </cell>
          <cell r="J135">
            <v>0</v>
          </cell>
          <cell r="L135">
            <v>0</v>
          </cell>
          <cell r="M135">
            <v>201087660</v>
          </cell>
          <cell r="N135">
            <v>10</v>
          </cell>
        </row>
        <row r="136">
          <cell r="B136" t="str">
            <v>05842</v>
          </cell>
          <cell r="C136" t="str">
            <v>Resolución 2446 de 2013</v>
          </cell>
          <cell r="D136" t="str">
            <v>ANTIOQUIA</v>
          </cell>
          <cell r="E136" t="str">
            <v>URAMITA</v>
          </cell>
          <cell r="F136">
            <v>436597538.80000001</v>
          </cell>
          <cell r="G136">
            <v>305618277</v>
          </cell>
          <cell r="H136">
            <v>305618277</v>
          </cell>
          <cell r="I136">
            <v>305618277</v>
          </cell>
          <cell r="J136">
            <v>0</v>
          </cell>
          <cell r="L136">
            <v>105618277</v>
          </cell>
          <cell r="M136">
            <v>200000000</v>
          </cell>
          <cell r="N136">
            <v>10</v>
          </cell>
        </row>
        <row r="137">
          <cell r="B137" t="str">
            <v>05858</v>
          </cell>
          <cell r="C137" t="str">
            <v>Resolución 2446 de 2013</v>
          </cell>
          <cell r="D137" t="str">
            <v>ANTIOQUIA</v>
          </cell>
          <cell r="E137" t="str">
            <v>VEGACHÍ</v>
          </cell>
          <cell r="F137">
            <v>165068801</v>
          </cell>
          <cell r="G137">
            <v>81493061</v>
          </cell>
          <cell r="H137">
            <v>81493061</v>
          </cell>
          <cell r="I137">
            <v>81493061</v>
          </cell>
          <cell r="J137">
            <v>0</v>
          </cell>
          <cell r="L137">
            <v>0</v>
          </cell>
          <cell r="M137">
            <v>81493061</v>
          </cell>
          <cell r="N137">
            <v>10</v>
          </cell>
        </row>
        <row r="138">
          <cell r="B138" t="str">
            <v>05854</v>
          </cell>
          <cell r="C138" t="str">
            <v>Resolución 2446 de 2013</v>
          </cell>
          <cell r="D138" t="str">
            <v>ANTIOQUIA</v>
          </cell>
          <cell r="E138" t="str">
            <v>VALDIVIA</v>
          </cell>
          <cell r="F138">
            <v>175524561.88999999</v>
          </cell>
          <cell r="G138">
            <v>90576286</v>
          </cell>
          <cell r="H138">
            <v>90576286</v>
          </cell>
          <cell r="I138">
            <v>90576286</v>
          </cell>
          <cell r="J138">
            <v>0</v>
          </cell>
          <cell r="L138">
            <v>90576286</v>
          </cell>
          <cell r="N138">
            <v>10</v>
          </cell>
        </row>
        <row r="139">
          <cell r="B139" t="str">
            <v>13030</v>
          </cell>
          <cell r="C139" t="str">
            <v>Resolución 2446 de 2013</v>
          </cell>
          <cell r="D139" t="str">
            <v>BOLIVAR</v>
          </cell>
          <cell r="E139" t="str">
            <v>ALTOS DEL ROSARIO</v>
          </cell>
          <cell r="F139">
            <v>1431979974.8399999</v>
          </cell>
          <cell r="G139">
            <v>775650407</v>
          </cell>
          <cell r="H139">
            <v>775650407</v>
          </cell>
          <cell r="I139">
            <v>775650407</v>
          </cell>
          <cell r="J139">
            <v>0</v>
          </cell>
          <cell r="L139">
            <v>775650407</v>
          </cell>
          <cell r="N139">
            <v>10</v>
          </cell>
        </row>
        <row r="140">
          <cell r="B140" t="str">
            <v>13052</v>
          </cell>
          <cell r="C140" t="str">
            <v>Resolución 2446 de 2013</v>
          </cell>
          <cell r="D140" t="str">
            <v>BOLIVAR</v>
          </cell>
          <cell r="E140" t="str">
            <v>ARJONA</v>
          </cell>
          <cell r="F140">
            <v>873440635.46000004</v>
          </cell>
          <cell r="G140">
            <v>433579794</v>
          </cell>
          <cell r="H140">
            <v>433579794</v>
          </cell>
          <cell r="I140">
            <v>433579794</v>
          </cell>
          <cell r="J140">
            <v>0</v>
          </cell>
          <cell r="L140">
            <v>206173680</v>
          </cell>
          <cell r="M140">
            <v>227406114</v>
          </cell>
          <cell r="N140">
            <v>10</v>
          </cell>
        </row>
        <row r="141">
          <cell r="B141" t="str">
            <v>13074</v>
          </cell>
          <cell r="C141" t="str">
            <v>Resolución 2446 de 2013</v>
          </cell>
          <cell r="D141" t="str">
            <v>BOLIVAR</v>
          </cell>
          <cell r="E141" t="str">
            <v>BARRANCO DE LOBA</v>
          </cell>
          <cell r="F141">
            <v>1672031353.0600002</v>
          </cell>
          <cell r="G141">
            <v>901516513</v>
          </cell>
          <cell r="H141">
            <v>901516513</v>
          </cell>
          <cell r="I141">
            <v>901516513</v>
          </cell>
          <cell r="J141">
            <v>0</v>
          </cell>
          <cell r="L141">
            <v>901516513</v>
          </cell>
          <cell r="N141">
            <v>4</v>
          </cell>
        </row>
        <row r="142">
          <cell r="B142" t="str">
            <v>13300</v>
          </cell>
          <cell r="C142" t="str">
            <v>Resolución 2446 de 2013</v>
          </cell>
          <cell r="D142" t="str">
            <v>BOLIVAR</v>
          </cell>
          <cell r="E142" t="str">
            <v>HATILLO DE LOBA</v>
          </cell>
          <cell r="F142">
            <v>90080825</v>
          </cell>
          <cell r="G142">
            <v>63056578</v>
          </cell>
          <cell r="H142">
            <v>63056578</v>
          </cell>
          <cell r="I142">
            <v>63056578</v>
          </cell>
          <cell r="J142">
            <v>0</v>
          </cell>
          <cell r="L142">
            <v>63056578</v>
          </cell>
          <cell r="N142">
            <v>10</v>
          </cell>
        </row>
        <row r="143">
          <cell r="B143" t="str">
            <v>13442</v>
          </cell>
          <cell r="C143" t="str">
            <v>Resolución 2446 de 2013</v>
          </cell>
          <cell r="D143" t="str">
            <v>BOLIVAR</v>
          </cell>
          <cell r="E143" t="str">
            <v>MARÍA LA BAJA</v>
          </cell>
          <cell r="F143">
            <v>2583771701.3899999</v>
          </cell>
          <cell r="G143">
            <v>1355242603</v>
          </cell>
          <cell r="H143">
            <v>1355242603</v>
          </cell>
          <cell r="I143">
            <v>1355242603</v>
          </cell>
          <cell r="J143">
            <v>0</v>
          </cell>
          <cell r="L143">
            <v>340660754</v>
          </cell>
          <cell r="M143">
            <v>1014581849</v>
          </cell>
          <cell r="N143">
            <v>10</v>
          </cell>
        </row>
        <row r="144">
          <cell r="B144" t="str">
            <v>13810</v>
          </cell>
          <cell r="C144" t="str">
            <v>Resolución 2446 de 2013</v>
          </cell>
          <cell r="D144" t="str">
            <v>BOLIVAR</v>
          </cell>
          <cell r="E144" t="str">
            <v>TIQUISIO</v>
          </cell>
          <cell r="F144">
            <v>837394123</v>
          </cell>
          <cell r="G144">
            <v>429209916</v>
          </cell>
          <cell r="H144">
            <v>429209916</v>
          </cell>
          <cell r="I144">
            <v>429209916</v>
          </cell>
          <cell r="J144">
            <v>0</v>
          </cell>
          <cell r="L144">
            <v>0</v>
          </cell>
          <cell r="M144">
            <v>429209916</v>
          </cell>
          <cell r="N144">
            <v>10</v>
          </cell>
        </row>
        <row r="145">
          <cell r="B145" t="str">
            <v>15226</v>
          </cell>
          <cell r="C145" t="str">
            <v>Resolución 2446 de 2013</v>
          </cell>
          <cell r="D145" t="str">
            <v>BOYACA</v>
          </cell>
          <cell r="E145" t="str">
            <v>CUÍTIVA</v>
          </cell>
          <cell r="F145">
            <v>23879666.600000001</v>
          </cell>
          <cell r="G145">
            <v>12934729</v>
          </cell>
          <cell r="H145">
            <v>12934729</v>
          </cell>
          <cell r="I145">
            <v>12934729</v>
          </cell>
          <cell r="J145">
            <v>0</v>
          </cell>
          <cell r="L145">
            <v>12934729</v>
          </cell>
          <cell r="N145">
            <v>5</v>
          </cell>
        </row>
        <row r="146">
          <cell r="B146" t="str">
            <v>15317</v>
          </cell>
          <cell r="C146" t="str">
            <v>Resolución 2446 de 2013</v>
          </cell>
          <cell r="D146" t="str">
            <v>BOYACA</v>
          </cell>
          <cell r="E146" t="str">
            <v>GUACAMAYAS</v>
          </cell>
          <cell r="F146">
            <v>23574888.870000001</v>
          </cell>
          <cell r="G146">
            <v>12769642</v>
          </cell>
          <cell r="H146">
            <v>12769642</v>
          </cell>
          <cell r="I146">
            <v>12769642</v>
          </cell>
          <cell r="J146">
            <v>0</v>
          </cell>
          <cell r="L146">
            <v>12769642</v>
          </cell>
          <cell r="N146">
            <v>2</v>
          </cell>
        </row>
        <row r="147">
          <cell r="B147" t="str">
            <v>15693</v>
          </cell>
          <cell r="C147" t="str">
            <v>Resolución 2446 de 2013</v>
          </cell>
          <cell r="D147" t="str">
            <v>BOYACA</v>
          </cell>
          <cell r="E147" t="str">
            <v>SANTA ROSA DE VITERBO</v>
          </cell>
          <cell r="F147">
            <v>176142136.19999999</v>
          </cell>
          <cell r="G147">
            <v>95409658</v>
          </cell>
          <cell r="H147">
            <v>95409658</v>
          </cell>
          <cell r="I147">
            <v>95409658</v>
          </cell>
          <cell r="J147">
            <v>0</v>
          </cell>
          <cell r="L147">
            <v>95409658</v>
          </cell>
          <cell r="N147">
            <v>2</v>
          </cell>
        </row>
        <row r="148">
          <cell r="B148" t="str">
            <v>15897</v>
          </cell>
          <cell r="C148" t="str">
            <v>Resolución 2446 de 2013</v>
          </cell>
          <cell r="D148" t="str">
            <v>BOYACA</v>
          </cell>
          <cell r="E148" t="str">
            <v>ZETAQUIRA</v>
          </cell>
          <cell r="F148">
            <v>62076552</v>
          </cell>
          <cell r="G148">
            <v>14652431</v>
          </cell>
          <cell r="H148">
            <v>14652431</v>
          </cell>
          <cell r="I148">
            <v>14652431</v>
          </cell>
          <cell r="J148">
            <v>0</v>
          </cell>
          <cell r="L148">
            <v>0</v>
          </cell>
          <cell r="M148">
            <v>14652431</v>
          </cell>
          <cell r="N148">
            <v>2</v>
          </cell>
        </row>
        <row r="149">
          <cell r="B149" t="str">
            <v>17873</v>
          </cell>
          <cell r="C149" t="str">
            <v>Resolución 2446 de 2013</v>
          </cell>
          <cell r="D149" t="str">
            <v>CALDAS</v>
          </cell>
          <cell r="E149" t="str">
            <v>VILLAMARÍA</v>
          </cell>
          <cell r="F149">
            <v>234584637.94</v>
          </cell>
          <cell r="G149">
            <v>164209247</v>
          </cell>
          <cell r="H149">
            <v>164209247</v>
          </cell>
          <cell r="I149">
            <v>164209247</v>
          </cell>
          <cell r="J149">
            <v>0</v>
          </cell>
          <cell r="L149">
            <v>0</v>
          </cell>
          <cell r="M149">
            <v>164209247</v>
          </cell>
          <cell r="N149">
            <v>2</v>
          </cell>
        </row>
        <row r="150">
          <cell r="B150" t="str">
            <v>19130</v>
          </cell>
          <cell r="C150" t="str">
            <v>Resolución 2446 de 2013 modificada en la Resolución 2229 de 2015</v>
          </cell>
          <cell r="D150" t="str">
            <v>CAUCA</v>
          </cell>
          <cell r="E150" t="str">
            <v>CAJIBÍO</v>
          </cell>
          <cell r="F150">
            <v>487844675.64999998</v>
          </cell>
          <cell r="G150">
            <v>341491273</v>
          </cell>
          <cell r="H150">
            <v>341491273</v>
          </cell>
          <cell r="I150">
            <v>341491273</v>
          </cell>
          <cell r="J150">
            <v>0</v>
          </cell>
          <cell r="L150">
            <v>341491273</v>
          </cell>
          <cell r="M150">
            <v>0</v>
          </cell>
          <cell r="N150">
            <v>9</v>
          </cell>
        </row>
        <row r="151">
          <cell r="B151" t="str">
            <v>19142</v>
          </cell>
          <cell r="C151" t="str">
            <v>Resolución 2446 de 2013</v>
          </cell>
          <cell r="D151" t="str">
            <v>CAUCA</v>
          </cell>
          <cell r="E151" t="str">
            <v>CALOTO</v>
          </cell>
          <cell r="F151">
            <v>688290154.16999996</v>
          </cell>
          <cell r="G151">
            <v>481803108</v>
          </cell>
          <cell r="H151">
            <v>481803108</v>
          </cell>
          <cell r="I151">
            <v>481803108</v>
          </cell>
          <cell r="J151">
            <v>0</v>
          </cell>
          <cell r="L151">
            <v>337262176</v>
          </cell>
          <cell r="M151">
            <v>144540932</v>
          </cell>
          <cell r="N151">
            <v>10</v>
          </cell>
        </row>
        <row r="152">
          <cell r="B152" t="str">
            <v>19622</v>
          </cell>
          <cell r="C152" t="str">
            <v>Resolución 2446 de 2013 modificada en la Resolución 5327 de 2013</v>
          </cell>
          <cell r="D152" t="str">
            <v>CAUCA</v>
          </cell>
          <cell r="E152" t="str">
            <v>ROSAS</v>
          </cell>
          <cell r="F152">
            <v>440181512</v>
          </cell>
          <cell r="G152">
            <v>308127058</v>
          </cell>
          <cell r="H152">
            <v>308127058</v>
          </cell>
          <cell r="I152">
            <v>308127058</v>
          </cell>
          <cell r="J152">
            <v>0</v>
          </cell>
          <cell r="L152">
            <v>308127058</v>
          </cell>
          <cell r="M152">
            <v>0</v>
          </cell>
          <cell r="N152">
            <v>10</v>
          </cell>
        </row>
        <row r="153">
          <cell r="B153" t="str">
            <v>19701</v>
          </cell>
          <cell r="C153" t="str">
            <v>Resolución 2446 de 2013</v>
          </cell>
          <cell r="D153" t="str">
            <v>CAUCA</v>
          </cell>
          <cell r="E153" t="str">
            <v>SANTA ROSA</v>
          </cell>
          <cell r="F153">
            <v>80089180</v>
          </cell>
          <cell r="G153">
            <v>43381337</v>
          </cell>
          <cell r="H153">
            <v>43381337</v>
          </cell>
          <cell r="I153">
            <v>43381337</v>
          </cell>
          <cell r="J153">
            <v>0</v>
          </cell>
          <cell r="L153">
            <v>13014401</v>
          </cell>
          <cell r="M153">
            <v>30366936</v>
          </cell>
          <cell r="N153">
            <v>9</v>
          </cell>
        </row>
        <row r="154">
          <cell r="B154" t="str">
            <v>19743</v>
          </cell>
          <cell r="C154" t="str">
            <v>Resolución 2446 de 2013</v>
          </cell>
          <cell r="D154" t="str">
            <v>CAUCA</v>
          </cell>
          <cell r="E154" t="str">
            <v>SILVIA</v>
          </cell>
          <cell r="F154">
            <v>418704073</v>
          </cell>
          <cell r="G154">
            <v>226796457</v>
          </cell>
          <cell r="H154">
            <v>226796457</v>
          </cell>
          <cell r="I154">
            <v>226796457</v>
          </cell>
          <cell r="J154">
            <v>0</v>
          </cell>
          <cell r="L154">
            <v>0</v>
          </cell>
          <cell r="M154">
            <v>226796457</v>
          </cell>
          <cell r="N154">
            <v>3</v>
          </cell>
        </row>
        <row r="155">
          <cell r="B155" t="str">
            <v>19780</v>
          </cell>
          <cell r="C155" t="str">
            <v>Resolución 2446 de 2013</v>
          </cell>
          <cell r="D155" t="str">
            <v>CAUCA</v>
          </cell>
          <cell r="E155" t="str">
            <v>SUÁREZ</v>
          </cell>
          <cell r="F155">
            <v>571096200</v>
          </cell>
          <cell r="G155">
            <v>309341616</v>
          </cell>
          <cell r="H155">
            <v>309341616</v>
          </cell>
          <cell r="I155">
            <v>309341616</v>
          </cell>
          <cell r="J155">
            <v>0</v>
          </cell>
          <cell r="L155">
            <v>309341616</v>
          </cell>
          <cell r="N155">
            <v>6</v>
          </cell>
        </row>
        <row r="156">
          <cell r="B156" t="str">
            <v>27025</v>
          </cell>
          <cell r="C156" t="str">
            <v>Resolución 2446 de 2013</v>
          </cell>
          <cell r="D156" t="str">
            <v>CHOCO</v>
          </cell>
          <cell r="E156" t="str">
            <v>ALTO BAUDO</v>
          </cell>
          <cell r="F156">
            <v>3418690575.7299995</v>
          </cell>
          <cell r="G156">
            <v>1851677807</v>
          </cell>
          <cell r="H156">
            <v>1851677807</v>
          </cell>
          <cell r="I156">
            <v>1851677807</v>
          </cell>
          <cell r="J156">
            <v>0</v>
          </cell>
          <cell r="L156">
            <v>740671123</v>
          </cell>
          <cell r="M156">
            <v>1111006684</v>
          </cell>
          <cell r="N156">
            <v>10</v>
          </cell>
        </row>
        <row r="157">
          <cell r="B157" t="str">
            <v>27580</v>
          </cell>
          <cell r="C157" t="str">
            <v>Resolución 2446 de 2013</v>
          </cell>
          <cell r="D157" t="str">
            <v>CHOCO</v>
          </cell>
          <cell r="E157" t="str">
            <v>RÍO IRO</v>
          </cell>
          <cell r="F157">
            <v>48284896</v>
          </cell>
          <cell r="G157">
            <v>26154136</v>
          </cell>
          <cell r="H157">
            <v>26154136</v>
          </cell>
          <cell r="I157">
            <v>26154136</v>
          </cell>
          <cell r="J157">
            <v>0</v>
          </cell>
          <cell r="L157">
            <v>26154136</v>
          </cell>
          <cell r="N157">
            <v>5</v>
          </cell>
        </row>
        <row r="158">
          <cell r="B158" t="str">
            <v>41548</v>
          </cell>
          <cell r="C158" t="str">
            <v>Resolución 2446 de 2013</v>
          </cell>
          <cell r="D158" t="str">
            <v>HUILA</v>
          </cell>
          <cell r="E158" t="str">
            <v>PITAL</v>
          </cell>
          <cell r="F158">
            <v>258406923</v>
          </cell>
          <cell r="G158">
            <v>50618892</v>
          </cell>
          <cell r="H158">
            <v>50618892</v>
          </cell>
          <cell r="I158">
            <v>50618892</v>
          </cell>
          <cell r="J158">
            <v>0</v>
          </cell>
          <cell r="L158">
            <v>0</v>
          </cell>
          <cell r="M158">
            <v>50618892</v>
          </cell>
          <cell r="N158">
            <v>10</v>
          </cell>
        </row>
        <row r="159">
          <cell r="B159" t="str">
            <v>41801</v>
          </cell>
          <cell r="C159" t="str">
            <v>Resolución 2446 de 2013</v>
          </cell>
          <cell r="D159" t="str">
            <v>HUILA</v>
          </cell>
          <cell r="E159" t="str">
            <v>TERUEL</v>
          </cell>
          <cell r="F159">
            <v>13698831</v>
          </cell>
          <cell r="G159">
            <v>9589182</v>
          </cell>
          <cell r="H159">
            <v>9589182</v>
          </cell>
          <cell r="I159">
            <v>9589182</v>
          </cell>
          <cell r="J159">
            <v>0</v>
          </cell>
          <cell r="L159">
            <v>0</v>
          </cell>
          <cell r="M159">
            <v>9589182</v>
          </cell>
          <cell r="N159">
            <v>10</v>
          </cell>
        </row>
        <row r="160">
          <cell r="B160" t="str">
            <v>52079</v>
          </cell>
          <cell r="C160" t="str">
            <v>Resolución 2446 de 2013</v>
          </cell>
          <cell r="D160" t="str">
            <v>NARINO</v>
          </cell>
          <cell r="E160" t="str">
            <v>BARBACOAS</v>
          </cell>
          <cell r="F160">
            <v>3036694199</v>
          </cell>
          <cell r="G160">
            <v>1644804547</v>
          </cell>
          <cell r="H160">
            <v>1644804547</v>
          </cell>
          <cell r="I160">
            <v>1644804547</v>
          </cell>
          <cell r="J160">
            <v>0</v>
          </cell>
          <cell r="L160">
            <v>1644804547</v>
          </cell>
          <cell r="N160">
            <v>10</v>
          </cell>
        </row>
        <row r="161">
          <cell r="B161" t="str">
            <v>52473</v>
          </cell>
          <cell r="C161" t="str">
            <v>Resolución 2446 de 2013</v>
          </cell>
          <cell r="D161" t="str">
            <v>NARINO</v>
          </cell>
          <cell r="E161" t="str">
            <v>MOSQUERA</v>
          </cell>
          <cell r="F161">
            <v>19232007</v>
          </cell>
          <cell r="G161">
            <v>10417264</v>
          </cell>
          <cell r="H161">
            <v>10417264</v>
          </cell>
          <cell r="I161">
            <v>10417264</v>
          </cell>
          <cell r="J161">
            <v>0</v>
          </cell>
          <cell r="L161">
            <v>10417264</v>
          </cell>
          <cell r="M161" t="str">
            <v xml:space="preserve">                   -   </v>
          </cell>
          <cell r="N161">
            <v>2</v>
          </cell>
        </row>
        <row r="162">
          <cell r="B162" t="str">
            <v>52540</v>
          </cell>
          <cell r="C162" t="str">
            <v>Resolución 2446 de 2013</v>
          </cell>
          <cell r="D162" t="str">
            <v>NARINO</v>
          </cell>
          <cell r="E162" t="str">
            <v>POLICARPA</v>
          </cell>
          <cell r="F162">
            <v>340283050</v>
          </cell>
          <cell r="G162">
            <v>141190642</v>
          </cell>
          <cell r="H162">
            <v>141190642</v>
          </cell>
          <cell r="I162">
            <v>141190642</v>
          </cell>
          <cell r="J162">
            <v>0</v>
          </cell>
          <cell r="L162">
            <v>141190642</v>
          </cell>
          <cell r="N162">
            <v>10</v>
          </cell>
        </row>
        <row r="163">
          <cell r="B163" t="str">
            <v>52565</v>
          </cell>
          <cell r="C163" t="str">
            <v>Resolución 2446 de 2013</v>
          </cell>
          <cell r="D163" t="str">
            <v>NARINO</v>
          </cell>
          <cell r="E163" t="str">
            <v>PROVIDENCIA</v>
          </cell>
          <cell r="F163">
            <v>84666074</v>
          </cell>
          <cell r="G163">
            <v>59266252</v>
          </cell>
          <cell r="H163">
            <v>59266252</v>
          </cell>
          <cell r="I163">
            <v>59266252</v>
          </cell>
          <cell r="J163">
            <v>0</v>
          </cell>
          <cell r="L163">
            <v>33866430</v>
          </cell>
          <cell r="M163">
            <v>25399822</v>
          </cell>
          <cell r="N163">
            <v>5</v>
          </cell>
        </row>
        <row r="164">
          <cell r="B164" t="str">
            <v>52621</v>
          </cell>
          <cell r="C164" t="str">
            <v>Resolución 2446 de 2013</v>
          </cell>
          <cell r="D164" t="str">
            <v>NARINO</v>
          </cell>
          <cell r="E164" t="str">
            <v>ROBERTO PAYÁN</v>
          </cell>
          <cell r="F164">
            <v>910862010.42000008</v>
          </cell>
          <cell r="G164">
            <v>466383988</v>
          </cell>
          <cell r="H164">
            <v>466383988</v>
          </cell>
          <cell r="I164">
            <v>466383988</v>
          </cell>
          <cell r="J164">
            <v>0</v>
          </cell>
          <cell r="L164">
            <v>466383988</v>
          </cell>
          <cell r="N164">
            <v>10</v>
          </cell>
        </row>
        <row r="165">
          <cell r="B165" t="str">
            <v>52694</v>
          </cell>
          <cell r="C165" t="str">
            <v>Resolución 2446 de 2013</v>
          </cell>
          <cell r="D165" t="str">
            <v>NARINO</v>
          </cell>
          <cell r="E165" t="str">
            <v>SAN PEDRO DE CARTAGO</v>
          </cell>
          <cell r="F165">
            <v>56371793</v>
          </cell>
          <cell r="G165">
            <v>30534508</v>
          </cell>
          <cell r="H165">
            <v>30534508</v>
          </cell>
          <cell r="I165">
            <v>30534508</v>
          </cell>
          <cell r="J165">
            <v>0</v>
          </cell>
          <cell r="L165">
            <v>30534508</v>
          </cell>
          <cell r="N165">
            <v>5</v>
          </cell>
        </row>
        <row r="166">
          <cell r="B166" t="str">
            <v>76318</v>
          </cell>
          <cell r="C166" t="str">
            <v>Resolución 2446 de 2013</v>
          </cell>
          <cell r="D166" t="str">
            <v>VALLE</v>
          </cell>
          <cell r="E166" t="str">
            <v>GUACARÍ</v>
          </cell>
          <cell r="F166">
            <v>208436953.75999999</v>
          </cell>
          <cell r="G166">
            <v>112902562</v>
          </cell>
          <cell r="H166">
            <v>112902562</v>
          </cell>
          <cell r="I166">
            <v>112902562</v>
          </cell>
          <cell r="J166">
            <v>0</v>
          </cell>
          <cell r="L166">
            <v>64016426</v>
          </cell>
          <cell r="M166">
            <v>48886136</v>
          </cell>
          <cell r="N166">
            <v>5</v>
          </cell>
        </row>
        <row r="167">
          <cell r="B167" t="str">
            <v>05190</v>
          </cell>
          <cell r="C167" t="str">
            <v>Resolución 3541 de 2013</v>
          </cell>
          <cell r="D167" t="str">
            <v>ANTIOQUIA</v>
          </cell>
          <cell r="E167" t="str">
            <v>CISNEROS</v>
          </cell>
          <cell r="F167">
            <v>314748662.19</v>
          </cell>
          <cell r="G167">
            <v>170487669</v>
          </cell>
          <cell r="H167">
            <v>170487669</v>
          </cell>
          <cell r="I167">
            <v>168782792</v>
          </cell>
          <cell r="J167">
            <v>1704877</v>
          </cell>
          <cell r="K167" t="str">
            <v>UNIMEC</v>
          </cell>
          <cell r="L167">
            <v>170487669</v>
          </cell>
          <cell r="M167">
            <v>0</v>
          </cell>
          <cell r="N167">
            <v>10</v>
          </cell>
        </row>
        <row r="168">
          <cell r="B168" t="str">
            <v>08573</v>
          </cell>
          <cell r="C168" t="str">
            <v>Resolución 3541 de 2013</v>
          </cell>
          <cell r="D168" t="str">
            <v>ATLANTICO</v>
          </cell>
          <cell r="E168" t="str">
            <v>PUERTO COLOMBIA</v>
          </cell>
          <cell r="F168">
            <v>2532725063.2799997</v>
          </cell>
          <cell r="G168">
            <v>1371493165</v>
          </cell>
          <cell r="H168">
            <v>1371493165</v>
          </cell>
          <cell r="I168">
            <v>1357632772</v>
          </cell>
          <cell r="J168">
            <v>13860393</v>
          </cell>
          <cell r="K168" t="str">
            <v>UNIMEC</v>
          </cell>
          <cell r="L168">
            <v>1371493165</v>
          </cell>
          <cell r="M168">
            <v>0</v>
          </cell>
          <cell r="N168">
            <v>10</v>
          </cell>
        </row>
        <row r="169">
          <cell r="B169" t="str">
            <v>08675</v>
          </cell>
          <cell r="C169" t="str">
            <v>Resolución 3541 de 2013</v>
          </cell>
          <cell r="D169" t="str">
            <v>ATLANTICO</v>
          </cell>
          <cell r="E169" t="str">
            <v>SANTA LUCÍA</v>
          </cell>
          <cell r="F169">
            <v>3155120551.6799998</v>
          </cell>
          <cell r="G169">
            <v>1709011706</v>
          </cell>
          <cell r="H169">
            <v>1709011706</v>
          </cell>
          <cell r="I169">
            <v>1651487391</v>
          </cell>
          <cell r="J169">
            <v>57524315</v>
          </cell>
          <cell r="K169" t="str">
            <v>UNIMEC</v>
          </cell>
          <cell r="L169">
            <v>1709011706</v>
          </cell>
          <cell r="N169">
            <v>10</v>
          </cell>
        </row>
        <row r="170">
          <cell r="B170" t="str">
            <v>13188</v>
          </cell>
          <cell r="C170" t="str">
            <v>Resolución 3541 de 2013</v>
          </cell>
          <cell r="D170" t="str">
            <v>BOLIVAR</v>
          </cell>
          <cell r="E170" t="str">
            <v>CICUCO</v>
          </cell>
          <cell r="F170">
            <v>3730071954.1199999</v>
          </cell>
          <cell r="G170">
            <v>2020441543</v>
          </cell>
          <cell r="H170">
            <v>2020441543</v>
          </cell>
          <cell r="I170">
            <v>2020441543</v>
          </cell>
          <cell r="J170">
            <v>0</v>
          </cell>
          <cell r="L170">
            <v>0</v>
          </cell>
          <cell r="M170">
            <v>2020441543</v>
          </cell>
          <cell r="N170">
            <v>10</v>
          </cell>
        </row>
        <row r="171">
          <cell r="B171" t="str">
            <v>13268</v>
          </cell>
          <cell r="C171" t="str">
            <v>Resolución 3541 de 2013</v>
          </cell>
          <cell r="D171" t="str">
            <v>BOLIVAR</v>
          </cell>
          <cell r="E171" t="str">
            <v>EL PEÑÓN</v>
          </cell>
          <cell r="F171">
            <v>3265168327.0500002</v>
          </cell>
          <cell r="G171">
            <v>2285617828</v>
          </cell>
          <cell r="H171">
            <v>2285617828</v>
          </cell>
          <cell r="I171">
            <v>2285617828</v>
          </cell>
          <cell r="J171">
            <v>0</v>
          </cell>
          <cell r="L171">
            <v>0</v>
          </cell>
          <cell r="M171">
            <v>2285617828</v>
          </cell>
          <cell r="N171">
            <v>10</v>
          </cell>
        </row>
        <row r="172">
          <cell r="B172" t="str">
            <v>13468</v>
          </cell>
          <cell r="C172" t="str">
            <v>Resolución 3541 de 2013</v>
          </cell>
          <cell r="D172" t="str">
            <v>BOLIVAR</v>
          </cell>
          <cell r="E172" t="str">
            <v>MOMPOS</v>
          </cell>
          <cell r="F172">
            <v>4414472211.8500004</v>
          </cell>
          <cell r="G172">
            <v>2391155762</v>
          </cell>
          <cell r="H172">
            <v>2391155762</v>
          </cell>
          <cell r="I172">
            <v>2391155762</v>
          </cell>
          <cell r="J172">
            <v>0</v>
          </cell>
          <cell r="L172">
            <v>1091155762</v>
          </cell>
          <cell r="M172">
            <v>1300000000</v>
          </cell>
          <cell r="N172">
            <v>10</v>
          </cell>
        </row>
        <row r="173">
          <cell r="B173" t="str">
            <v>13549</v>
          </cell>
          <cell r="C173" t="str">
            <v>Resolución 3541 de 2013</v>
          </cell>
          <cell r="D173" t="str">
            <v>BOLIVAR</v>
          </cell>
          <cell r="E173" t="str">
            <v>PINILLOS</v>
          </cell>
          <cell r="F173">
            <v>1928980299.5699999</v>
          </cell>
          <cell r="G173">
            <v>1044857037</v>
          </cell>
          <cell r="H173">
            <v>1044857037</v>
          </cell>
          <cell r="I173">
            <v>1044857037</v>
          </cell>
          <cell r="J173">
            <v>0</v>
          </cell>
          <cell r="L173">
            <v>0</v>
          </cell>
          <cell r="M173">
            <v>1044857037</v>
          </cell>
          <cell r="N173">
            <v>10</v>
          </cell>
        </row>
        <row r="174">
          <cell r="B174" t="str">
            <v>13620</v>
          </cell>
          <cell r="C174" t="str">
            <v>Resolución 3541 de 2013</v>
          </cell>
          <cell r="D174" t="str">
            <v>BOLIVAR</v>
          </cell>
          <cell r="E174" t="str">
            <v>SAN CRISTÓBAL</v>
          </cell>
          <cell r="F174">
            <v>620069353.71000004</v>
          </cell>
          <cell r="G174">
            <v>335621595</v>
          </cell>
          <cell r="H174">
            <v>335621595</v>
          </cell>
          <cell r="I174">
            <v>335621595</v>
          </cell>
          <cell r="J174">
            <v>0</v>
          </cell>
          <cell r="L174">
            <v>335621595</v>
          </cell>
          <cell r="M174">
            <v>0</v>
          </cell>
          <cell r="N174">
            <v>10</v>
          </cell>
        </row>
        <row r="175">
          <cell r="B175" t="str">
            <v>13647</v>
          </cell>
          <cell r="C175" t="str">
            <v>Resolución 3541 de 2013</v>
          </cell>
          <cell r="D175" t="str">
            <v>BOLIVAR</v>
          </cell>
          <cell r="E175" t="str">
            <v>SAN ESTANISLAO</v>
          </cell>
          <cell r="F175">
            <v>1955631570</v>
          </cell>
          <cell r="G175">
            <v>1368842099</v>
          </cell>
          <cell r="H175">
            <v>1368842099</v>
          </cell>
          <cell r="I175">
            <v>1368842099</v>
          </cell>
          <cell r="J175">
            <v>0</v>
          </cell>
          <cell r="L175">
            <v>0</v>
          </cell>
          <cell r="M175">
            <v>1368842099</v>
          </cell>
          <cell r="N175">
            <v>10</v>
          </cell>
        </row>
        <row r="176">
          <cell r="B176" t="str">
            <v>13780</v>
          </cell>
          <cell r="C176" t="str">
            <v>Resolución 3541 de 2013</v>
          </cell>
          <cell r="D176" t="str">
            <v>BOLIVAR</v>
          </cell>
          <cell r="E176" t="str">
            <v>TALAIGUA NUEVO</v>
          </cell>
          <cell r="F176">
            <v>4488140695.96</v>
          </cell>
          <cell r="G176">
            <v>2413562035</v>
          </cell>
          <cell r="H176">
            <v>2413562035</v>
          </cell>
          <cell r="I176">
            <v>2250480815</v>
          </cell>
          <cell r="J176">
            <v>163081220</v>
          </cell>
          <cell r="K176" t="str">
            <v>UNIMEC</v>
          </cell>
          <cell r="L176">
            <v>1206781017</v>
          </cell>
          <cell r="M176">
            <v>1206781018</v>
          </cell>
          <cell r="N176">
            <v>10</v>
          </cell>
        </row>
        <row r="177">
          <cell r="B177" t="str">
            <v>15232</v>
          </cell>
          <cell r="C177" t="str">
            <v>Resolución 3541 de 2013</v>
          </cell>
          <cell r="D177" t="str">
            <v>BOYACA</v>
          </cell>
          <cell r="E177" t="str">
            <v>CHÍQUIZA</v>
          </cell>
          <cell r="F177">
            <v>222102876.39999998</v>
          </cell>
          <cell r="G177">
            <v>120304885</v>
          </cell>
          <cell r="H177">
            <v>120304885</v>
          </cell>
          <cell r="I177">
            <v>120304885</v>
          </cell>
          <cell r="J177">
            <v>0</v>
          </cell>
          <cell r="L177">
            <v>120304885</v>
          </cell>
          <cell r="M177">
            <v>0</v>
          </cell>
          <cell r="N177">
            <v>4</v>
          </cell>
        </row>
        <row r="178">
          <cell r="B178" t="str">
            <v>19137</v>
          </cell>
          <cell r="C178" t="str">
            <v>Resolución 3541 de 2013</v>
          </cell>
          <cell r="D178" t="str">
            <v>CAUCA</v>
          </cell>
          <cell r="E178" t="str">
            <v>CALDONO</v>
          </cell>
          <cell r="F178">
            <v>98972798</v>
          </cell>
          <cell r="G178">
            <v>60468866</v>
          </cell>
          <cell r="H178">
            <v>60468866</v>
          </cell>
          <cell r="I178">
            <v>60468866</v>
          </cell>
          <cell r="J178">
            <v>0</v>
          </cell>
          <cell r="L178">
            <v>12000000</v>
          </cell>
          <cell r="M178">
            <v>48468866</v>
          </cell>
          <cell r="N178">
            <v>3</v>
          </cell>
        </row>
        <row r="179">
          <cell r="B179" t="str">
            <v>19392</v>
          </cell>
          <cell r="C179" t="str">
            <v>Resolución 3541 de 2013</v>
          </cell>
          <cell r="D179" t="str">
            <v>CAUCA</v>
          </cell>
          <cell r="E179" t="str">
            <v>LA SIERRA</v>
          </cell>
          <cell r="F179">
            <v>157620155.57000002</v>
          </cell>
          <cell r="G179">
            <v>66484036</v>
          </cell>
          <cell r="H179">
            <v>66484036</v>
          </cell>
          <cell r="I179">
            <v>66484036</v>
          </cell>
          <cell r="J179">
            <v>0</v>
          </cell>
          <cell r="L179">
            <v>19945211</v>
          </cell>
          <cell r="M179">
            <v>46538825</v>
          </cell>
          <cell r="N179">
            <v>6</v>
          </cell>
        </row>
        <row r="180">
          <cell r="B180" t="str">
            <v>19513</v>
          </cell>
          <cell r="C180" t="str">
            <v>Resolución 3541 de 2013</v>
          </cell>
          <cell r="D180" t="str">
            <v>CAUCA</v>
          </cell>
          <cell r="E180" t="str">
            <v>PADILLA</v>
          </cell>
          <cell r="F180">
            <v>199050823.40000001</v>
          </cell>
          <cell r="G180">
            <v>126248172</v>
          </cell>
          <cell r="H180">
            <v>126248172</v>
          </cell>
          <cell r="I180">
            <v>126248172</v>
          </cell>
          <cell r="J180">
            <v>0</v>
          </cell>
          <cell r="L180">
            <v>0</v>
          </cell>
          <cell r="M180">
            <v>126248172</v>
          </cell>
          <cell r="N180">
            <v>10</v>
          </cell>
        </row>
        <row r="181">
          <cell r="B181" t="str">
            <v>20045</v>
          </cell>
          <cell r="C181" t="str">
            <v>Resolución 3541 de 2013</v>
          </cell>
          <cell r="D181" t="str">
            <v>CESAR</v>
          </cell>
          <cell r="E181" t="str">
            <v>BECERRIL</v>
          </cell>
          <cell r="F181">
            <v>21103064.280000001</v>
          </cell>
          <cell r="G181">
            <v>14772145</v>
          </cell>
          <cell r="H181">
            <v>14772145</v>
          </cell>
          <cell r="I181">
            <v>14772145</v>
          </cell>
          <cell r="J181">
            <v>0</v>
          </cell>
          <cell r="L181">
            <v>0</v>
          </cell>
          <cell r="M181">
            <v>14772145</v>
          </cell>
          <cell r="N181">
            <v>10</v>
          </cell>
        </row>
        <row r="182">
          <cell r="B182" t="str">
            <v>20295</v>
          </cell>
          <cell r="C182" t="str">
            <v>Resolución 3541 de 2013</v>
          </cell>
          <cell r="D182" t="str">
            <v>CESAR</v>
          </cell>
          <cell r="E182" t="str">
            <v>GAMARRA</v>
          </cell>
          <cell r="F182">
            <v>213579000.18999997</v>
          </cell>
          <cell r="G182">
            <v>114866569</v>
          </cell>
          <cell r="H182">
            <v>102445970</v>
          </cell>
          <cell r="I182">
            <v>102445970</v>
          </cell>
          <cell r="J182">
            <v>12420599</v>
          </cell>
          <cell r="K182" t="str">
            <v>ASMET</v>
          </cell>
          <cell r="L182">
            <v>114866569</v>
          </cell>
          <cell r="M182">
            <v>0</v>
          </cell>
          <cell r="N182">
            <v>9</v>
          </cell>
        </row>
        <row r="183">
          <cell r="B183" t="str">
            <v>20787</v>
          </cell>
          <cell r="C183" t="str">
            <v>Resolución 3541 de 2013</v>
          </cell>
          <cell r="D183" t="str">
            <v>CESAR</v>
          </cell>
          <cell r="E183" t="str">
            <v>TAMALAMEQUE</v>
          </cell>
          <cell r="F183">
            <v>618917617.60000002</v>
          </cell>
          <cell r="G183">
            <v>335209500</v>
          </cell>
          <cell r="H183">
            <v>335209500</v>
          </cell>
          <cell r="I183">
            <v>137284390</v>
          </cell>
          <cell r="J183">
            <v>197925110</v>
          </cell>
          <cell r="K183" t="str">
            <v>UNIMEC</v>
          </cell>
          <cell r="L183">
            <v>335209500</v>
          </cell>
          <cell r="M183">
            <v>0</v>
          </cell>
          <cell r="N183">
            <v>10</v>
          </cell>
        </row>
        <row r="184">
          <cell r="B184" t="str">
            <v>27361</v>
          </cell>
          <cell r="C184" t="str">
            <v>Resolución 3541 de 2013</v>
          </cell>
          <cell r="D184" t="str">
            <v>CHOCO</v>
          </cell>
          <cell r="E184" t="str">
            <v>ISTMINA</v>
          </cell>
          <cell r="F184">
            <v>313250839.54000002</v>
          </cell>
          <cell r="G184">
            <v>169676354</v>
          </cell>
          <cell r="H184">
            <v>169676354</v>
          </cell>
          <cell r="I184">
            <v>169676354</v>
          </cell>
          <cell r="J184">
            <v>0</v>
          </cell>
          <cell r="L184">
            <v>169676354</v>
          </cell>
          <cell r="M184">
            <v>0</v>
          </cell>
          <cell r="N184">
            <v>10</v>
          </cell>
        </row>
        <row r="185">
          <cell r="B185" t="str">
            <v>27413</v>
          </cell>
          <cell r="C185" t="str">
            <v>Resolución 3541 de 2013</v>
          </cell>
          <cell r="D185" t="str">
            <v>CHOCO</v>
          </cell>
          <cell r="E185" t="str">
            <v>LLORÓ</v>
          </cell>
          <cell r="F185">
            <v>2517051105.9899998</v>
          </cell>
          <cell r="G185">
            <v>1363393168</v>
          </cell>
          <cell r="H185">
            <v>1363393168</v>
          </cell>
          <cell r="I185">
            <v>1350951220</v>
          </cell>
          <cell r="J185">
            <v>12441948</v>
          </cell>
          <cell r="K185" t="str">
            <v>UNIMEC</v>
          </cell>
          <cell r="L185">
            <v>0</v>
          </cell>
          <cell r="M185">
            <v>1363393168</v>
          </cell>
          <cell r="N185">
            <v>10</v>
          </cell>
        </row>
        <row r="186">
          <cell r="B186" t="str">
            <v>27430</v>
          </cell>
          <cell r="C186" t="str">
            <v>Resolución 3541 de 2013</v>
          </cell>
          <cell r="D186" t="str">
            <v>CHOCO</v>
          </cell>
          <cell r="E186" t="str">
            <v>MEDIO BAUDÓ</v>
          </cell>
          <cell r="F186">
            <v>690592579.04999995</v>
          </cell>
          <cell r="G186">
            <v>266624035</v>
          </cell>
          <cell r="H186">
            <v>266624035</v>
          </cell>
          <cell r="I186">
            <v>266624035</v>
          </cell>
          <cell r="J186">
            <v>0</v>
          </cell>
          <cell r="L186">
            <v>0</v>
          </cell>
          <cell r="M186">
            <v>266624035</v>
          </cell>
          <cell r="N186">
            <v>10</v>
          </cell>
        </row>
        <row r="187">
          <cell r="B187" t="str">
            <v>41244</v>
          </cell>
          <cell r="C187" t="str">
            <v>Resolución 3541 de 2013</v>
          </cell>
          <cell r="D187" t="str">
            <v>HUILA</v>
          </cell>
          <cell r="E187" t="str">
            <v>ELÍAS</v>
          </cell>
          <cell r="F187">
            <v>45732521</v>
          </cell>
          <cell r="G187">
            <v>30199378</v>
          </cell>
          <cell r="H187">
            <v>30199378</v>
          </cell>
          <cell r="I187">
            <v>30199378</v>
          </cell>
          <cell r="J187">
            <v>0</v>
          </cell>
          <cell r="L187">
            <v>0</v>
          </cell>
          <cell r="M187">
            <v>30199378</v>
          </cell>
          <cell r="N187">
            <v>10</v>
          </cell>
        </row>
        <row r="188">
          <cell r="B188" t="str">
            <v>41357</v>
          </cell>
          <cell r="C188" t="str">
            <v>Resolución 3541 de 2013</v>
          </cell>
          <cell r="D188" t="str">
            <v>HUILA</v>
          </cell>
          <cell r="E188" t="str">
            <v>IQUIRA</v>
          </cell>
          <cell r="F188">
            <v>108737605</v>
          </cell>
          <cell r="G188">
            <v>76116323</v>
          </cell>
          <cell r="H188">
            <v>76116323</v>
          </cell>
          <cell r="I188">
            <v>0</v>
          </cell>
          <cell r="J188">
            <v>76116323</v>
          </cell>
          <cell r="K188" t="str">
            <v>UNIMEC</v>
          </cell>
          <cell r="L188">
            <v>0</v>
          </cell>
          <cell r="M188">
            <v>76116323</v>
          </cell>
          <cell r="N188">
            <v>10</v>
          </cell>
        </row>
        <row r="189">
          <cell r="B189" t="str">
            <v>41503</v>
          </cell>
          <cell r="C189" t="str">
            <v>Resolución 3541 de 2013</v>
          </cell>
          <cell r="D189" t="str">
            <v>HUILA</v>
          </cell>
          <cell r="E189" t="str">
            <v>OPORAPA</v>
          </cell>
          <cell r="F189">
            <v>361024712</v>
          </cell>
          <cell r="G189">
            <v>245220819</v>
          </cell>
          <cell r="H189">
            <v>245220819</v>
          </cell>
          <cell r="I189">
            <v>226273218</v>
          </cell>
          <cell r="J189">
            <v>18947601</v>
          </cell>
          <cell r="K189" t="str">
            <v>COMCAJA Y UNIMEC</v>
          </cell>
          <cell r="L189">
            <v>245220819</v>
          </cell>
          <cell r="N189">
            <v>7</v>
          </cell>
        </row>
        <row r="190">
          <cell r="B190" t="str">
            <v>44420</v>
          </cell>
          <cell r="C190" t="str">
            <v>Resolución 3541 de 2013</v>
          </cell>
          <cell r="D190" t="str">
            <v>LA GUAJIRA</v>
          </cell>
          <cell r="E190" t="str">
            <v>LA JAGUA DEL PILAR</v>
          </cell>
          <cell r="F190">
            <v>146657190.66999999</v>
          </cell>
          <cell r="G190">
            <v>79438757</v>
          </cell>
          <cell r="H190">
            <v>79438757</v>
          </cell>
          <cell r="I190">
            <v>60373456</v>
          </cell>
          <cell r="J190">
            <v>19065301</v>
          </cell>
          <cell r="K190" t="str">
            <v>UNIMEC</v>
          </cell>
          <cell r="L190">
            <v>79438757</v>
          </cell>
          <cell r="M190">
            <v>0</v>
          </cell>
          <cell r="N190">
            <v>10</v>
          </cell>
        </row>
        <row r="191">
          <cell r="B191" t="str">
            <v>47161</v>
          </cell>
          <cell r="C191" t="str">
            <v>Resolución 3541 de 2013</v>
          </cell>
          <cell r="D191" t="str">
            <v>MAGDALENA</v>
          </cell>
          <cell r="E191" t="str">
            <v>CERRO SAN ANTONIO</v>
          </cell>
          <cell r="F191">
            <v>619355290.55999994</v>
          </cell>
          <cell r="G191">
            <v>335481774</v>
          </cell>
          <cell r="H191">
            <v>335481774</v>
          </cell>
          <cell r="I191">
            <v>322562475</v>
          </cell>
          <cell r="J191">
            <v>12919299</v>
          </cell>
          <cell r="K191" t="str">
            <v>UNIMEC</v>
          </cell>
          <cell r="L191">
            <v>335481774</v>
          </cell>
          <cell r="M191">
            <v>0</v>
          </cell>
          <cell r="N191">
            <v>10</v>
          </cell>
        </row>
        <row r="192">
          <cell r="B192" t="str">
            <v>47541</v>
          </cell>
          <cell r="C192" t="str">
            <v>Resolución 3541 de 2013</v>
          </cell>
          <cell r="D192" t="str">
            <v>MAGDALENA</v>
          </cell>
          <cell r="E192" t="str">
            <v>PEDRAZA</v>
          </cell>
          <cell r="F192">
            <v>888463771.12</v>
          </cell>
          <cell r="G192">
            <v>481247851</v>
          </cell>
          <cell r="H192">
            <v>481247851</v>
          </cell>
          <cell r="I192">
            <v>454886241</v>
          </cell>
          <cell r="J192">
            <v>26361610</v>
          </cell>
          <cell r="K192" t="str">
            <v>UNIMEC</v>
          </cell>
          <cell r="L192">
            <v>481247851</v>
          </cell>
          <cell r="M192">
            <v>0</v>
          </cell>
          <cell r="N192">
            <v>10</v>
          </cell>
        </row>
        <row r="193">
          <cell r="B193" t="str">
            <v>54206</v>
          </cell>
          <cell r="C193" t="str">
            <v>Resolución 3541 de 2013</v>
          </cell>
          <cell r="D193" t="str">
            <v>NORTE DE SANTANDER</v>
          </cell>
          <cell r="E193" t="str">
            <v>CONVENCIÓN</v>
          </cell>
          <cell r="F193">
            <v>1380733750.9000001</v>
          </cell>
          <cell r="G193">
            <v>955913484</v>
          </cell>
          <cell r="H193">
            <v>955913484</v>
          </cell>
          <cell r="I193">
            <v>955913484</v>
          </cell>
          <cell r="J193">
            <v>0</v>
          </cell>
          <cell r="L193">
            <v>0</v>
          </cell>
          <cell r="M193">
            <v>955913484</v>
          </cell>
          <cell r="N193">
            <v>10</v>
          </cell>
        </row>
        <row r="194">
          <cell r="B194" t="str">
            <v>70235</v>
          </cell>
          <cell r="C194" t="str">
            <v>Resolución 3541 de 2013</v>
          </cell>
          <cell r="D194" t="str">
            <v>SUCRE</v>
          </cell>
          <cell r="E194" t="str">
            <v>GALERAS</v>
          </cell>
          <cell r="F194">
            <v>1162672824.7</v>
          </cell>
          <cell r="G194">
            <v>115352699</v>
          </cell>
          <cell r="H194">
            <v>115352699</v>
          </cell>
          <cell r="I194">
            <v>115352699</v>
          </cell>
          <cell r="J194">
            <v>0</v>
          </cell>
          <cell r="L194">
            <v>115352699</v>
          </cell>
          <cell r="M194">
            <v>0</v>
          </cell>
          <cell r="N194">
            <v>4</v>
          </cell>
        </row>
        <row r="195">
          <cell r="B195" t="str">
            <v>52250</v>
          </cell>
          <cell r="C195" t="str">
            <v>Resolución 5327 de 2013</v>
          </cell>
          <cell r="D195" t="str">
            <v>NARINO</v>
          </cell>
          <cell r="E195" t="str">
            <v>EL CHARCO</v>
          </cell>
          <cell r="F195">
            <v>2124031943</v>
          </cell>
          <cell r="G195">
            <v>1150509274</v>
          </cell>
          <cell r="H195">
            <v>1150509274</v>
          </cell>
          <cell r="I195">
            <v>1150509274</v>
          </cell>
          <cell r="J195">
            <v>0</v>
          </cell>
          <cell r="L195">
            <v>1150509274</v>
          </cell>
          <cell r="M195">
            <v>0</v>
          </cell>
          <cell r="N195">
            <v>10</v>
          </cell>
        </row>
        <row r="196">
          <cell r="B196" t="str">
            <v>05038</v>
          </cell>
          <cell r="C196" t="str">
            <v>Resolución 5327 de 2013</v>
          </cell>
          <cell r="D196" t="str">
            <v>ANTIOQUIA</v>
          </cell>
          <cell r="E196" t="str">
            <v>ANGOSTURA</v>
          </cell>
          <cell r="F196">
            <v>29354595</v>
          </cell>
          <cell r="G196">
            <v>15900294</v>
          </cell>
          <cell r="H196">
            <v>15900294</v>
          </cell>
          <cell r="I196">
            <v>15900294</v>
          </cell>
          <cell r="J196">
            <v>0</v>
          </cell>
          <cell r="L196">
            <v>15900294</v>
          </cell>
          <cell r="M196">
            <v>0</v>
          </cell>
          <cell r="N196">
            <v>2</v>
          </cell>
        </row>
        <row r="197">
          <cell r="B197" t="str">
            <v>05240</v>
          </cell>
          <cell r="C197" t="str">
            <v>Resolución 5327 de 2013</v>
          </cell>
          <cell r="D197" t="str">
            <v>ANTIOQUIA</v>
          </cell>
          <cell r="E197" t="str">
            <v>EBÉJICO</v>
          </cell>
          <cell r="F197">
            <v>414119525</v>
          </cell>
          <cell r="G197">
            <v>289400870</v>
          </cell>
          <cell r="H197">
            <v>289400870</v>
          </cell>
          <cell r="I197">
            <v>289400870</v>
          </cell>
          <cell r="J197">
            <v>0</v>
          </cell>
          <cell r="L197">
            <v>289400870</v>
          </cell>
          <cell r="M197">
            <v>0</v>
          </cell>
          <cell r="N197">
            <v>10</v>
          </cell>
        </row>
        <row r="198">
          <cell r="B198" t="str">
            <v>13062</v>
          </cell>
          <cell r="C198" t="str">
            <v>Resolución 5327 de 2013</v>
          </cell>
          <cell r="D198" t="str">
            <v>BOLIVAR</v>
          </cell>
          <cell r="E198" t="str">
            <v>ARROYOHONDO</v>
          </cell>
          <cell r="F198">
            <v>1142335458.8</v>
          </cell>
          <cell r="G198">
            <v>618760722</v>
          </cell>
          <cell r="H198">
            <v>618760722</v>
          </cell>
          <cell r="I198">
            <v>618760722</v>
          </cell>
          <cell r="J198">
            <v>0</v>
          </cell>
          <cell r="L198">
            <v>618760722</v>
          </cell>
          <cell r="M198">
            <v>0</v>
          </cell>
          <cell r="N198">
            <v>10</v>
          </cell>
        </row>
        <row r="199">
          <cell r="B199" t="str">
            <v>13744</v>
          </cell>
          <cell r="C199" t="str">
            <v>Resolución 5327 de 2013</v>
          </cell>
          <cell r="D199" t="str">
            <v>BOLIVAR</v>
          </cell>
          <cell r="E199" t="str">
            <v>SIMITÍ</v>
          </cell>
          <cell r="F199">
            <v>4552860872.1099997</v>
          </cell>
          <cell r="G199">
            <v>2454145773</v>
          </cell>
          <cell r="H199">
            <v>2454145773</v>
          </cell>
          <cell r="I199">
            <v>1792912107</v>
          </cell>
          <cell r="J199">
            <v>661233666</v>
          </cell>
          <cell r="K199" t="str">
            <v>SOLSALUD</v>
          </cell>
          <cell r="L199">
            <v>2454145773</v>
          </cell>
          <cell r="M199">
            <v>0</v>
          </cell>
          <cell r="N199">
            <v>10</v>
          </cell>
        </row>
        <row r="200">
          <cell r="B200" t="str">
            <v>20175</v>
          </cell>
          <cell r="C200" t="str">
            <v>Resolución 5327 de 2013</v>
          </cell>
          <cell r="D200" t="str">
            <v>CESAR</v>
          </cell>
          <cell r="E200" t="str">
            <v>CHIMICHAGUA</v>
          </cell>
          <cell r="F200">
            <v>1657823743.0999999</v>
          </cell>
          <cell r="G200">
            <v>896916792</v>
          </cell>
          <cell r="H200">
            <v>896916792</v>
          </cell>
          <cell r="I200">
            <v>896916792</v>
          </cell>
          <cell r="J200">
            <v>0</v>
          </cell>
          <cell r="L200">
            <v>896916792</v>
          </cell>
          <cell r="M200">
            <v>0</v>
          </cell>
          <cell r="N200">
            <v>10</v>
          </cell>
        </row>
        <row r="201">
          <cell r="B201" t="str">
            <v>47245</v>
          </cell>
          <cell r="C201" t="str">
            <v>Resolución 5327 de 2013</v>
          </cell>
          <cell r="D201" t="str">
            <v>MAGDALENA</v>
          </cell>
          <cell r="E201" t="str">
            <v>EL BANCO</v>
          </cell>
          <cell r="F201">
            <v>2344052475.0699997</v>
          </cell>
          <cell r="G201">
            <v>1269686229</v>
          </cell>
          <cell r="H201">
            <v>1269686229</v>
          </cell>
          <cell r="I201">
            <v>1248193928</v>
          </cell>
          <cell r="J201">
            <v>21492301</v>
          </cell>
          <cell r="K201" t="str">
            <v>SOLSALUD</v>
          </cell>
          <cell r="L201">
            <v>1269686229</v>
          </cell>
          <cell r="M201">
            <v>0</v>
          </cell>
          <cell r="N201">
            <v>10</v>
          </cell>
        </row>
        <row r="202">
          <cell r="B202" t="str">
            <v>73226</v>
          </cell>
          <cell r="C202" t="str">
            <v>Resolución 5327 de 2013</v>
          </cell>
          <cell r="D202" t="str">
            <v>TOLIMA</v>
          </cell>
          <cell r="E202" t="str">
            <v>CUNDAY</v>
          </cell>
          <cell r="F202">
            <v>850703585</v>
          </cell>
          <cell r="G202">
            <v>595492509</v>
          </cell>
          <cell r="H202">
            <v>595492509</v>
          </cell>
          <cell r="I202">
            <v>595492509</v>
          </cell>
          <cell r="J202">
            <v>0</v>
          </cell>
          <cell r="L202">
            <v>552957331</v>
          </cell>
          <cell r="M202">
            <v>42535178</v>
          </cell>
          <cell r="N202">
            <v>10</v>
          </cell>
        </row>
        <row r="203">
          <cell r="B203" t="str">
            <v>13212</v>
          </cell>
          <cell r="C203" t="str">
            <v>Resolución 5396 de 2013</v>
          </cell>
          <cell r="D203" t="str">
            <v>BOLIVAR</v>
          </cell>
          <cell r="E203" t="str">
            <v>CÓRDOBA</v>
          </cell>
          <cell r="F203">
            <v>2269102002.5799999</v>
          </cell>
          <cell r="G203">
            <v>1229088341</v>
          </cell>
          <cell r="H203">
            <v>1229088341</v>
          </cell>
          <cell r="I203">
            <v>1229088341</v>
          </cell>
          <cell r="J203">
            <v>0</v>
          </cell>
          <cell r="L203">
            <v>0</v>
          </cell>
          <cell r="M203">
            <v>1229088341</v>
          </cell>
          <cell r="N203">
            <v>10</v>
          </cell>
        </row>
        <row r="204">
          <cell r="B204" t="str">
            <v>13440</v>
          </cell>
          <cell r="C204" t="str">
            <v>Resolución 5396 de 2013</v>
          </cell>
          <cell r="D204" t="str">
            <v>BOLIVAR</v>
          </cell>
          <cell r="E204" t="str">
            <v>MARGARITA</v>
          </cell>
          <cell r="F204">
            <v>1005496727.02</v>
          </cell>
          <cell r="G204">
            <v>544640259</v>
          </cell>
          <cell r="H204">
            <v>544640259</v>
          </cell>
          <cell r="I204">
            <v>533747454</v>
          </cell>
          <cell r="J204">
            <v>10892805</v>
          </cell>
          <cell r="K204" t="str">
            <v>SOLSALUD</v>
          </cell>
          <cell r="L204">
            <v>544640259</v>
          </cell>
          <cell r="M204">
            <v>0</v>
          </cell>
          <cell r="N204">
            <v>10</v>
          </cell>
        </row>
        <row r="205">
          <cell r="B205" t="str">
            <v>13458</v>
          </cell>
          <cell r="C205" t="str">
            <v>Resolución 5396 de 2013</v>
          </cell>
          <cell r="D205" t="str">
            <v>BOLIVAR</v>
          </cell>
          <cell r="E205" t="str">
            <v>MONTECRISTO</v>
          </cell>
          <cell r="F205">
            <v>2165729589.8999996</v>
          </cell>
          <cell r="G205">
            <v>1173095341</v>
          </cell>
          <cell r="H205">
            <v>1173095341</v>
          </cell>
          <cell r="I205">
            <v>1173095341</v>
          </cell>
          <cell r="J205">
            <v>0</v>
          </cell>
          <cell r="L205">
            <v>427670732</v>
          </cell>
          <cell r="M205">
            <v>745424609</v>
          </cell>
          <cell r="N205">
            <v>10</v>
          </cell>
        </row>
        <row r="206">
          <cell r="B206" t="str">
            <v>13650</v>
          </cell>
          <cell r="C206" t="str">
            <v>Resolución 5396 de 2013</v>
          </cell>
          <cell r="D206" t="str">
            <v>BOLIVAR</v>
          </cell>
          <cell r="E206" t="str">
            <v>SAN FERNANDO</v>
          </cell>
          <cell r="F206">
            <v>682109279.96000004</v>
          </cell>
          <cell r="G206">
            <v>369473281</v>
          </cell>
          <cell r="H206">
            <v>369473281</v>
          </cell>
          <cell r="I206">
            <v>369473281</v>
          </cell>
          <cell r="J206">
            <v>0</v>
          </cell>
          <cell r="L206">
            <v>369473281</v>
          </cell>
          <cell r="M206">
            <v>0</v>
          </cell>
          <cell r="N206">
            <v>10</v>
          </cell>
        </row>
        <row r="207">
          <cell r="B207" t="str">
            <v>13654</v>
          </cell>
          <cell r="C207" t="str">
            <v>Resolución 5396 de 2013</v>
          </cell>
          <cell r="D207" t="str">
            <v>BOLIVAR</v>
          </cell>
          <cell r="E207" t="str">
            <v>SAN JACINTO</v>
          </cell>
          <cell r="F207">
            <v>5943041849.4700003</v>
          </cell>
          <cell r="G207">
            <v>3219125205</v>
          </cell>
          <cell r="H207">
            <v>3219125205</v>
          </cell>
          <cell r="I207">
            <v>3219125205</v>
          </cell>
          <cell r="J207">
            <v>0</v>
          </cell>
          <cell r="L207">
            <v>0</v>
          </cell>
          <cell r="M207">
            <v>3219125205</v>
          </cell>
          <cell r="N207">
            <v>10</v>
          </cell>
        </row>
        <row r="208">
          <cell r="B208" t="str">
            <v>13667</v>
          </cell>
          <cell r="C208" t="str">
            <v>Resolución 5396 de 2013</v>
          </cell>
          <cell r="D208" t="str">
            <v>BOLIVAR</v>
          </cell>
          <cell r="E208" t="str">
            <v>SAN MARTÍN DE LOBA</v>
          </cell>
          <cell r="F208">
            <v>2854380300</v>
          </cell>
          <cell r="G208">
            <v>1541810796</v>
          </cell>
          <cell r="H208">
            <v>1541810796</v>
          </cell>
          <cell r="I208">
            <v>825955607</v>
          </cell>
          <cell r="J208">
            <v>715855189</v>
          </cell>
          <cell r="K208" t="str">
            <v>SOLSALUD</v>
          </cell>
          <cell r="M208">
            <v>1541810796</v>
          </cell>
          <cell r="N208">
            <v>10</v>
          </cell>
        </row>
        <row r="209">
          <cell r="B209" t="str">
            <v>13894</v>
          </cell>
          <cell r="C209" t="str">
            <v>Resolución 5396 de 2013</v>
          </cell>
          <cell r="D209" t="str">
            <v>BOLIVAR</v>
          </cell>
          <cell r="E209" t="str">
            <v>ZAMBRANO</v>
          </cell>
          <cell r="F209">
            <v>785653771.36000001</v>
          </cell>
          <cell r="G209">
            <v>334381696</v>
          </cell>
          <cell r="H209">
            <v>334381696</v>
          </cell>
          <cell r="I209">
            <v>334381696</v>
          </cell>
          <cell r="J209">
            <v>0</v>
          </cell>
          <cell r="L209">
            <v>0</v>
          </cell>
          <cell r="M209">
            <v>334381696</v>
          </cell>
          <cell r="N209">
            <v>10</v>
          </cell>
        </row>
        <row r="210">
          <cell r="B210" t="str">
            <v>05490</v>
          </cell>
          <cell r="C210" t="str">
            <v>Resolución 5349 de 2014</v>
          </cell>
          <cell r="D210" t="str">
            <v>ANTIOQUIA</v>
          </cell>
          <cell r="E210" t="str">
            <v>NECOCLI</v>
          </cell>
          <cell r="F210">
            <v>1851761692</v>
          </cell>
          <cell r="G210">
            <v>987645604</v>
          </cell>
          <cell r="H210">
            <v>987645604</v>
          </cell>
          <cell r="I210">
            <v>987645604</v>
          </cell>
          <cell r="J210">
            <v>0</v>
          </cell>
          <cell r="L210">
            <v>987645604</v>
          </cell>
          <cell r="M210">
            <v>0</v>
          </cell>
          <cell r="N210">
            <v>10</v>
          </cell>
        </row>
        <row r="211">
          <cell r="B211" t="str">
            <v>08372</v>
          </cell>
          <cell r="C211" t="str">
            <v>Resolución 5349 de 2014</v>
          </cell>
          <cell r="D211" t="str">
            <v>ATLANTICO</v>
          </cell>
          <cell r="E211" t="str">
            <v>JUAN DE ACOSTA</v>
          </cell>
          <cell r="F211">
            <v>3373754199</v>
          </cell>
          <cell r="G211">
            <v>1827437438</v>
          </cell>
          <cell r="H211">
            <v>1827437438</v>
          </cell>
          <cell r="I211">
            <v>1827437438</v>
          </cell>
          <cell r="J211">
            <v>0</v>
          </cell>
          <cell r="L211">
            <v>1827437438</v>
          </cell>
          <cell r="M211">
            <v>0</v>
          </cell>
          <cell r="N211">
            <v>10</v>
          </cell>
        </row>
        <row r="212">
          <cell r="B212" t="str">
            <v>13657</v>
          </cell>
          <cell r="C212" t="str">
            <v>Resolución 5349 de 2014</v>
          </cell>
          <cell r="D212" t="str">
            <v>BOLIVAR</v>
          </cell>
          <cell r="E212" t="str">
            <v>SAN JUAN NEPOMUCENO</v>
          </cell>
          <cell r="F212">
            <v>763337696</v>
          </cell>
          <cell r="G212">
            <v>466539240</v>
          </cell>
          <cell r="H212">
            <v>466539240</v>
          </cell>
          <cell r="I212">
            <v>466539240</v>
          </cell>
          <cell r="J212">
            <v>0</v>
          </cell>
          <cell r="M212">
            <v>466539240</v>
          </cell>
          <cell r="N212">
            <v>10</v>
          </cell>
        </row>
        <row r="213">
          <cell r="B213" t="str">
            <v>13760</v>
          </cell>
          <cell r="C213" t="str">
            <v>Resolución 5349 de 2014</v>
          </cell>
          <cell r="D213" t="str">
            <v>BOLIVAR</v>
          </cell>
          <cell r="E213" t="str">
            <v>SOPLAVIENTO</v>
          </cell>
          <cell r="F213">
            <v>154562095</v>
          </cell>
          <cell r="G213">
            <v>83720550</v>
          </cell>
          <cell r="H213">
            <v>83720550</v>
          </cell>
          <cell r="I213">
            <v>83720550</v>
          </cell>
          <cell r="J213">
            <v>0</v>
          </cell>
          <cell r="L213">
            <v>83720550</v>
          </cell>
          <cell r="N213">
            <v>1</v>
          </cell>
        </row>
        <row r="214">
          <cell r="B214" t="str">
            <v>17867</v>
          </cell>
          <cell r="C214" t="str">
            <v>Resolución 5349 de 2014</v>
          </cell>
          <cell r="D214" t="str">
            <v>CALDAS</v>
          </cell>
          <cell r="E214" t="str">
            <v>VICTORIA</v>
          </cell>
          <cell r="F214">
            <v>61439358</v>
          </cell>
          <cell r="G214">
            <v>33279420</v>
          </cell>
          <cell r="H214">
            <v>33279420</v>
          </cell>
          <cell r="I214">
            <v>33279420</v>
          </cell>
          <cell r="J214">
            <v>0</v>
          </cell>
          <cell r="L214">
            <v>33279420</v>
          </cell>
          <cell r="N214">
            <v>10</v>
          </cell>
        </row>
        <row r="215">
          <cell r="B215" t="str">
            <v>44560</v>
          </cell>
          <cell r="C215" t="str">
            <v>Resolución 5349 de 2014</v>
          </cell>
          <cell r="D215" t="str">
            <v>LA GUAJIRA</v>
          </cell>
          <cell r="E215" t="str">
            <v>MANAURE</v>
          </cell>
          <cell r="F215">
            <v>576344575</v>
          </cell>
          <cell r="G215">
            <v>359535050</v>
          </cell>
          <cell r="H215">
            <v>359535050</v>
          </cell>
          <cell r="I215">
            <v>359535050</v>
          </cell>
          <cell r="J215">
            <v>0</v>
          </cell>
          <cell r="L215">
            <v>0</v>
          </cell>
          <cell r="M215">
            <v>359535050</v>
          </cell>
          <cell r="N215">
            <v>3</v>
          </cell>
        </row>
        <row r="216">
          <cell r="B216" t="str">
            <v>76248</v>
          </cell>
          <cell r="C216" t="str">
            <v>Resolución 5349 de 2014</v>
          </cell>
          <cell r="D216" t="str">
            <v>VALLE</v>
          </cell>
          <cell r="E216" t="str">
            <v>EL CERRITO</v>
          </cell>
          <cell r="F216">
            <v>944900398</v>
          </cell>
          <cell r="G216">
            <v>661430279</v>
          </cell>
          <cell r="H216">
            <v>661430279</v>
          </cell>
          <cell r="I216">
            <v>661430279</v>
          </cell>
          <cell r="J216">
            <v>0</v>
          </cell>
          <cell r="L216">
            <v>661430279</v>
          </cell>
          <cell r="M216">
            <v>0</v>
          </cell>
          <cell r="N216">
            <v>10</v>
          </cell>
        </row>
        <row r="217">
          <cell r="B217" t="str">
            <v>13655</v>
          </cell>
          <cell r="C217" t="str">
            <v>Resolución 2229 de 2015</v>
          </cell>
          <cell r="D217" t="str">
            <v>BOLIVAR</v>
          </cell>
          <cell r="E217" t="str">
            <v>SAN JACINTO DEL CAUCA</v>
          </cell>
          <cell r="F217">
            <v>1713905242</v>
          </cell>
          <cell r="G217">
            <v>684187418</v>
          </cell>
          <cell r="H217">
            <v>684187418</v>
          </cell>
          <cell r="I217">
            <v>0</v>
          </cell>
          <cell r="J217">
            <v>684187418</v>
          </cell>
          <cell r="K217" t="str">
            <v>No se ha asignado</v>
          </cell>
          <cell r="L217">
            <v>684187418</v>
          </cell>
          <cell r="N217">
            <v>10</v>
          </cell>
        </row>
        <row r="218">
          <cell r="B218" t="str">
            <v>23670</v>
          </cell>
          <cell r="C218" t="str">
            <v>Resolución 2229 de 2015</v>
          </cell>
          <cell r="D218" t="str">
            <v>CORDOBA</v>
          </cell>
          <cell r="E218" t="str">
            <v>SAN ANDRES DE SOTAVENTO</v>
          </cell>
          <cell r="F218">
            <v>2688837174</v>
          </cell>
          <cell r="G218">
            <v>458034101</v>
          </cell>
          <cell r="H218">
            <v>458034101</v>
          </cell>
          <cell r="I218">
            <v>0</v>
          </cell>
          <cell r="J218">
            <v>458034101</v>
          </cell>
          <cell r="K218" t="str">
            <v>No se ha asignado</v>
          </cell>
          <cell r="L218">
            <v>458034101</v>
          </cell>
          <cell r="N218">
            <v>10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W280"/>
  <sheetViews>
    <sheetView tabSelected="1" workbookViewId="0">
      <pane ySplit="11" topLeftCell="A12" activePane="bottomLeft" state="frozen"/>
      <selection pane="bottomLeft" activeCell="A9" sqref="A9"/>
    </sheetView>
  </sheetViews>
  <sheetFormatPr baseColWidth="10" defaultRowHeight="12.75"/>
  <cols>
    <col min="1" max="1" width="58.5703125" bestFit="1" customWidth="1"/>
    <col min="2" max="2" width="13.7109375" bestFit="1" customWidth="1"/>
    <col min="3" max="3" width="18.42578125" bestFit="1" customWidth="1"/>
    <col min="4" max="4" width="25.42578125" bestFit="1" customWidth="1"/>
    <col min="5" max="6" width="15.85546875" bestFit="1" customWidth="1"/>
    <col min="7" max="7" width="14.42578125" customWidth="1"/>
    <col min="8" max="8" width="34.7109375" bestFit="1" customWidth="1"/>
    <col min="9" max="9" width="16.5703125" bestFit="1" customWidth="1"/>
    <col min="10" max="10" width="15.28515625" bestFit="1" customWidth="1"/>
    <col min="11" max="11" width="12.85546875" bestFit="1" customWidth="1"/>
    <col min="12" max="12" width="13.85546875" bestFit="1" customWidth="1"/>
    <col min="13" max="13" width="14" customWidth="1"/>
    <col min="14" max="14" width="14.85546875" bestFit="1" customWidth="1"/>
    <col min="15" max="15" width="14.85546875" style="4" bestFit="1" customWidth="1"/>
    <col min="16" max="16" width="15.85546875" bestFit="1" customWidth="1"/>
    <col min="17" max="22" width="15.85546875" customWidth="1"/>
    <col min="23" max="23" width="18.42578125" bestFit="1" customWidth="1"/>
    <col min="24" max="16384" width="11.42578125" style="5"/>
  </cols>
  <sheetData>
    <row r="6" spans="1:23">
      <c r="A6" s="26" t="s">
        <v>561</v>
      </c>
    </row>
    <row r="7" spans="1:23">
      <c r="A7" s="26" t="s">
        <v>559</v>
      </c>
    </row>
    <row r="8" spans="1:23">
      <c r="A8" s="26" t="s">
        <v>560</v>
      </c>
    </row>
    <row r="11" spans="1:23" ht="75">
      <c r="A11" s="6" t="s">
        <v>553</v>
      </c>
      <c r="B11" s="6" t="s">
        <v>0</v>
      </c>
      <c r="C11" s="6" t="s">
        <v>1</v>
      </c>
      <c r="D11" s="6" t="s">
        <v>2</v>
      </c>
      <c r="E11" s="6" t="s">
        <v>554</v>
      </c>
      <c r="F11" s="6" t="s">
        <v>3</v>
      </c>
      <c r="G11" s="6" t="s">
        <v>4</v>
      </c>
      <c r="H11" s="6" t="s">
        <v>5</v>
      </c>
      <c r="I11" s="1" t="s">
        <v>6</v>
      </c>
      <c r="J11" s="1" t="s">
        <v>7</v>
      </c>
      <c r="K11" s="6" t="s">
        <v>8</v>
      </c>
      <c r="L11" s="6" t="s">
        <v>9</v>
      </c>
      <c r="M11" s="6" t="s">
        <v>10</v>
      </c>
      <c r="N11" s="6" t="s">
        <v>11</v>
      </c>
      <c r="O11" s="6" t="s">
        <v>12</v>
      </c>
      <c r="P11" s="6" t="s">
        <v>13</v>
      </c>
      <c r="Q11" s="6" t="s">
        <v>14</v>
      </c>
      <c r="R11" s="6" t="s">
        <v>15</v>
      </c>
      <c r="S11" s="6" t="s">
        <v>16</v>
      </c>
      <c r="T11" s="6" t="s">
        <v>17</v>
      </c>
      <c r="U11" s="6" t="s">
        <v>18</v>
      </c>
      <c r="V11" s="6" t="s">
        <v>19</v>
      </c>
      <c r="W11" s="6" t="s">
        <v>558</v>
      </c>
    </row>
    <row r="12" spans="1:23" ht="15" customHeight="1">
      <c r="A12" s="8" t="s">
        <v>20</v>
      </c>
      <c r="B12" s="12" t="s">
        <v>21</v>
      </c>
      <c r="C12" s="13" t="s">
        <v>22</v>
      </c>
      <c r="D12" s="13" t="s">
        <v>23</v>
      </c>
      <c r="E12" s="7">
        <v>412912832</v>
      </c>
      <c r="F12" s="7">
        <f>+VLOOKUP(B12,[1]CONSOLIDADO!$B$4:$N$218,7,0)</f>
        <v>412912832</v>
      </c>
      <c r="G12" s="7">
        <f>+E12-F12</f>
        <v>0</v>
      </c>
      <c r="H12" s="7"/>
      <c r="I12" s="7">
        <v>412912832</v>
      </c>
      <c r="J12" s="7">
        <v>0</v>
      </c>
      <c r="K12" s="7">
        <v>10</v>
      </c>
      <c r="L12" s="14">
        <v>0</v>
      </c>
      <c r="M12" s="14">
        <v>45879203</v>
      </c>
      <c r="N12" s="14">
        <v>367033629</v>
      </c>
      <c r="O12" s="15"/>
      <c r="P12" s="16">
        <v>0</v>
      </c>
      <c r="Q12" s="16">
        <v>0</v>
      </c>
      <c r="R12" s="16">
        <v>0</v>
      </c>
      <c r="S12" s="16"/>
      <c r="T12" s="17">
        <v>0</v>
      </c>
      <c r="U12" s="17">
        <v>0</v>
      </c>
      <c r="V12" s="16">
        <v>0</v>
      </c>
      <c r="W12" s="18">
        <v>0</v>
      </c>
    </row>
    <row r="13" spans="1:23" ht="15" customHeight="1">
      <c r="A13" s="8" t="s">
        <v>20</v>
      </c>
      <c r="B13" s="12" t="s">
        <v>24</v>
      </c>
      <c r="C13" s="13" t="s">
        <v>22</v>
      </c>
      <c r="D13" s="13" t="s">
        <v>25</v>
      </c>
      <c r="E13" s="7">
        <v>66425535</v>
      </c>
      <c r="F13" s="7">
        <f>+VLOOKUP(B13,[1]CONSOLIDADO!$B$4:$N$218,7,0)</f>
        <v>66425535</v>
      </c>
      <c r="G13" s="7">
        <f t="shared" ref="G13:G76" si="0">+E13-F13</f>
        <v>0</v>
      </c>
      <c r="H13" s="7"/>
      <c r="I13" s="7">
        <v>66425535</v>
      </c>
      <c r="J13" s="7">
        <v>0</v>
      </c>
      <c r="K13" s="7">
        <v>10</v>
      </c>
      <c r="L13" s="14">
        <v>6642554</v>
      </c>
      <c r="M13" s="14">
        <v>6642553</v>
      </c>
      <c r="N13" s="14">
        <v>0</v>
      </c>
      <c r="O13" s="15"/>
      <c r="P13" s="16">
        <v>6642553.5</v>
      </c>
      <c r="Q13" s="16">
        <v>0</v>
      </c>
      <c r="R13" s="16">
        <v>0</v>
      </c>
      <c r="S13" s="16"/>
      <c r="T13" s="17">
        <v>0</v>
      </c>
      <c r="U13" s="17">
        <v>0</v>
      </c>
      <c r="V13" s="16">
        <v>0</v>
      </c>
      <c r="W13" s="18">
        <f>+F13-L13-M13-N13-O13-SUM(P13:V13)</f>
        <v>46497874.5</v>
      </c>
    </row>
    <row r="14" spans="1:23" ht="15" customHeight="1">
      <c r="A14" s="8" t="s">
        <v>20</v>
      </c>
      <c r="B14" s="12" t="s">
        <v>26</v>
      </c>
      <c r="C14" s="13" t="s">
        <v>22</v>
      </c>
      <c r="D14" s="13" t="s">
        <v>27</v>
      </c>
      <c r="E14" s="7">
        <v>317278479</v>
      </c>
      <c r="F14" s="7">
        <f>+VLOOKUP(B14,[1]CONSOLIDADO!$B$4:$N$218,7,0)</f>
        <v>317278479</v>
      </c>
      <c r="G14" s="7">
        <f t="shared" si="0"/>
        <v>0</v>
      </c>
      <c r="H14" s="7"/>
      <c r="I14" s="7">
        <v>0</v>
      </c>
      <c r="J14" s="7">
        <v>317278479</v>
      </c>
      <c r="K14" s="7">
        <v>10</v>
      </c>
      <c r="L14" s="14">
        <v>0</v>
      </c>
      <c r="M14" s="14">
        <v>0</v>
      </c>
      <c r="N14" s="14">
        <v>0</v>
      </c>
      <c r="O14" s="15"/>
      <c r="P14" s="16">
        <v>0</v>
      </c>
      <c r="Q14" s="16">
        <v>0</v>
      </c>
      <c r="R14" s="16">
        <v>0</v>
      </c>
      <c r="S14" s="16"/>
      <c r="T14" s="17">
        <v>0</v>
      </c>
      <c r="U14" s="17">
        <v>0</v>
      </c>
      <c r="V14" s="16">
        <v>0</v>
      </c>
      <c r="W14" s="18">
        <f>+F14-L14-M14-N14-O14-SUM(P14:V14)</f>
        <v>317278479</v>
      </c>
    </row>
    <row r="15" spans="1:23" ht="15" customHeight="1">
      <c r="A15" s="8" t="s">
        <v>20</v>
      </c>
      <c r="B15" s="12" t="s">
        <v>28</v>
      </c>
      <c r="C15" s="13" t="s">
        <v>22</v>
      </c>
      <c r="D15" s="13" t="s">
        <v>29</v>
      </c>
      <c r="E15" s="7">
        <v>473483099</v>
      </c>
      <c r="F15" s="7">
        <f>+VLOOKUP(B15,[1]CONSOLIDADO!$B$4:$N$218,7,0)</f>
        <v>473483099</v>
      </c>
      <c r="G15" s="7">
        <f t="shared" si="0"/>
        <v>0</v>
      </c>
      <c r="H15" s="7"/>
      <c r="I15" s="7">
        <v>0</v>
      </c>
      <c r="J15" s="7">
        <v>473483099</v>
      </c>
      <c r="K15" s="7">
        <v>10</v>
      </c>
      <c r="L15" s="14">
        <v>0</v>
      </c>
      <c r="M15" s="14">
        <v>0</v>
      </c>
      <c r="N15" s="14">
        <v>0</v>
      </c>
      <c r="O15" s="15"/>
      <c r="P15" s="16">
        <v>0</v>
      </c>
      <c r="Q15" s="16">
        <v>0</v>
      </c>
      <c r="R15" s="16">
        <v>0</v>
      </c>
      <c r="S15" s="16"/>
      <c r="T15" s="17">
        <v>0</v>
      </c>
      <c r="U15" s="17">
        <v>0</v>
      </c>
      <c r="V15" s="16">
        <v>0</v>
      </c>
      <c r="W15" s="18">
        <f>+F15-L15-M15-N15-O15-SUM(P15:V15)</f>
        <v>473483099</v>
      </c>
    </row>
    <row r="16" spans="1:23" ht="15" customHeight="1">
      <c r="A16" s="8" t="s">
        <v>20</v>
      </c>
      <c r="B16" s="12" t="s">
        <v>30</v>
      </c>
      <c r="C16" s="13" t="s">
        <v>22</v>
      </c>
      <c r="D16" s="13" t="s">
        <v>31</v>
      </c>
      <c r="E16" s="7">
        <v>201087660</v>
      </c>
      <c r="F16" s="7">
        <f>+VLOOKUP(B16,[1]CONSOLIDADO!$B$4:$N$218,7,0)</f>
        <v>201087660</v>
      </c>
      <c r="G16" s="7">
        <f t="shared" si="0"/>
        <v>0</v>
      </c>
      <c r="H16" s="7"/>
      <c r="I16" s="7">
        <v>0</v>
      </c>
      <c r="J16" s="7">
        <v>201087660</v>
      </c>
      <c r="K16" s="7">
        <v>10</v>
      </c>
      <c r="L16" s="14">
        <v>0</v>
      </c>
      <c r="M16" s="14">
        <v>0</v>
      </c>
      <c r="N16" s="14">
        <v>0</v>
      </c>
      <c r="O16" s="15"/>
      <c r="P16" s="16">
        <v>0</v>
      </c>
      <c r="Q16" s="16">
        <v>0</v>
      </c>
      <c r="R16" s="16">
        <v>0</v>
      </c>
      <c r="S16" s="16"/>
      <c r="T16" s="17">
        <v>0</v>
      </c>
      <c r="U16" s="17">
        <v>0</v>
      </c>
      <c r="V16" s="16">
        <v>0</v>
      </c>
      <c r="W16" s="18">
        <f>+F16-L16-M16-N16-O16-SUM(P16:V16)</f>
        <v>201087660</v>
      </c>
    </row>
    <row r="17" spans="1:23" ht="15" customHeight="1">
      <c r="A17" s="8" t="s">
        <v>20</v>
      </c>
      <c r="B17" s="12" t="s">
        <v>32</v>
      </c>
      <c r="C17" s="13" t="s">
        <v>22</v>
      </c>
      <c r="D17" s="13" t="s">
        <v>33</v>
      </c>
      <c r="E17" s="7">
        <v>305618277</v>
      </c>
      <c r="F17" s="7">
        <f>+VLOOKUP(B17,[1]CONSOLIDADO!$B$4:$N$218,7,0)</f>
        <v>305618277</v>
      </c>
      <c r="G17" s="7">
        <f t="shared" si="0"/>
        <v>0</v>
      </c>
      <c r="H17" s="7"/>
      <c r="I17" s="7">
        <v>105618277</v>
      </c>
      <c r="J17" s="7">
        <v>200000000</v>
      </c>
      <c r="K17" s="7">
        <v>10</v>
      </c>
      <c r="L17" s="14">
        <v>10561828</v>
      </c>
      <c r="M17" s="14">
        <v>10561828</v>
      </c>
      <c r="N17" s="14">
        <v>0</v>
      </c>
      <c r="O17" s="15"/>
      <c r="P17" s="16">
        <v>0</v>
      </c>
      <c r="Q17" s="16">
        <v>0</v>
      </c>
      <c r="R17" s="16">
        <v>0</v>
      </c>
      <c r="S17" s="16"/>
      <c r="T17" s="17">
        <v>0</v>
      </c>
      <c r="U17" s="17">
        <v>0</v>
      </c>
      <c r="V17" s="16">
        <v>0</v>
      </c>
      <c r="W17" s="18">
        <f>+F17-L17-M17-N17-O17-SUM(P17:V17)</f>
        <v>284494621</v>
      </c>
    </row>
    <row r="18" spans="1:23" ht="15" customHeight="1">
      <c r="A18" s="8" t="s">
        <v>20</v>
      </c>
      <c r="B18" s="12" t="s">
        <v>34</v>
      </c>
      <c r="C18" s="13" t="s">
        <v>22</v>
      </c>
      <c r="D18" s="13" t="s">
        <v>35</v>
      </c>
      <c r="E18" s="7">
        <v>90576286</v>
      </c>
      <c r="F18" s="7">
        <f>+VLOOKUP(B18,[1]CONSOLIDADO!$B$4:$N$218,7,0)</f>
        <v>90576286</v>
      </c>
      <c r="G18" s="7">
        <f t="shared" si="0"/>
        <v>0</v>
      </c>
      <c r="H18" s="7"/>
      <c r="I18" s="7">
        <v>90576286</v>
      </c>
      <c r="J18" s="7">
        <v>0</v>
      </c>
      <c r="K18" s="7">
        <v>10</v>
      </c>
      <c r="L18" s="14">
        <v>9057629</v>
      </c>
      <c r="M18" s="14">
        <v>9057629</v>
      </c>
      <c r="N18" s="14">
        <v>0</v>
      </c>
      <c r="O18" s="15"/>
      <c r="P18" s="16">
        <v>9057629</v>
      </c>
      <c r="Q18" s="16">
        <v>0</v>
      </c>
      <c r="R18" s="16">
        <v>0</v>
      </c>
      <c r="S18" s="16"/>
      <c r="T18" s="17">
        <v>0</v>
      </c>
      <c r="U18" s="17">
        <v>0</v>
      </c>
      <c r="V18" s="16">
        <v>0</v>
      </c>
      <c r="W18" s="18">
        <f>+F18-L18-M18-N18-O18-SUM(P18:V18)</f>
        <v>63403399</v>
      </c>
    </row>
    <row r="19" spans="1:23" ht="15" customHeight="1">
      <c r="A19" s="8" t="s">
        <v>20</v>
      </c>
      <c r="B19" s="12" t="s">
        <v>36</v>
      </c>
      <c r="C19" s="13" t="s">
        <v>22</v>
      </c>
      <c r="D19" s="13" t="s">
        <v>37</v>
      </c>
      <c r="E19" s="7">
        <v>81493061</v>
      </c>
      <c r="F19" s="7">
        <f>+VLOOKUP(B19,[1]CONSOLIDADO!$B$4:$N$218,7,0)</f>
        <v>81493061</v>
      </c>
      <c r="G19" s="7">
        <f t="shared" si="0"/>
        <v>0</v>
      </c>
      <c r="H19" s="7"/>
      <c r="I19" s="7">
        <v>0</v>
      </c>
      <c r="J19" s="7">
        <v>81493061</v>
      </c>
      <c r="K19" s="7">
        <v>10</v>
      </c>
      <c r="L19" s="14">
        <v>0</v>
      </c>
      <c r="M19" s="14">
        <v>0</v>
      </c>
      <c r="N19" s="14">
        <v>0</v>
      </c>
      <c r="O19" s="15"/>
      <c r="P19" s="16">
        <v>0</v>
      </c>
      <c r="Q19" s="16">
        <v>0</v>
      </c>
      <c r="R19" s="16">
        <v>0</v>
      </c>
      <c r="S19" s="16"/>
      <c r="T19" s="17">
        <v>0</v>
      </c>
      <c r="U19" s="17">
        <v>0</v>
      </c>
      <c r="V19" s="16">
        <v>0</v>
      </c>
      <c r="W19" s="18">
        <f>+F19-L19-M19-N19-O19-SUM(P19:V19)</f>
        <v>81493061</v>
      </c>
    </row>
    <row r="20" spans="1:23" ht="15" customHeight="1">
      <c r="A20" s="8" t="s">
        <v>20</v>
      </c>
      <c r="B20" s="12" t="s">
        <v>38</v>
      </c>
      <c r="C20" s="13" t="s">
        <v>39</v>
      </c>
      <c r="D20" s="13" t="s">
        <v>40</v>
      </c>
      <c r="E20" s="7">
        <v>775650407</v>
      </c>
      <c r="F20" s="7">
        <f>+VLOOKUP(B20,[1]CONSOLIDADO!$B$4:$N$218,7,0)</f>
        <v>775650407</v>
      </c>
      <c r="G20" s="7">
        <f t="shared" si="0"/>
        <v>0</v>
      </c>
      <c r="H20" s="7"/>
      <c r="I20" s="7">
        <v>775650407</v>
      </c>
      <c r="J20" s="7">
        <v>0</v>
      </c>
      <c r="K20" s="7">
        <v>10</v>
      </c>
      <c r="L20" s="14">
        <v>0</v>
      </c>
      <c r="M20" s="14">
        <v>86183379</v>
      </c>
      <c r="N20" s="14">
        <v>0</v>
      </c>
      <c r="O20" s="15"/>
      <c r="P20" s="16">
        <v>42406713</v>
      </c>
      <c r="Q20" s="16">
        <v>3979697</v>
      </c>
      <c r="R20" s="16">
        <v>3979697</v>
      </c>
      <c r="S20" s="16"/>
      <c r="T20" s="17">
        <v>3979697</v>
      </c>
      <c r="U20" s="17">
        <v>3979697</v>
      </c>
      <c r="V20" s="16">
        <v>3979697</v>
      </c>
      <c r="W20" s="18">
        <f>+F20-L20-M20-N20-O20-SUM(P20:V20)</f>
        <v>627161830</v>
      </c>
    </row>
    <row r="21" spans="1:23" ht="15" customHeight="1">
      <c r="A21" s="8" t="s">
        <v>20</v>
      </c>
      <c r="B21" s="12" t="s">
        <v>41</v>
      </c>
      <c r="C21" s="13" t="s">
        <v>39</v>
      </c>
      <c r="D21" s="13" t="s">
        <v>42</v>
      </c>
      <c r="E21" s="7">
        <v>433579794</v>
      </c>
      <c r="F21" s="7">
        <f>+VLOOKUP(B21,[1]CONSOLIDADO!$B$4:$N$218,7,0)</f>
        <v>433579794</v>
      </c>
      <c r="G21" s="7">
        <f t="shared" si="0"/>
        <v>0</v>
      </c>
      <c r="H21" s="7"/>
      <c r="I21" s="7">
        <v>206173680</v>
      </c>
      <c r="J21" s="7">
        <v>227406114</v>
      </c>
      <c r="K21" s="7">
        <v>10</v>
      </c>
      <c r="L21" s="14">
        <v>20617368</v>
      </c>
      <c r="M21" s="14">
        <v>0</v>
      </c>
      <c r="N21" s="14">
        <v>412962426</v>
      </c>
      <c r="O21" s="15"/>
      <c r="P21" s="16">
        <v>0</v>
      </c>
      <c r="Q21" s="16">
        <v>0</v>
      </c>
      <c r="R21" s="16">
        <v>0</v>
      </c>
      <c r="S21" s="16"/>
      <c r="T21" s="17">
        <v>0</v>
      </c>
      <c r="U21" s="17">
        <v>0</v>
      </c>
      <c r="V21" s="16">
        <v>0</v>
      </c>
      <c r="W21" s="18">
        <f>+F21-L21-M21-N21-O21-SUM(P21:V21)</f>
        <v>0</v>
      </c>
    </row>
    <row r="22" spans="1:23" ht="15" customHeight="1">
      <c r="A22" s="8" t="s">
        <v>20</v>
      </c>
      <c r="B22" s="12" t="s">
        <v>43</v>
      </c>
      <c r="C22" s="13" t="s">
        <v>39</v>
      </c>
      <c r="D22" s="13" t="s">
        <v>44</v>
      </c>
      <c r="E22" s="7">
        <v>901516513</v>
      </c>
      <c r="F22" s="7">
        <f>+VLOOKUP(B22,[1]CONSOLIDADO!$B$4:$N$218,7,0)</f>
        <v>901516513</v>
      </c>
      <c r="G22" s="7">
        <f t="shared" si="0"/>
        <v>0</v>
      </c>
      <c r="H22" s="7"/>
      <c r="I22" s="7">
        <v>901516513</v>
      </c>
      <c r="J22" s="7">
        <v>0</v>
      </c>
      <c r="K22" s="7">
        <v>4</v>
      </c>
      <c r="L22" s="14">
        <v>4018835</v>
      </c>
      <c r="M22" s="14">
        <v>299165893</v>
      </c>
      <c r="N22" s="14">
        <v>0</v>
      </c>
      <c r="O22" s="15"/>
      <c r="P22" s="16">
        <v>49497338</v>
      </c>
      <c r="Q22" s="16">
        <v>22697141</v>
      </c>
      <c r="R22" s="16">
        <v>22697141</v>
      </c>
      <c r="S22" s="16"/>
      <c r="T22" s="17">
        <v>22697141</v>
      </c>
      <c r="U22" s="17">
        <v>22697141</v>
      </c>
      <c r="V22" s="16">
        <v>22697141</v>
      </c>
      <c r="W22" s="18">
        <f>+F22-L22-M22-N22-O22-SUM(P22:V22)</f>
        <v>435348742</v>
      </c>
    </row>
    <row r="23" spans="1:23" ht="15" customHeight="1">
      <c r="A23" s="8" t="s">
        <v>20</v>
      </c>
      <c r="B23" s="12" t="s">
        <v>45</v>
      </c>
      <c r="C23" s="13" t="s">
        <v>39</v>
      </c>
      <c r="D23" s="13" t="s">
        <v>46</v>
      </c>
      <c r="E23" s="7">
        <v>63056578</v>
      </c>
      <c r="F23" s="7">
        <f>+VLOOKUP(B23,[1]CONSOLIDADO!$B$4:$N$218,7,0)</f>
        <v>63056578</v>
      </c>
      <c r="G23" s="7">
        <f t="shared" si="0"/>
        <v>0</v>
      </c>
      <c r="H23" s="7"/>
      <c r="I23" s="7">
        <v>63056578</v>
      </c>
      <c r="J23" s="7">
        <v>0</v>
      </c>
      <c r="K23" s="7">
        <v>10</v>
      </c>
      <c r="L23" s="14">
        <v>6305658</v>
      </c>
      <c r="M23" s="14">
        <v>6305658</v>
      </c>
      <c r="N23" s="14">
        <v>0</v>
      </c>
      <c r="O23" s="15"/>
      <c r="P23" s="16">
        <v>6305658</v>
      </c>
      <c r="Q23" s="16">
        <v>0</v>
      </c>
      <c r="R23" s="16">
        <v>0</v>
      </c>
      <c r="S23" s="16"/>
      <c r="T23" s="17">
        <v>0</v>
      </c>
      <c r="U23" s="17">
        <v>0</v>
      </c>
      <c r="V23" s="16">
        <v>0</v>
      </c>
      <c r="W23" s="18">
        <f>+F23-L23-M23-N23-O23-SUM(P23:V23)</f>
        <v>44139604</v>
      </c>
    </row>
    <row r="24" spans="1:23" ht="15" customHeight="1">
      <c r="A24" s="8" t="s">
        <v>20</v>
      </c>
      <c r="B24" s="12" t="s">
        <v>47</v>
      </c>
      <c r="C24" s="13" t="s">
        <v>39</v>
      </c>
      <c r="D24" s="13" t="s">
        <v>48</v>
      </c>
      <c r="E24" s="7">
        <v>1355242603</v>
      </c>
      <c r="F24" s="7">
        <f>+VLOOKUP(B24,[1]CONSOLIDADO!$B$4:$N$218,7,0)</f>
        <v>1355242603</v>
      </c>
      <c r="G24" s="7">
        <f t="shared" si="0"/>
        <v>0</v>
      </c>
      <c r="H24" s="7"/>
      <c r="I24" s="7">
        <v>340660754</v>
      </c>
      <c r="J24" s="7">
        <v>1014581849</v>
      </c>
      <c r="K24" s="7">
        <v>10</v>
      </c>
      <c r="L24" s="14">
        <v>0</v>
      </c>
      <c r="M24" s="14">
        <v>37851195</v>
      </c>
      <c r="N24" s="14">
        <v>114000832</v>
      </c>
      <c r="O24" s="15"/>
      <c r="P24" s="16">
        <v>31733877</v>
      </c>
      <c r="Q24" s="16">
        <v>556120</v>
      </c>
      <c r="R24" s="16">
        <v>556120</v>
      </c>
      <c r="S24" s="16"/>
      <c r="T24" s="17">
        <v>556120</v>
      </c>
      <c r="U24" s="17">
        <v>556120</v>
      </c>
      <c r="V24" s="16">
        <v>556120</v>
      </c>
      <c r="W24" s="18">
        <f>+F24-L24-M24-N24-O24-SUM(P24:V24)</f>
        <v>1168876099</v>
      </c>
    </row>
    <row r="25" spans="1:23">
      <c r="A25" s="8" t="s">
        <v>20</v>
      </c>
      <c r="B25" s="12" t="s">
        <v>49</v>
      </c>
      <c r="C25" s="13" t="s">
        <v>39</v>
      </c>
      <c r="D25" s="13" t="s">
        <v>50</v>
      </c>
      <c r="E25" s="7">
        <v>429209917</v>
      </c>
      <c r="F25" s="7">
        <v>429209917</v>
      </c>
      <c r="G25" s="7">
        <f t="shared" si="0"/>
        <v>0</v>
      </c>
      <c r="H25" s="7" t="s">
        <v>51</v>
      </c>
      <c r="I25" s="7">
        <v>0</v>
      </c>
      <c r="J25" s="7">
        <v>429209917</v>
      </c>
      <c r="K25" s="7">
        <v>10</v>
      </c>
      <c r="L25" s="14">
        <v>0</v>
      </c>
      <c r="M25" s="14">
        <v>0</v>
      </c>
      <c r="N25" s="14">
        <v>0</v>
      </c>
      <c r="O25" s="15"/>
      <c r="P25" s="16">
        <v>0</v>
      </c>
      <c r="Q25" s="16">
        <v>0</v>
      </c>
      <c r="R25" s="16">
        <v>0</v>
      </c>
      <c r="S25" s="16"/>
      <c r="T25" s="17">
        <v>0</v>
      </c>
      <c r="U25" s="17">
        <v>0</v>
      </c>
      <c r="V25" s="16">
        <v>0</v>
      </c>
      <c r="W25" s="18">
        <f>+F25-L25-M25-N25-O25-SUM(P25:V25)</f>
        <v>429209917</v>
      </c>
    </row>
    <row r="26" spans="1:23" ht="15" customHeight="1">
      <c r="A26" s="8" t="s">
        <v>20</v>
      </c>
      <c r="B26" s="12" t="s">
        <v>52</v>
      </c>
      <c r="C26" s="13" t="s">
        <v>53</v>
      </c>
      <c r="D26" s="13" t="s">
        <v>54</v>
      </c>
      <c r="E26" s="7">
        <v>12934729</v>
      </c>
      <c r="F26" s="7">
        <f>+VLOOKUP(B26,[1]CONSOLIDADO!$B$4:$N$218,7,0)</f>
        <v>12934729</v>
      </c>
      <c r="G26" s="7">
        <f t="shared" si="0"/>
        <v>0</v>
      </c>
      <c r="H26" s="7"/>
      <c r="I26" s="7">
        <v>12934729</v>
      </c>
      <c r="J26" s="7">
        <v>0</v>
      </c>
      <c r="K26" s="7">
        <v>5</v>
      </c>
      <c r="L26" s="14">
        <v>2586946</v>
      </c>
      <c r="M26" s="14">
        <v>2586946</v>
      </c>
      <c r="N26" s="14">
        <v>0</v>
      </c>
      <c r="O26" s="15"/>
      <c r="P26" s="16">
        <v>2586946</v>
      </c>
      <c r="Q26" s="16">
        <v>0</v>
      </c>
      <c r="R26" s="16">
        <v>0</v>
      </c>
      <c r="S26" s="16"/>
      <c r="T26" s="17">
        <v>0</v>
      </c>
      <c r="U26" s="17">
        <v>0</v>
      </c>
      <c r="V26" s="16">
        <v>0</v>
      </c>
      <c r="W26" s="18">
        <f>+F26-L26-M26-N26-O26-SUM(P26:V26)</f>
        <v>5173891</v>
      </c>
    </row>
    <row r="27" spans="1:23" ht="15" customHeight="1">
      <c r="A27" s="8" t="s">
        <v>20</v>
      </c>
      <c r="B27" s="12" t="s">
        <v>55</v>
      </c>
      <c r="C27" s="13" t="s">
        <v>53</v>
      </c>
      <c r="D27" s="13" t="s">
        <v>56</v>
      </c>
      <c r="E27" s="7">
        <v>12769642</v>
      </c>
      <c r="F27" s="7">
        <f>+VLOOKUP(B27,[1]CONSOLIDADO!$B$4:$N$218,7,0)</f>
        <v>12769642</v>
      </c>
      <c r="G27" s="7">
        <f t="shared" si="0"/>
        <v>0</v>
      </c>
      <c r="H27" s="7"/>
      <c r="I27" s="7">
        <v>12769642</v>
      </c>
      <c r="J27" s="7">
        <v>0</v>
      </c>
      <c r="K27" s="7">
        <v>2</v>
      </c>
      <c r="L27" s="14">
        <v>6384821</v>
      </c>
      <c r="M27" s="14">
        <v>6384821</v>
      </c>
      <c r="N27" s="14">
        <v>0</v>
      </c>
      <c r="O27" s="15"/>
      <c r="P27" s="16">
        <v>0</v>
      </c>
      <c r="Q27" s="16">
        <v>0</v>
      </c>
      <c r="R27" s="16">
        <v>0</v>
      </c>
      <c r="S27" s="16"/>
      <c r="T27" s="17">
        <v>0</v>
      </c>
      <c r="U27" s="17">
        <v>0</v>
      </c>
      <c r="V27" s="16">
        <v>0</v>
      </c>
      <c r="W27" s="18">
        <f>+F27-L27-M27-N27-O27-SUM(P27:V27)</f>
        <v>0</v>
      </c>
    </row>
    <row r="28" spans="1:23" ht="15" customHeight="1">
      <c r="A28" s="8" t="s">
        <v>20</v>
      </c>
      <c r="B28" s="12" t="s">
        <v>57</v>
      </c>
      <c r="C28" s="13" t="s">
        <v>53</v>
      </c>
      <c r="D28" s="13" t="s">
        <v>58</v>
      </c>
      <c r="E28" s="7">
        <v>95409658</v>
      </c>
      <c r="F28" s="7">
        <f>+VLOOKUP(B28,[1]CONSOLIDADO!$B$4:$N$218,7,0)</f>
        <v>95409658</v>
      </c>
      <c r="G28" s="7">
        <f t="shared" si="0"/>
        <v>0</v>
      </c>
      <c r="H28" s="7"/>
      <c r="I28" s="7">
        <v>95409658</v>
      </c>
      <c r="J28" s="7">
        <v>0</v>
      </c>
      <c r="K28" s="7">
        <v>2</v>
      </c>
      <c r="L28" s="14">
        <v>47704829</v>
      </c>
      <c r="M28" s="14">
        <v>47704829</v>
      </c>
      <c r="N28" s="14">
        <v>0</v>
      </c>
      <c r="O28" s="15"/>
      <c r="P28" s="16">
        <v>0</v>
      </c>
      <c r="Q28" s="16">
        <v>0</v>
      </c>
      <c r="R28" s="16">
        <v>0</v>
      </c>
      <c r="S28" s="16"/>
      <c r="T28" s="17">
        <v>0</v>
      </c>
      <c r="U28" s="17">
        <v>0</v>
      </c>
      <c r="V28" s="16">
        <v>0</v>
      </c>
      <c r="W28" s="18">
        <f>+F28-L28-M28-N28-O28-SUM(P28:V28)</f>
        <v>0</v>
      </c>
    </row>
    <row r="29" spans="1:23" ht="15" customHeight="1">
      <c r="A29" s="8" t="s">
        <v>20</v>
      </c>
      <c r="B29" s="12" t="s">
        <v>59</v>
      </c>
      <c r="C29" s="13" t="s">
        <v>53</v>
      </c>
      <c r="D29" s="13" t="s">
        <v>60</v>
      </c>
      <c r="E29" s="7">
        <v>14652431</v>
      </c>
      <c r="F29" s="7">
        <f>+VLOOKUP(B29,[1]CONSOLIDADO!$B$4:$N$218,7,0)</f>
        <v>14652431</v>
      </c>
      <c r="G29" s="7">
        <f t="shared" si="0"/>
        <v>0</v>
      </c>
      <c r="H29" s="7"/>
      <c r="I29" s="7">
        <v>0</v>
      </c>
      <c r="J29" s="7">
        <v>14652431</v>
      </c>
      <c r="K29" s="7">
        <v>2</v>
      </c>
      <c r="L29" s="14">
        <v>0</v>
      </c>
      <c r="M29" s="14">
        <v>0</v>
      </c>
      <c r="N29" s="14">
        <v>0</v>
      </c>
      <c r="O29" s="15"/>
      <c r="P29" s="16">
        <v>0</v>
      </c>
      <c r="Q29" s="16">
        <v>0</v>
      </c>
      <c r="R29" s="16">
        <v>0</v>
      </c>
      <c r="S29" s="16"/>
      <c r="T29" s="17">
        <v>0</v>
      </c>
      <c r="U29" s="17">
        <v>0</v>
      </c>
      <c r="V29" s="16">
        <v>0</v>
      </c>
      <c r="W29" s="18">
        <f>+F29-L29-M29-N29-O29-SUM(P29:V29)</f>
        <v>14652431</v>
      </c>
    </row>
    <row r="30" spans="1:23">
      <c r="A30" s="8" t="s">
        <v>20</v>
      </c>
      <c r="B30" s="12" t="s">
        <v>61</v>
      </c>
      <c r="C30" s="13" t="s">
        <v>62</v>
      </c>
      <c r="D30" s="13" t="s">
        <v>63</v>
      </c>
      <c r="E30" s="7">
        <v>164209246</v>
      </c>
      <c r="F30" s="7">
        <v>164209246</v>
      </c>
      <c r="G30" s="7">
        <f t="shared" si="0"/>
        <v>0</v>
      </c>
      <c r="H30" s="7" t="s">
        <v>64</v>
      </c>
      <c r="I30" s="7">
        <v>0</v>
      </c>
      <c r="J30" s="7">
        <f>+F30</f>
        <v>164209246</v>
      </c>
      <c r="K30" s="7">
        <v>2</v>
      </c>
      <c r="L30" s="14">
        <v>0</v>
      </c>
      <c r="M30" s="14">
        <v>0</v>
      </c>
      <c r="N30" s="14">
        <v>0</v>
      </c>
      <c r="O30" s="15"/>
      <c r="P30" s="16">
        <v>0</v>
      </c>
      <c r="Q30" s="16">
        <v>0</v>
      </c>
      <c r="R30" s="16">
        <v>0</v>
      </c>
      <c r="S30" s="16"/>
      <c r="T30" s="17">
        <v>0</v>
      </c>
      <c r="U30" s="17">
        <v>0</v>
      </c>
      <c r="V30" s="16">
        <v>0</v>
      </c>
      <c r="W30" s="18">
        <f>+F30-L30-M30-N30-O30-SUM(P30:V30)</f>
        <v>164209246</v>
      </c>
    </row>
    <row r="31" spans="1:23" ht="15" customHeight="1">
      <c r="A31" s="8" t="s">
        <v>65</v>
      </c>
      <c r="B31" s="12" t="s">
        <v>66</v>
      </c>
      <c r="C31" s="13" t="s">
        <v>67</v>
      </c>
      <c r="D31" s="13" t="s">
        <v>68</v>
      </c>
      <c r="E31" s="7">
        <v>341491273</v>
      </c>
      <c r="F31" s="7">
        <f>+VLOOKUP(B31,[1]CONSOLIDADO!$B$4:$N$218,7,0)</f>
        <v>341491273</v>
      </c>
      <c r="G31" s="7">
        <f t="shared" si="0"/>
        <v>0</v>
      </c>
      <c r="H31" s="7"/>
      <c r="I31" s="7">
        <v>341491273</v>
      </c>
      <c r="J31" s="7">
        <v>0</v>
      </c>
      <c r="K31" s="7">
        <v>9</v>
      </c>
      <c r="L31" s="14">
        <v>0</v>
      </c>
      <c r="M31" s="14">
        <v>0</v>
      </c>
      <c r="N31" s="14">
        <v>0</v>
      </c>
      <c r="O31" s="15"/>
      <c r="P31" s="16">
        <v>32092756</v>
      </c>
      <c r="Q31" s="16">
        <v>1517428</v>
      </c>
      <c r="R31" s="16">
        <v>1517428</v>
      </c>
      <c r="S31" s="16"/>
      <c r="T31" s="17">
        <v>1517428</v>
      </c>
      <c r="U31" s="17">
        <v>1517428</v>
      </c>
      <c r="V31" s="16">
        <v>1517428</v>
      </c>
      <c r="W31" s="18">
        <f>+F31-L31-M31-N31-O31-SUM(P31:V31)</f>
        <v>301811377</v>
      </c>
    </row>
    <row r="32" spans="1:23" ht="15" customHeight="1">
      <c r="A32" s="8" t="s">
        <v>20</v>
      </c>
      <c r="B32" s="12" t="s">
        <v>69</v>
      </c>
      <c r="C32" s="13" t="s">
        <v>67</v>
      </c>
      <c r="D32" s="13" t="s">
        <v>70</v>
      </c>
      <c r="E32" s="7">
        <v>481803108</v>
      </c>
      <c r="F32" s="7">
        <f>+VLOOKUP(B32,[1]CONSOLIDADO!$B$4:$N$218,7,0)</f>
        <v>481803108</v>
      </c>
      <c r="G32" s="7">
        <f t="shared" si="0"/>
        <v>0</v>
      </c>
      <c r="H32" s="7"/>
      <c r="I32" s="7">
        <v>337262176</v>
      </c>
      <c r="J32" s="7">
        <v>144540932</v>
      </c>
      <c r="K32" s="7">
        <v>10</v>
      </c>
      <c r="L32" s="14">
        <v>33726218</v>
      </c>
      <c r="M32" s="14">
        <v>33726218</v>
      </c>
      <c r="N32" s="14">
        <v>0</v>
      </c>
      <c r="O32" s="15"/>
      <c r="P32" s="16">
        <v>9590602</v>
      </c>
      <c r="Q32" s="16">
        <v>6054649</v>
      </c>
      <c r="R32" s="16">
        <v>0</v>
      </c>
      <c r="S32" s="16"/>
      <c r="T32" s="17">
        <v>0</v>
      </c>
      <c r="U32" s="17">
        <v>0</v>
      </c>
      <c r="V32" s="16">
        <v>0</v>
      </c>
      <c r="W32" s="18">
        <f>+F32-L32-M32-N32-O32-SUM(P32:V32)</f>
        <v>398705421</v>
      </c>
    </row>
    <row r="33" spans="1:23" ht="15" customHeight="1">
      <c r="A33" s="8" t="s">
        <v>71</v>
      </c>
      <c r="B33" s="12" t="s">
        <v>72</v>
      </c>
      <c r="C33" s="13" t="s">
        <v>67</v>
      </c>
      <c r="D33" s="13" t="s">
        <v>73</v>
      </c>
      <c r="E33" s="7">
        <v>308127058</v>
      </c>
      <c r="F33" s="7">
        <f>+VLOOKUP(B33,[1]CONSOLIDADO!$B$4:$N$218,7,0)</f>
        <v>308127058</v>
      </c>
      <c r="G33" s="7">
        <f t="shared" si="0"/>
        <v>0</v>
      </c>
      <c r="H33" s="7"/>
      <c r="I33" s="7">
        <v>308127058</v>
      </c>
      <c r="J33" s="7">
        <v>0</v>
      </c>
      <c r="K33" s="7">
        <v>10</v>
      </c>
      <c r="L33" s="14">
        <v>41776021</v>
      </c>
      <c r="M33" s="14">
        <v>30812706</v>
      </c>
      <c r="N33" s="14">
        <v>0</v>
      </c>
      <c r="O33" s="15"/>
      <c r="P33" s="16">
        <v>6536818</v>
      </c>
      <c r="Q33" s="16">
        <v>2815794</v>
      </c>
      <c r="R33" s="16">
        <v>2815794</v>
      </c>
      <c r="S33" s="16"/>
      <c r="T33" s="17">
        <v>2815794</v>
      </c>
      <c r="U33" s="17">
        <v>2815794</v>
      </c>
      <c r="V33" s="16">
        <v>2815794</v>
      </c>
      <c r="W33" s="18">
        <f>+F33-L33-M33-N33-O33-SUM(P33:V33)</f>
        <v>214922543</v>
      </c>
    </row>
    <row r="34" spans="1:23" ht="15" customHeight="1">
      <c r="A34" s="8" t="s">
        <v>20</v>
      </c>
      <c r="B34" s="12" t="s">
        <v>74</v>
      </c>
      <c r="C34" s="13" t="s">
        <v>67</v>
      </c>
      <c r="D34" s="13" t="s">
        <v>75</v>
      </c>
      <c r="E34" s="7">
        <v>43381337</v>
      </c>
      <c r="F34" s="7">
        <f>+VLOOKUP(B34,[1]CONSOLIDADO!$B$4:$N$218,7,0)</f>
        <v>43381337</v>
      </c>
      <c r="G34" s="7">
        <f t="shared" si="0"/>
        <v>0</v>
      </c>
      <c r="H34" s="7"/>
      <c r="I34" s="7">
        <v>13014401</v>
      </c>
      <c r="J34" s="7">
        <v>30366936</v>
      </c>
      <c r="K34" s="7">
        <v>9</v>
      </c>
      <c r="L34" s="14">
        <v>1446045</v>
      </c>
      <c r="M34" s="14">
        <v>1446045</v>
      </c>
      <c r="N34" s="14">
        <v>0</v>
      </c>
      <c r="O34" s="15"/>
      <c r="P34" s="16">
        <v>1446044</v>
      </c>
      <c r="Q34" s="16">
        <v>0</v>
      </c>
      <c r="R34" s="16">
        <v>0</v>
      </c>
      <c r="S34" s="16"/>
      <c r="T34" s="17">
        <v>0</v>
      </c>
      <c r="U34" s="17">
        <v>0</v>
      </c>
      <c r="V34" s="16">
        <v>0</v>
      </c>
      <c r="W34" s="18">
        <f>+F34-L34-M34-N34-O34-SUM(P34:V34)</f>
        <v>39043203</v>
      </c>
    </row>
    <row r="35" spans="1:23" ht="15" customHeight="1">
      <c r="A35" s="8" t="s">
        <v>20</v>
      </c>
      <c r="B35" s="12" t="s">
        <v>76</v>
      </c>
      <c r="C35" s="13" t="s">
        <v>67</v>
      </c>
      <c r="D35" s="13" t="s">
        <v>77</v>
      </c>
      <c r="E35" s="7">
        <v>226796457</v>
      </c>
      <c r="F35" s="7">
        <f>+VLOOKUP(B35,[1]CONSOLIDADO!$B$4:$N$218,7,0)</f>
        <v>226796457</v>
      </c>
      <c r="G35" s="7">
        <f t="shared" si="0"/>
        <v>0</v>
      </c>
      <c r="H35" s="7"/>
      <c r="I35" s="7">
        <v>0</v>
      </c>
      <c r="J35" s="7">
        <v>226796457</v>
      </c>
      <c r="K35" s="7">
        <v>3</v>
      </c>
      <c r="L35" s="14">
        <v>0</v>
      </c>
      <c r="M35" s="14">
        <v>0</v>
      </c>
      <c r="N35" s="14">
        <v>0</v>
      </c>
      <c r="O35" s="15"/>
      <c r="P35" s="16">
        <v>0</v>
      </c>
      <c r="Q35" s="16">
        <v>0</v>
      </c>
      <c r="R35" s="16">
        <v>0</v>
      </c>
      <c r="S35" s="16"/>
      <c r="T35" s="17">
        <v>0</v>
      </c>
      <c r="U35" s="17">
        <v>0</v>
      </c>
      <c r="V35" s="16">
        <v>0</v>
      </c>
      <c r="W35" s="18">
        <f>+F35-L35-M35-N35-O35-SUM(P35:V35)</f>
        <v>226796457</v>
      </c>
    </row>
    <row r="36" spans="1:23" ht="15" customHeight="1">
      <c r="A36" s="8" t="s">
        <v>20</v>
      </c>
      <c r="B36" s="12" t="s">
        <v>78</v>
      </c>
      <c r="C36" s="13" t="s">
        <v>67</v>
      </c>
      <c r="D36" s="13" t="s">
        <v>79</v>
      </c>
      <c r="E36" s="7">
        <v>309341616</v>
      </c>
      <c r="F36" s="7">
        <f>+VLOOKUP(B36,[1]CONSOLIDADO!$B$4:$N$218,7,0)</f>
        <v>309341616</v>
      </c>
      <c r="G36" s="7">
        <f t="shared" si="0"/>
        <v>0</v>
      </c>
      <c r="H36" s="7"/>
      <c r="I36" s="7">
        <v>309341616</v>
      </c>
      <c r="J36" s="7">
        <v>0</v>
      </c>
      <c r="K36" s="7">
        <v>6</v>
      </c>
      <c r="L36" s="14">
        <v>102283652</v>
      </c>
      <c r="M36" s="14">
        <v>51556936</v>
      </c>
      <c r="N36" s="14">
        <v>0</v>
      </c>
      <c r="O36" s="15"/>
      <c r="P36" s="16">
        <v>50255313</v>
      </c>
      <c r="Q36" s="16">
        <v>118329</v>
      </c>
      <c r="R36" s="16">
        <v>118329</v>
      </c>
      <c r="S36" s="16"/>
      <c r="T36" s="17">
        <v>118329</v>
      </c>
      <c r="U36" s="17">
        <v>118329</v>
      </c>
      <c r="V36" s="16">
        <v>118329</v>
      </c>
      <c r="W36" s="18">
        <f>+F36-L36-M36-N36-O36-SUM(P36:V36)</f>
        <v>104654070</v>
      </c>
    </row>
    <row r="37" spans="1:23" ht="15" customHeight="1">
      <c r="A37" s="8" t="s">
        <v>20</v>
      </c>
      <c r="B37" s="12" t="s">
        <v>80</v>
      </c>
      <c r="C37" s="13" t="s">
        <v>81</v>
      </c>
      <c r="D37" s="13" t="s">
        <v>82</v>
      </c>
      <c r="E37" s="7">
        <v>1851677807</v>
      </c>
      <c r="F37" s="7">
        <f>+VLOOKUP(B37,[1]CONSOLIDADO!$B$4:$N$218,7,0)</f>
        <v>1851677807</v>
      </c>
      <c r="G37" s="7">
        <f t="shared" si="0"/>
        <v>0</v>
      </c>
      <c r="H37" s="7"/>
      <c r="I37" s="7">
        <v>740671123</v>
      </c>
      <c r="J37" s="7">
        <v>1111006684</v>
      </c>
      <c r="K37" s="7">
        <v>10</v>
      </c>
      <c r="L37" s="14">
        <v>0</v>
      </c>
      <c r="M37" s="14">
        <v>0</v>
      </c>
      <c r="N37" s="14">
        <v>0</v>
      </c>
      <c r="O37" s="15"/>
      <c r="P37" s="16">
        <v>0</v>
      </c>
      <c r="Q37" s="16">
        <v>0</v>
      </c>
      <c r="R37" s="16">
        <v>0</v>
      </c>
      <c r="S37" s="16"/>
      <c r="T37" s="17">
        <v>0</v>
      </c>
      <c r="U37" s="17">
        <v>0</v>
      </c>
      <c r="V37" s="16">
        <v>0</v>
      </c>
      <c r="W37" s="18">
        <f>+F37-L37-M37-N37-O37-SUM(P37:V37)</f>
        <v>1851677807</v>
      </c>
    </row>
    <row r="38" spans="1:23" ht="15" customHeight="1">
      <c r="A38" s="8" t="s">
        <v>20</v>
      </c>
      <c r="B38" s="12" t="s">
        <v>83</v>
      </c>
      <c r="C38" s="13" t="s">
        <v>81</v>
      </c>
      <c r="D38" s="13" t="s">
        <v>84</v>
      </c>
      <c r="E38" s="7">
        <v>26154136</v>
      </c>
      <c r="F38" s="7">
        <f>+VLOOKUP(B38,[1]CONSOLIDADO!$B$4:$N$218,7,0)</f>
        <v>26154136</v>
      </c>
      <c r="G38" s="7">
        <f t="shared" si="0"/>
        <v>0</v>
      </c>
      <c r="H38" s="7"/>
      <c r="I38" s="7">
        <v>26154136</v>
      </c>
      <c r="J38" s="7">
        <v>0</v>
      </c>
      <c r="K38" s="7">
        <v>5</v>
      </c>
      <c r="L38" s="14">
        <v>5230828</v>
      </c>
      <c r="M38" s="14">
        <v>5230827</v>
      </c>
      <c r="N38" s="14">
        <v>0</v>
      </c>
      <c r="O38" s="15"/>
      <c r="P38" s="16">
        <v>5230827</v>
      </c>
      <c r="Q38" s="16">
        <v>0</v>
      </c>
      <c r="R38" s="16">
        <v>0</v>
      </c>
      <c r="S38" s="16"/>
      <c r="T38" s="17">
        <v>0</v>
      </c>
      <c r="U38" s="17">
        <v>0</v>
      </c>
      <c r="V38" s="16">
        <v>0</v>
      </c>
      <c r="W38" s="18">
        <f>+F38-L38-M38-N38-O38-SUM(P38:V38)</f>
        <v>10461654</v>
      </c>
    </row>
    <row r="39" spans="1:23" ht="15" customHeight="1">
      <c r="A39" s="8" t="s">
        <v>20</v>
      </c>
      <c r="B39" s="12" t="s">
        <v>85</v>
      </c>
      <c r="C39" s="13" t="s">
        <v>86</v>
      </c>
      <c r="D39" s="13" t="s">
        <v>87</v>
      </c>
      <c r="E39" s="7">
        <v>50618892</v>
      </c>
      <c r="F39" s="7">
        <f>+VLOOKUP(B39,[1]CONSOLIDADO!$B$4:$N$218,7,0)</f>
        <v>50618892</v>
      </c>
      <c r="G39" s="7">
        <f t="shared" si="0"/>
        <v>0</v>
      </c>
      <c r="H39" s="7"/>
      <c r="I39" s="7">
        <v>0</v>
      </c>
      <c r="J39" s="7">
        <v>50618892</v>
      </c>
      <c r="K39" s="7">
        <v>10</v>
      </c>
      <c r="L39" s="14">
        <v>0</v>
      </c>
      <c r="M39" s="14">
        <v>0</v>
      </c>
      <c r="N39" s="14">
        <v>0</v>
      </c>
      <c r="O39" s="15"/>
      <c r="P39" s="16">
        <v>0</v>
      </c>
      <c r="Q39" s="16">
        <v>0</v>
      </c>
      <c r="R39" s="16">
        <v>0</v>
      </c>
      <c r="S39" s="16"/>
      <c r="T39" s="17">
        <v>0</v>
      </c>
      <c r="U39" s="17">
        <v>0</v>
      </c>
      <c r="V39" s="16">
        <v>0</v>
      </c>
      <c r="W39" s="18">
        <f>+F39-L39-M39-N39-O39-SUM(P39:V39)</f>
        <v>50618892</v>
      </c>
    </row>
    <row r="40" spans="1:23" ht="15" customHeight="1">
      <c r="A40" s="8" t="s">
        <v>20</v>
      </c>
      <c r="B40" s="12" t="s">
        <v>88</v>
      </c>
      <c r="C40" s="13" t="s">
        <v>86</v>
      </c>
      <c r="D40" s="13" t="s">
        <v>89</v>
      </c>
      <c r="E40" s="7">
        <v>9589182</v>
      </c>
      <c r="F40" s="7">
        <f>+VLOOKUP(B40,[1]CONSOLIDADO!$B$4:$N$218,7,0)</f>
        <v>9589182</v>
      </c>
      <c r="G40" s="7">
        <f t="shared" si="0"/>
        <v>0</v>
      </c>
      <c r="H40" s="7"/>
      <c r="I40" s="7">
        <v>0</v>
      </c>
      <c r="J40" s="7">
        <v>9589182</v>
      </c>
      <c r="K40" s="7">
        <v>10</v>
      </c>
      <c r="L40" s="14">
        <v>0</v>
      </c>
      <c r="M40" s="14">
        <v>0</v>
      </c>
      <c r="N40" s="14">
        <v>0</v>
      </c>
      <c r="O40" s="15"/>
      <c r="P40" s="16">
        <v>0</v>
      </c>
      <c r="Q40" s="16">
        <v>0</v>
      </c>
      <c r="R40" s="16">
        <v>0</v>
      </c>
      <c r="S40" s="16"/>
      <c r="T40" s="17">
        <v>0</v>
      </c>
      <c r="U40" s="17">
        <v>0</v>
      </c>
      <c r="V40" s="16">
        <v>0</v>
      </c>
      <c r="W40" s="18">
        <f>+F40-L40-M40-N40-O40-SUM(P40:V40)</f>
        <v>9589182</v>
      </c>
    </row>
    <row r="41" spans="1:23" ht="15" customHeight="1">
      <c r="A41" s="8" t="s">
        <v>20</v>
      </c>
      <c r="B41" s="12" t="s">
        <v>90</v>
      </c>
      <c r="C41" s="13" t="s">
        <v>91</v>
      </c>
      <c r="D41" s="13" t="s">
        <v>92</v>
      </c>
      <c r="E41" s="7">
        <v>1644804547</v>
      </c>
      <c r="F41" s="7">
        <f>+VLOOKUP(B41,[1]CONSOLIDADO!$B$4:$N$218,7,0)</f>
        <v>1644804547</v>
      </c>
      <c r="G41" s="7">
        <f t="shared" si="0"/>
        <v>0</v>
      </c>
      <c r="H41" s="7"/>
      <c r="I41" s="7">
        <v>1644804547</v>
      </c>
      <c r="J41" s="7">
        <v>0</v>
      </c>
      <c r="K41" s="7">
        <v>10</v>
      </c>
      <c r="L41" s="14">
        <v>0</v>
      </c>
      <c r="M41" s="14">
        <v>0</v>
      </c>
      <c r="N41" s="14">
        <v>0</v>
      </c>
      <c r="O41" s="15"/>
      <c r="P41" s="16">
        <v>0</v>
      </c>
      <c r="Q41" s="16">
        <v>0</v>
      </c>
      <c r="R41" s="16">
        <v>0</v>
      </c>
      <c r="S41" s="16"/>
      <c r="T41" s="17">
        <v>0</v>
      </c>
      <c r="U41" s="17">
        <v>0</v>
      </c>
      <c r="V41" s="16">
        <v>0</v>
      </c>
      <c r="W41" s="18">
        <f>+F41-L41-M41-N41-O41-SUM(P41:V41)</f>
        <v>1644804547</v>
      </c>
    </row>
    <row r="42" spans="1:23" ht="15" customHeight="1">
      <c r="A42" s="8" t="s">
        <v>20</v>
      </c>
      <c r="B42" s="12" t="s">
        <v>93</v>
      </c>
      <c r="C42" s="13" t="s">
        <v>91</v>
      </c>
      <c r="D42" s="13" t="s">
        <v>94</v>
      </c>
      <c r="E42" s="7">
        <v>10417264</v>
      </c>
      <c r="F42" s="7">
        <f>+VLOOKUP(B42,[1]CONSOLIDADO!$B$4:$N$218,7,0)</f>
        <v>10417264</v>
      </c>
      <c r="G42" s="7">
        <f t="shared" si="0"/>
        <v>0</v>
      </c>
      <c r="H42" s="7"/>
      <c r="I42" s="7">
        <v>10417264</v>
      </c>
      <c r="J42" s="7" t="s">
        <v>95</v>
      </c>
      <c r="K42" s="7">
        <v>2</v>
      </c>
      <c r="L42" s="14">
        <v>5208632</v>
      </c>
      <c r="M42" s="14">
        <v>5208632</v>
      </c>
      <c r="N42" s="14">
        <v>0</v>
      </c>
      <c r="O42" s="15"/>
      <c r="P42" s="16">
        <v>0</v>
      </c>
      <c r="Q42" s="16">
        <v>0</v>
      </c>
      <c r="R42" s="16">
        <v>0</v>
      </c>
      <c r="S42" s="16"/>
      <c r="T42" s="17">
        <v>0</v>
      </c>
      <c r="U42" s="17">
        <v>0</v>
      </c>
      <c r="V42" s="16">
        <v>0</v>
      </c>
      <c r="W42" s="18">
        <f>+F42-L42-M42-N42-O42-SUM(P42:V42)</f>
        <v>0</v>
      </c>
    </row>
    <row r="43" spans="1:23" ht="15" customHeight="1">
      <c r="A43" s="8" t="s">
        <v>20</v>
      </c>
      <c r="B43" s="12" t="s">
        <v>96</v>
      </c>
      <c r="C43" s="13" t="s">
        <v>91</v>
      </c>
      <c r="D43" s="13" t="s">
        <v>97</v>
      </c>
      <c r="E43" s="7">
        <v>141190642</v>
      </c>
      <c r="F43" s="7">
        <f>+VLOOKUP(B43,[1]CONSOLIDADO!$B$4:$N$218,7,0)</f>
        <v>141190642</v>
      </c>
      <c r="G43" s="7">
        <f t="shared" si="0"/>
        <v>0</v>
      </c>
      <c r="H43" s="7"/>
      <c r="I43" s="7">
        <v>141190642</v>
      </c>
      <c r="J43" s="7">
        <v>0</v>
      </c>
      <c r="K43" s="7">
        <v>10</v>
      </c>
      <c r="L43" s="14">
        <v>14119065</v>
      </c>
      <c r="M43" s="14">
        <v>14119064</v>
      </c>
      <c r="N43" s="14">
        <v>0</v>
      </c>
      <c r="O43" s="15"/>
      <c r="P43" s="16">
        <v>14119064.125</v>
      </c>
      <c r="Q43" s="16">
        <v>0</v>
      </c>
      <c r="R43" s="16">
        <v>0</v>
      </c>
      <c r="S43" s="16"/>
      <c r="T43" s="17">
        <v>0</v>
      </c>
      <c r="U43" s="17">
        <v>0</v>
      </c>
      <c r="V43" s="16">
        <v>0</v>
      </c>
      <c r="W43" s="18">
        <f>+F43-L43-M43-N43-O43-SUM(P43:V43)</f>
        <v>98833448.875</v>
      </c>
    </row>
    <row r="44" spans="1:23" ht="15" customHeight="1">
      <c r="A44" s="8" t="s">
        <v>20</v>
      </c>
      <c r="B44" s="12" t="s">
        <v>98</v>
      </c>
      <c r="C44" s="13" t="s">
        <v>91</v>
      </c>
      <c r="D44" s="13" t="s">
        <v>99</v>
      </c>
      <c r="E44" s="7">
        <v>59266252</v>
      </c>
      <c r="F44" s="7">
        <f>+VLOOKUP(B44,[1]CONSOLIDADO!$B$4:$N$218,7,0)</f>
        <v>59266252</v>
      </c>
      <c r="G44" s="7">
        <f t="shared" si="0"/>
        <v>0</v>
      </c>
      <c r="H44" s="7"/>
      <c r="I44" s="7">
        <v>33866430</v>
      </c>
      <c r="J44" s="7">
        <v>25399822</v>
      </c>
      <c r="K44" s="7">
        <v>5</v>
      </c>
      <c r="L44" s="14">
        <v>6773286</v>
      </c>
      <c r="M44" s="14">
        <v>6773286</v>
      </c>
      <c r="N44" s="14">
        <v>0</v>
      </c>
      <c r="O44" s="15"/>
      <c r="P44" s="16">
        <v>6773286</v>
      </c>
      <c r="Q44" s="16">
        <v>0</v>
      </c>
      <c r="R44" s="16">
        <v>0</v>
      </c>
      <c r="S44" s="16"/>
      <c r="T44" s="17">
        <v>0</v>
      </c>
      <c r="U44" s="17">
        <v>0</v>
      </c>
      <c r="V44" s="16">
        <v>0</v>
      </c>
      <c r="W44" s="18">
        <f>+F44-L44-M44-N44-O44-SUM(P44:V44)</f>
        <v>38946394</v>
      </c>
    </row>
    <row r="45" spans="1:23" ht="15" customHeight="1">
      <c r="A45" s="8" t="s">
        <v>20</v>
      </c>
      <c r="B45" s="12" t="s">
        <v>100</v>
      </c>
      <c r="C45" s="13" t="s">
        <v>91</v>
      </c>
      <c r="D45" s="13" t="s">
        <v>101</v>
      </c>
      <c r="E45" s="7">
        <v>466383988</v>
      </c>
      <c r="F45" s="7">
        <f>+VLOOKUP(B45,[1]CONSOLIDADO!$B$4:$N$218,7,0)</f>
        <v>466383988</v>
      </c>
      <c r="G45" s="7">
        <f t="shared" si="0"/>
        <v>0</v>
      </c>
      <c r="H45" s="7"/>
      <c r="I45" s="7">
        <v>466383988</v>
      </c>
      <c r="J45" s="7">
        <v>0</v>
      </c>
      <c r="K45" s="7">
        <v>10</v>
      </c>
      <c r="L45" s="14">
        <v>46638399</v>
      </c>
      <c r="M45" s="14">
        <v>46638399</v>
      </c>
      <c r="N45" s="14">
        <v>0</v>
      </c>
      <c r="O45" s="15"/>
      <c r="P45" s="16">
        <v>0</v>
      </c>
      <c r="Q45" s="16">
        <v>0</v>
      </c>
      <c r="R45" s="16">
        <v>0</v>
      </c>
      <c r="S45" s="16"/>
      <c r="T45" s="17">
        <v>0</v>
      </c>
      <c r="U45" s="17">
        <v>0</v>
      </c>
      <c r="V45" s="16">
        <v>0</v>
      </c>
      <c r="W45" s="18">
        <f>+F45-L45-M45-N45-O45-SUM(P45:V45)</f>
        <v>373107190</v>
      </c>
    </row>
    <row r="46" spans="1:23" ht="15" customHeight="1">
      <c r="A46" s="8" t="s">
        <v>20</v>
      </c>
      <c r="B46" s="12" t="s">
        <v>102</v>
      </c>
      <c r="C46" s="13" t="s">
        <v>91</v>
      </c>
      <c r="D46" s="13" t="s">
        <v>103</v>
      </c>
      <c r="E46" s="7">
        <v>30534508</v>
      </c>
      <c r="F46" s="7">
        <f>+VLOOKUP(B46,[1]CONSOLIDADO!$B$4:$N$218,7,0)</f>
        <v>30534508</v>
      </c>
      <c r="G46" s="7">
        <f t="shared" si="0"/>
        <v>0</v>
      </c>
      <c r="H46" s="7"/>
      <c r="I46" s="7">
        <v>30534508</v>
      </c>
      <c r="J46" s="7">
        <v>0</v>
      </c>
      <c r="K46" s="7">
        <v>5</v>
      </c>
      <c r="L46" s="14">
        <v>6106902</v>
      </c>
      <c r="M46" s="14">
        <v>6106902</v>
      </c>
      <c r="N46" s="14">
        <v>0</v>
      </c>
      <c r="O46" s="15"/>
      <c r="P46" s="16">
        <v>6106901</v>
      </c>
      <c r="Q46" s="16">
        <v>0</v>
      </c>
      <c r="R46" s="16">
        <v>0</v>
      </c>
      <c r="S46" s="16"/>
      <c r="T46" s="17">
        <v>0</v>
      </c>
      <c r="U46" s="17">
        <v>0</v>
      </c>
      <c r="V46" s="16">
        <v>0</v>
      </c>
      <c r="W46" s="18">
        <f>+F46-L46-M46-N46-O46-SUM(P46:V46)</f>
        <v>12213803</v>
      </c>
    </row>
    <row r="47" spans="1:23" ht="15" customHeight="1">
      <c r="A47" s="8" t="s">
        <v>20</v>
      </c>
      <c r="B47" s="12" t="s">
        <v>104</v>
      </c>
      <c r="C47" s="13" t="s">
        <v>105</v>
      </c>
      <c r="D47" s="13" t="s">
        <v>106</v>
      </c>
      <c r="E47" s="7">
        <v>112902562</v>
      </c>
      <c r="F47" s="7">
        <f>+VLOOKUP(B47,[1]CONSOLIDADO!$B$4:$N$218,7,0)</f>
        <v>112902562</v>
      </c>
      <c r="G47" s="7">
        <f t="shared" si="0"/>
        <v>0</v>
      </c>
      <c r="H47" s="7"/>
      <c r="I47" s="7">
        <v>64016426</v>
      </c>
      <c r="J47" s="7">
        <v>48886136</v>
      </c>
      <c r="K47" s="7">
        <v>5</v>
      </c>
      <c r="L47" s="14">
        <v>12803286</v>
      </c>
      <c r="M47" s="14">
        <v>12803285</v>
      </c>
      <c r="N47" s="14">
        <v>0</v>
      </c>
      <c r="O47" s="15"/>
      <c r="P47" s="16">
        <v>12803285</v>
      </c>
      <c r="Q47" s="16">
        <v>0</v>
      </c>
      <c r="R47" s="16">
        <v>0</v>
      </c>
      <c r="S47" s="16"/>
      <c r="T47" s="17">
        <v>0</v>
      </c>
      <c r="U47" s="17">
        <v>0</v>
      </c>
      <c r="V47" s="16">
        <v>0</v>
      </c>
      <c r="W47" s="18">
        <f>+F47-L47-M47-N47-O47-SUM(P47:V47)</f>
        <v>74492706</v>
      </c>
    </row>
    <row r="48" spans="1:23" ht="15" customHeight="1">
      <c r="A48" s="8" t="s">
        <v>107</v>
      </c>
      <c r="B48" s="12" t="s">
        <v>108</v>
      </c>
      <c r="C48" s="13" t="s">
        <v>22</v>
      </c>
      <c r="D48" s="13" t="s">
        <v>109</v>
      </c>
      <c r="E48" s="7">
        <v>170487669</v>
      </c>
      <c r="F48" s="7">
        <f>170487669-1704877</f>
        <v>168782792</v>
      </c>
      <c r="G48" s="7">
        <f t="shared" si="0"/>
        <v>1704877</v>
      </c>
      <c r="H48" s="19" t="s">
        <v>555</v>
      </c>
      <c r="I48" s="7">
        <f>170487669-1704877</f>
        <v>168782792</v>
      </c>
      <c r="J48" s="7">
        <v>0</v>
      </c>
      <c r="K48" s="7">
        <v>10</v>
      </c>
      <c r="L48" s="14">
        <v>17048767</v>
      </c>
      <c r="M48" s="14">
        <v>17048767</v>
      </c>
      <c r="N48" s="14">
        <v>0</v>
      </c>
      <c r="O48" s="15"/>
      <c r="P48" s="16">
        <v>17048766.875</v>
      </c>
      <c r="Q48" s="16">
        <v>0</v>
      </c>
      <c r="R48" s="16">
        <v>0</v>
      </c>
      <c r="S48" s="16"/>
      <c r="T48" s="17">
        <v>0</v>
      </c>
      <c r="U48" s="17">
        <v>0</v>
      </c>
      <c r="V48" s="16">
        <v>0</v>
      </c>
      <c r="W48" s="18">
        <f>+F48-L48-M48-N48-O48-SUM(P48:V48)</f>
        <v>117636491.125</v>
      </c>
    </row>
    <row r="49" spans="1:23" ht="15" customHeight="1">
      <c r="A49" s="8" t="s">
        <v>107</v>
      </c>
      <c r="B49" s="12" t="s">
        <v>110</v>
      </c>
      <c r="C49" s="13" t="s">
        <v>111</v>
      </c>
      <c r="D49" s="13" t="s">
        <v>112</v>
      </c>
      <c r="E49" s="7">
        <v>1371493165</v>
      </c>
      <c r="F49" s="7">
        <v>1357632772</v>
      </c>
      <c r="G49" s="7">
        <f t="shared" si="0"/>
        <v>13860393</v>
      </c>
      <c r="H49" s="19" t="s">
        <v>555</v>
      </c>
      <c r="I49" s="7">
        <f>1371493165-13860393</f>
        <v>1357632772</v>
      </c>
      <c r="J49" s="7">
        <v>0</v>
      </c>
      <c r="K49" s="7">
        <v>10</v>
      </c>
      <c r="L49" s="14">
        <v>0</v>
      </c>
      <c r="M49" s="14">
        <v>0</v>
      </c>
      <c r="N49" s="14">
        <v>0</v>
      </c>
      <c r="O49" s="15"/>
      <c r="P49" s="16">
        <v>0</v>
      </c>
      <c r="Q49" s="16">
        <v>0</v>
      </c>
      <c r="R49" s="16">
        <v>0</v>
      </c>
      <c r="S49" s="16"/>
      <c r="T49" s="17">
        <v>0</v>
      </c>
      <c r="U49" s="17">
        <v>0</v>
      </c>
      <c r="V49" s="16">
        <v>0</v>
      </c>
      <c r="W49" s="18">
        <f>+F49-L49-M49-N49-O49-SUM(P49:V49)</f>
        <v>1357632772</v>
      </c>
    </row>
    <row r="50" spans="1:23" ht="15" customHeight="1">
      <c r="A50" s="8" t="s">
        <v>107</v>
      </c>
      <c r="B50" s="12" t="s">
        <v>113</v>
      </c>
      <c r="C50" s="13" t="s">
        <v>111</v>
      </c>
      <c r="D50" s="13" t="s">
        <v>114</v>
      </c>
      <c r="E50" s="7">
        <v>1709011706</v>
      </c>
      <c r="F50" s="7">
        <v>1651487391</v>
      </c>
      <c r="G50" s="7">
        <f t="shared" si="0"/>
        <v>57524315</v>
      </c>
      <c r="H50" s="19" t="s">
        <v>555</v>
      </c>
      <c r="I50" s="7">
        <f>1709011706-57524315</f>
        <v>1651487391</v>
      </c>
      <c r="J50" s="7">
        <v>0</v>
      </c>
      <c r="K50" s="7">
        <v>10</v>
      </c>
      <c r="L50" s="14">
        <v>0</v>
      </c>
      <c r="M50" s="14">
        <v>0</v>
      </c>
      <c r="N50" s="14">
        <v>0</v>
      </c>
      <c r="O50" s="15"/>
      <c r="P50" s="16">
        <v>0</v>
      </c>
      <c r="Q50" s="16">
        <v>0</v>
      </c>
      <c r="R50" s="16">
        <v>0</v>
      </c>
      <c r="S50" s="16"/>
      <c r="T50" s="17">
        <v>0</v>
      </c>
      <c r="U50" s="17">
        <v>0</v>
      </c>
      <c r="V50" s="16">
        <v>0</v>
      </c>
      <c r="W50" s="18">
        <f>+F50-L50-M50-N50-O50-SUM(P50:V50)</f>
        <v>1651487391</v>
      </c>
    </row>
    <row r="51" spans="1:23" ht="15" customHeight="1">
      <c r="A51" s="8" t="s">
        <v>107</v>
      </c>
      <c r="B51" s="12" t="s">
        <v>115</v>
      </c>
      <c r="C51" s="13" t="s">
        <v>39</v>
      </c>
      <c r="D51" s="13" t="s">
        <v>116</v>
      </c>
      <c r="E51" s="7">
        <v>2020441543</v>
      </c>
      <c r="F51" s="7">
        <f>+VLOOKUP(B51,[1]CONSOLIDADO!$B$4:$N$218,7,0)</f>
        <v>2020441543</v>
      </c>
      <c r="G51" s="7">
        <f t="shared" si="0"/>
        <v>0</v>
      </c>
      <c r="H51" s="7"/>
      <c r="I51" s="7">
        <v>0</v>
      </c>
      <c r="J51" s="7">
        <v>2020441543</v>
      </c>
      <c r="K51" s="7">
        <v>10</v>
      </c>
      <c r="L51" s="14">
        <v>0</v>
      </c>
      <c r="M51" s="14">
        <v>0</v>
      </c>
      <c r="N51" s="14">
        <v>0</v>
      </c>
      <c r="O51" s="15"/>
      <c r="P51" s="16">
        <v>0</v>
      </c>
      <c r="Q51" s="16">
        <v>0</v>
      </c>
      <c r="R51" s="16">
        <v>0</v>
      </c>
      <c r="S51" s="16"/>
      <c r="T51" s="17">
        <v>0</v>
      </c>
      <c r="U51" s="17">
        <v>0</v>
      </c>
      <c r="V51" s="16">
        <v>0</v>
      </c>
      <c r="W51" s="18">
        <f>+F51-L51-M51-N51-O51-SUM(P51:V51)</f>
        <v>2020441543</v>
      </c>
    </row>
    <row r="52" spans="1:23" ht="15" customHeight="1">
      <c r="A52" s="8" t="s">
        <v>107</v>
      </c>
      <c r="B52" s="12" t="s">
        <v>117</v>
      </c>
      <c r="C52" s="13" t="s">
        <v>39</v>
      </c>
      <c r="D52" s="13" t="s">
        <v>118</v>
      </c>
      <c r="E52" s="7">
        <v>2285617828</v>
      </c>
      <c r="F52" s="7">
        <f>+VLOOKUP(B52,[1]CONSOLIDADO!$B$4:$N$218,7,0)</f>
        <v>2285617828</v>
      </c>
      <c r="G52" s="7">
        <f t="shared" si="0"/>
        <v>0</v>
      </c>
      <c r="H52" s="7"/>
      <c r="I52" s="7">
        <v>0</v>
      </c>
      <c r="J52" s="7">
        <v>2285617828</v>
      </c>
      <c r="K52" s="7">
        <v>10</v>
      </c>
      <c r="L52" s="14">
        <v>0</v>
      </c>
      <c r="M52" s="14">
        <v>0</v>
      </c>
      <c r="N52" s="14">
        <v>0</v>
      </c>
      <c r="O52" s="15"/>
      <c r="P52" s="16">
        <v>0</v>
      </c>
      <c r="Q52" s="16">
        <v>0</v>
      </c>
      <c r="R52" s="16">
        <v>0</v>
      </c>
      <c r="S52" s="16"/>
      <c r="T52" s="17">
        <v>0</v>
      </c>
      <c r="U52" s="17">
        <v>0</v>
      </c>
      <c r="V52" s="16">
        <v>0</v>
      </c>
      <c r="W52" s="18">
        <f>+F52-L52-M52-N52-O52-SUM(P52:V52)</f>
        <v>2285617828</v>
      </c>
    </row>
    <row r="53" spans="1:23" ht="15" customHeight="1">
      <c r="A53" s="8" t="s">
        <v>107</v>
      </c>
      <c r="B53" s="12" t="s">
        <v>119</v>
      </c>
      <c r="C53" s="13" t="s">
        <v>39</v>
      </c>
      <c r="D53" s="13" t="s">
        <v>120</v>
      </c>
      <c r="E53" s="7">
        <v>2391155762</v>
      </c>
      <c r="F53" s="7">
        <f>+VLOOKUP(B53,[1]CONSOLIDADO!$B$4:$N$218,7,0)</f>
        <v>2391155762</v>
      </c>
      <c r="G53" s="7">
        <f t="shared" si="0"/>
        <v>0</v>
      </c>
      <c r="H53" s="7"/>
      <c r="I53" s="7">
        <v>1091155762</v>
      </c>
      <c r="J53" s="7">
        <v>1300000000</v>
      </c>
      <c r="K53" s="7">
        <v>10</v>
      </c>
      <c r="L53" s="14">
        <v>0</v>
      </c>
      <c r="M53" s="14">
        <v>0</v>
      </c>
      <c r="N53" s="14">
        <v>0</v>
      </c>
      <c r="O53" s="15"/>
      <c r="P53" s="16">
        <v>0</v>
      </c>
      <c r="Q53" s="16">
        <v>0</v>
      </c>
      <c r="R53" s="16">
        <v>0</v>
      </c>
      <c r="S53" s="16"/>
      <c r="T53" s="17">
        <v>0</v>
      </c>
      <c r="U53" s="17">
        <v>0</v>
      </c>
      <c r="V53" s="16">
        <v>0</v>
      </c>
      <c r="W53" s="18">
        <f>+F53-L53-M53-N53-O53-SUM(P53:V53)</f>
        <v>2391155762</v>
      </c>
    </row>
    <row r="54" spans="1:23" ht="15" customHeight="1">
      <c r="A54" s="8" t="s">
        <v>107</v>
      </c>
      <c r="B54" s="12" t="s">
        <v>121</v>
      </c>
      <c r="C54" s="13" t="s">
        <v>39</v>
      </c>
      <c r="D54" s="13" t="s">
        <v>122</v>
      </c>
      <c r="E54" s="7">
        <v>1044857037</v>
      </c>
      <c r="F54" s="7">
        <f>+VLOOKUP(B54,[1]CONSOLIDADO!$B$4:$N$218,7,0)</f>
        <v>1044857037</v>
      </c>
      <c r="G54" s="7">
        <f t="shared" si="0"/>
        <v>0</v>
      </c>
      <c r="H54" s="7"/>
      <c r="I54" s="7">
        <v>0</v>
      </c>
      <c r="J54" s="7">
        <v>1044857037</v>
      </c>
      <c r="K54" s="7">
        <v>10</v>
      </c>
      <c r="L54" s="14">
        <v>0</v>
      </c>
      <c r="M54" s="14">
        <v>0</v>
      </c>
      <c r="N54" s="14">
        <v>0</v>
      </c>
      <c r="O54" s="15"/>
      <c r="P54" s="16">
        <v>0</v>
      </c>
      <c r="Q54" s="16">
        <v>0</v>
      </c>
      <c r="R54" s="16">
        <v>0</v>
      </c>
      <c r="S54" s="16"/>
      <c r="T54" s="17">
        <v>0</v>
      </c>
      <c r="U54" s="17">
        <v>0</v>
      </c>
      <c r="V54" s="16">
        <v>0</v>
      </c>
      <c r="W54" s="18">
        <f>+F54-L54-M54-N54-O54-SUM(P54:V54)</f>
        <v>1044857037</v>
      </c>
    </row>
    <row r="55" spans="1:23" ht="15" customHeight="1">
      <c r="A55" s="8" t="s">
        <v>107</v>
      </c>
      <c r="B55" s="12" t="s">
        <v>123</v>
      </c>
      <c r="C55" s="13" t="s">
        <v>39</v>
      </c>
      <c r="D55" s="13" t="s">
        <v>124</v>
      </c>
      <c r="E55" s="7">
        <v>335621595</v>
      </c>
      <c r="F55" s="7">
        <f>+VLOOKUP(B55,[1]CONSOLIDADO!$B$4:$N$218,7,0)</f>
        <v>335621595</v>
      </c>
      <c r="G55" s="7">
        <f t="shared" si="0"/>
        <v>0</v>
      </c>
      <c r="H55" s="7"/>
      <c r="I55" s="7">
        <v>335621595</v>
      </c>
      <c r="J55" s="7">
        <v>0</v>
      </c>
      <c r="K55" s="7">
        <v>10</v>
      </c>
      <c r="L55" s="14">
        <v>33562160</v>
      </c>
      <c r="M55" s="14">
        <v>33562159</v>
      </c>
      <c r="N55" s="14">
        <v>0</v>
      </c>
      <c r="O55" s="15"/>
      <c r="P55" s="16">
        <v>28635045</v>
      </c>
      <c r="Q55" s="16">
        <v>447919</v>
      </c>
      <c r="R55" s="16">
        <v>447919</v>
      </c>
      <c r="S55" s="16"/>
      <c r="T55" s="17">
        <v>447919</v>
      </c>
      <c r="U55" s="17">
        <v>447919</v>
      </c>
      <c r="V55" s="16">
        <v>447919</v>
      </c>
      <c r="W55" s="18">
        <f>+F55-L55-M55-N55-O55-SUM(P55:V55)</f>
        <v>237622636</v>
      </c>
    </row>
    <row r="56" spans="1:23" ht="15" customHeight="1">
      <c r="A56" s="8" t="s">
        <v>107</v>
      </c>
      <c r="B56" s="12" t="s">
        <v>125</v>
      </c>
      <c r="C56" s="13" t="s">
        <v>39</v>
      </c>
      <c r="D56" s="13" t="s">
        <v>126</v>
      </c>
      <c r="E56" s="7">
        <v>1368842099</v>
      </c>
      <c r="F56" s="7">
        <f>+VLOOKUP(B56,[1]CONSOLIDADO!$B$4:$N$218,7,0)</f>
        <v>1368842099</v>
      </c>
      <c r="G56" s="7">
        <f t="shared" si="0"/>
        <v>0</v>
      </c>
      <c r="H56" s="7"/>
      <c r="I56" s="7">
        <v>0</v>
      </c>
      <c r="J56" s="7">
        <v>1368842099</v>
      </c>
      <c r="K56" s="7">
        <v>10</v>
      </c>
      <c r="L56" s="14">
        <v>0</v>
      </c>
      <c r="M56" s="14">
        <v>0</v>
      </c>
      <c r="N56" s="14">
        <v>0</v>
      </c>
      <c r="O56" s="15"/>
      <c r="P56" s="16">
        <v>0</v>
      </c>
      <c r="Q56" s="16">
        <v>0</v>
      </c>
      <c r="R56" s="16">
        <v>0</v>
      </c>
      <c r="S56" s="16"/>
      <c r="T56" s="17">
        <v>0</v>
      </c>
      <c r="U56" s="17">
        <v>0</v>
      </c>
      <c r="V56" s="16">
        <v>0</v>
      </c>
      <c r="W56" s="18">
        <f>+F56-L56-M56-N56-O56-SUM(P56:V56)</f>
        <v>1368842099</v>
      </c>
    </row>
    <row r="57" spans="1:23" ht="15" customHeight="1">
      <c r="A57" s="8" t="s">
        <v>107</v>
      </c>
      <c r="B57" s="12" t="s">
        <v>127</v>
      </c>
      <c r="C57" s="13" t="s">
        <v>39</v>
      </c>
      <c r="D57" s="13" t="s">
        <v>128</v>
      </c>
      <c r="E57" s="7">
        <v>2413562035</v>
      </c>
      <c r="F57" s="7">
        <v>2250480815</v>
      </c>
      <c r="G57" s="7">
        <f t="shared" si="0"/>
        <v>163081220</v>
      </c>
      <c r="H57" s="19" t="s">
        <v>555</v>
      </c>
      <c r="I57" s="7">
        <v>1206781017</v>
      </c>
      <c r="J57" s="7">
        <f>1206781018-163081220</f>
        <v>1043699798</v>
      </c>
      <c r="K57" s="7">
        <v>10</v>
      </c>
      <c r="L57" s="14">
        <v>0</v>
      </c>
      <c r="M57" s="14">
        <v>0</v>
      </c>
      <c r="N57" s="14">
        <v>0</v>
      </c>
      <c r="O57" s="15"/>
      <c r="P57" s="16">
        <v>0</v>
      </c>
      <c r="Q57" s="16">
        <v>0</v>
      </c>
      <c r="R57" s="16">
        <v>0</v>
      </c>
      <c r="S57" s="16"/>
      <c r="T57" s="17">
        <v>0</v>
      </c>
      <c r="U57" s="17">
        <v>0</v>
      </c>
      <c r="V57" s="16">
        <v>0</v>
      </c>
      <c r="W57" s="18">
        <f>+F57-L57-M57-N57-O57-SUM(P57:V57)</f>
        <v>2250480815</v>
      </c>
    </row>
    <row r="58" spans="1:23" ht="15" customHeight="1">
      <c r="A58" s="8" t="s">
        <v>107</v>
      </c>
      <c r="B58" s="12" t="s">
        <v>129</v>
      </c>
      <c r="C58" s="13" t="s">
        <v>53</v>
      </c>
      <c r="D58" s="13" t="s">
        <v>130</v>
      </c>
      <c r="E58" s="7">
        <v>120304885</v>
      </c>
      <c r="F58" s="7">
        <f>+VLOOKUP(B58,[1]CONSOLIDADO!$B$4:$N$218,7,0)</f>
        <v>120304885</v>
      </c>
      <c r="G58" s="7">
        <f t="shared" si="0"/>
        <v>0</v>
      </c>
      <c r="H58" s="7"/>
      <c r="I58" s="7">
        <v>120304885</v>
      </c>
      <c r="J58" s="7">
        <v>0</v>
      </c>
      <c r="K58" s="7">
        <v>4</v>
      </c>
      <c r="L58" s="14">
        <v>30076222</v>
      </c>
      <c r="M58" s="14">
        <v>30076221</v>
      </c>
      <c r="N58" s="14">
        <v>0</v>
      </c>
      <c r="O58" s="15"/>
      <c r="P58" s="16">
        <v>30076222</v>
      </c>
      <c r="Q58" s="16">
        <v>0</v>
      </c>
      <c r="R58" s="16">
        <v>0</v>
      </c>
      <c r="S58" s="16"/>
      <c r="T58" s="17">
        <v>0</v>
      </c>
      <c r="U58" s="17">
        <v>0</v>
      </c>
      <c r="V58" s="16">
        <v>0</v>
      </c>
      <c r="W58" s="18">
        <f>+F58-L58-M58-N58-O58-SUM(P58:V58)</f>
        <v>30076220</v>
      </c>
    </row>
    <row r="59" spans="1:23" ht="15" customHeight="1">
      <c r="A59" s="8" t="s">
        <v>107</v>
      </c>
      <c r="B59" s="12" t="s">
        <v>131</v>
      </c>
      <c r="C59" s="13" t="s">
        <v>67</v>
      </c>
      <c r="D59" s="13" t="s">
        <v>132</v>
      </c>
      <c r="E59" s="7">
        <v>60468866</v>
      </c>
      <c r="F59" s="7">
        <f>+VLOOKUP(B59,[1]CONSOLIDADO!$B$4:$N$218,7,0)</f>
        <v>60468866</v>
      </c>
      <c r="G59" s="7">
        <f t="shared" si="0"/>
        <v>0</v>
      </c>
      <c r="H59" s="7"/>
      <c r="I59" s="7">
        <v>12000000</v>
      </c>
      <c r="J59" s="7">
        <v>48468866</v>
      </c>
      <c r="K59" s="7">
        <v>3</v>
      </c>
      <c r="L59" s="14">
        <v>4000000</v>
      </c>
      <c r="M59" s="14">
        <v>4000000</v>
      </c>
      <c r="N59" s="14">
        <v>0</v>
      </c>
      <c r="O59" s="15"/>
      <c r="P59" s="16">
        <v>0</v>
      </c>
      <c r="Q59" s="16">
        <v>0</v>
      </c>
      <c r="R59" s="16">
        <v>0</v>
      </c>
      <c r="S59" s="16">
        <v>52468866</v>
      </c>
      <c r="T59" s="17">
        <v>0</v>
      </c>
      <c r="U59" s="17">
        <v>0</v>
      </c>
      <c r="V59" s="16">
        <v>0</v>
      </c>
      <c r="W59" s="18">
        <f>+F59-L59-M59-N59-O59-SUM(P59:V59)</f>
        <v>0</v>
      </c>
    </row>
    <row r="60" spans="1:23" ht="15" customHeight="1">
      <c r="A60" s="8" t="s">
        <v>107</v>
      </c>
      <c r="B60" s="12" t="s">
        <v>133</v>
      </c>
      <c r="C60" s="13" t="s">
        <v>67</v>
      </c>
      <c r="D60" s="13" t="s">
        <v>134</v>
      </c>
      <c r="E60" s="7">
        <v>66484036</v>
      </c>
      <c r="F60" s="7">
        <f>+VLOOKUP(B60,[1]CONSOLIDADO!$B$4:$N$218,7,0)</f>
        <v>66484036</v>
      </c>
      <c r="G60" s="7">
        <f t="shared" si="0"/>
        <v>0</v>
      </c>
      <c r="H60" s="7"/>
      <c r="I60" s="7">
        <v>19945211</v>
      </c>
      <c r="J60" s="7">
        <v>46538825</v>
      </c>
      <c r="K60" s="7">
        <v>6</v>
      </c>
      <c r="L60" s="14">
        <v>3324202</v>
      </c>
      <c r="M60" s="14">
        <v>3324202</v>
      </c>
      <c r="N60" s="14">
        <v>0</v>
      </c>
      <c r="O60" s="15"/>
      <c r="P60" s="16">
        <v>3324202</v>
      </c>
      <c r="Q60" s="16">
        <v>0</v>
      </c>
      <c r="R60" s="16">
        <v>0</v>
      </c>
      <c r="S60" s="16"/>
      <c r="T60" s="17">
        <v>0</v>
      </c>
      <c r="U60" s="17">
        <v>0</v>
      </c>
      <c r="V60" s="16">
        <v>0</v>
      </c>
      <c r="W60" s="18">
        <f>+F60-L60-M60-N60-O60-SUM(P60:V60)</f>
        <v>56511430</v>
      </c>
    </row>
    <row r="61" spans="1:23" ht="15" customHeight="1">
      <c r="A61" s="8" t="s">
        <v>107</v>
      </c>
      <c r="B61" s="12" t="s">
        <v>135</v>
      </c>
      <c r="C61" s="13" t="s">
        <v>67</v>
      </c>
      <c r="D61" s="13" t="s">
        <v>136</v>
      </c>
      <c r="E61" s="7">
        <v>126248172</v>
      </c>
      <c r="F61" s="7">
        <f>+VLOOKUP(B61,[1]CONSOLIDADO!$B$4:$N$218,7,0)</f>
        <v>126248172</v>
      </c>
      <c r="G61" s="7">
        <f t="shared" si="0"/>
        <v>0</v>
      </c>
      <c r="H61" s="7" t="s">
        <v>137</v>
      </c>
      <c r="I61" s="7">
        <v>0</v>
      </c>
      <c r="J61" s="7">
        <v>126248172</v>
      </c>
      <c r="K61" s="7">
        <v>10</v>
      </c>
      <c r="L61" s="14">
        <v>0</v>
      </c>
      <c r="M61" s="14">
        <v>0</v>
      </c>
      <c r="N61" s="14">
        <v>0</v>
      </c>
      <c r="O61" s="15">
        <v>32753918</v>
      </c>
      <c r="P61" s="16">
        <v>0</v>
      </c>
      <c r="Q61" s="16">
        <v>0</v>
      </c>
      <c r="R61" s="16">
        <v>0</v>
      </c>
      <c r="S61" s="16"/>
      <c r="T61" s="17">
        <v>0</v>
      </c>
      <c r="U61" s="17">
        <v>0</v>
      </c>
      <c r="V61" s="16">
        <v>0</v>
      </c>
      <c r="W61" s="18">
        <f>+F61-L61-M61-N61-O61-SUM(P61:V61)</f>
        <v>93494254</v>
      </c>
    </row>
    <row r="62" spans="1:23" ht="15" customHeight="1">
      <c r="A62" s="8" t="s">
        <v>107</v>
      </c>
      <c r="B62" s="12" t="s">
        <v>138</v>
      </c>
      <c r="C62" s="13" t="s">
        <v>139</v>
      </c>
      <c r="D62" s="13" t="s">
        <v>140</v>
      </c>
      <c r="E62" s="7">
        <v>14772145</v>
      </c>
      <c r="F62" s="7">
        <f>+VLOOKUP(B62,[1]CONSOLIDADO!$B$4:$N$218,7,0)</f>
        <v>14772145</v>
      </c>
      <c r="G62" s="7">
        <f t="shared" si="0"/>
        <v>0</v>
      </c>
      <c r="H62" s="7"/>
      <c r="I62" s="7">
        <v>0</v>
      </c>
      <c r="J62" s="7">
        <v>14772145</v>
      </c>
      <c r="K62" s="7">
        <v>10</v>
      </c>
      <c r="L62" s="14">
        <v>0</v>
      </c>
      <c r="M62" s="14">
        <v>0</v>
      </c>
      <c r="N62" s="14">
        <v>0</v>
      </c>
      <c r="O62" s="15"/>
      <c r="P62" s="16">
        <v>0</v>
      </c>
      <c r="Q62" s="16">
        <v>0</v>
      </c>
      <c r="R62" s="16">
        <v>0</v>
      </c>
      <c r="S62" s="16"/>
      <c r="T62" s="17">
        <v>0</v>
      </c>
      <c r="U62" s="17">
        <v>0</v>
      </c>
      <c r="V62" s="16">
        <v>0</v>
      </c>
      <c r="W62" s="18">
        <f>+F62-L62-M62-N62-O62-SUM(P62:V62)</f>
        <v>14772145</v>
      </c>
    </row>
    <row r="63" spans="1:23" ht="15" customHeight="1">
      <c r="A63" s="8" t="s">
        <v>107</v>
      </c>
      <c r="B63" s="12" t="s">
        <v>141</v>
      </c>
      <c r="C63" s="13" t="s">
        <v>139</v>
      </c>
      <c r="D63" s="13" t="s">
        <v>142</v>
      </c>
      <c r="E63" s="7">
        <v>114866569</v>
      </c>
      <c r="F63" s="7">
        <f>+VLOOKUP(B63,[1]CONSOLIDADO!$B$4:$N$218,7,0)</f>
        <v>102445970</v>
      </c>
      <c r="G63" s="7">
        <f t="shared" si="0"/>
        <v>12420599</v>
      </c>
      <c r="H63" s="19" t="s">
        <v>555</v>
      </c>
      <c r="I63" s="7">
        <f>+F63</f>
        <v>102445970</v>
      </c>
      <c r="J63" s="7">
        <v>0</v>
      </c>
      <c r="K63" s="7">
        <v>9</v>
      </c>
      <c r="L63" s="14">
        <v>12762953</v>
      </c>
      <c r="M63" s="14">
        <v>12762952</v>
      </c>
      <c r="N63" s="14">
        <v>0</v>
      </c>
      <c r="O63" s="15"/>
      <c r="P63" s="16">
        <v>10988581</v>
      </c>
      <c r="Q63" s="16">
        <v>161306</v>
      </c>
      <c r="R63" s="16">
        <v>161306</v>
      </c>
      <c r="S63" s="16"/>
      <c r="T63" s="17">
        <v>161306</v>
      </c>
      <c r="U63" s="17">
        <v>161306</v>
      </c>
      <c r="V63" s="16">
        <v>161306</v>
      </c>
      <c r="W63" s="18">
        <f>+F63-L63-M63-N63-O63-SUM(P63:V63)</f>
        <v>65124954</v>
      </c>
    </row>
    <row r="64" spans="1:23" ht="15" customHeight="1">
      <c r="A64" s="8" t="s">
        <v>107</v>
      </c>
      <c r="B64" s="12" t="s">
        <v>143</v>
      </c>
      <c r="C64" s="13" t="s">
        <v>139</v>
      </c>
      <c r="D64" s="13" t="s">
        <v>144</v>
      </c>
      <c r="E64" s="7">
        <v>335209500</v>
      </c>
      <c r="F64" s="7">
        <v>137284390</v>
      </c>
      <c r="G64" s="7">
        <f t="shared" si="0"/>
        <v>197925110</v>
      </c>
      <c r="H64" s="19" t="s">
        <v>555</v>
      </c>
      <c r="I64" s="7">
        <f>+F64</f>
        <v>137284390</v>
      </c>
      <c r="J64" s="7">
        <v>0</v>
      </c>
      <c r="K64" s="7">
        <v>10</v>
      </c>
      <c r="L64" s="14">
        <v>33520950</v>
      </c>
      <c r="M64" s="14">
        <v>33520950</v>
      </c>
      <c r="N64" s="14">
        <v>0</v>
      </c>
      <c r="O64" s="15"/>
      <c r="P64" s="16">
        <v>33520950</v>
      </c>
      <c r="Q64" s="16">
        <v>0</v>
      </c>
      <c r="R64" s="16">
        <v>0</v>
      </c>
      <c r="S64" s="16"/>
      <c r="T64" s="17">
        <v>0</v>
      </c>
      <c r="U64" s="17">
        <v>0</v>
      </c>
      <c r="V64" s="16">
        <v>0</v>
      </c>
      <c r="W64" s="18">
        <f>+F64-L64-M64-N64-O64-SUM(P64:V64)</f>
        <v>36721540</v>
      </c>
    </row>
    <row r="65" spans="1:23" ht="15" customHeight="1">
      <c r="A65" s="8" t="s">
        <v>107</v>
      </c>
      <c r="B65" s="12" t="s">
        <v>145</v>
      </c>
      <c r="C65" s="13" t="s">
        <v>81</v>
      </c>
      <c r="D65" s="13" t="s">
        <v>146</v>
      </c>
      <c r="E65" s="7">
        <v>169676354</v>
      </c>
      <c r="F65" s="7">
        <f>+VLOOKUP(B65,[1]CONSOLIDADO!$B$4:$N$218,7,0)</f>
        <v>169676354</v>
      </c>
      <c r="G65" s="7">
        <f t="shared" si="0"/>
        <v>0</v>
      </c>
      <c r="H65" s="7"/>
      <c r="I65" s="7">
        <v>169676354</v>
      </c>
      <c r="J65" s="7">
        <v>0</v>
      </c>
      <c r="K65" s="7">
        <v>10</v>
      </c>
      <c r="L65" s="14">
        <v>16967636</v>
      </c>
      <c r="M65" s="14">
        <v>16967635</v>
      </c>
      <c r="N65" s="14">
        <v>0</v>
      </c>
      <c r="O65" s="15"/>
      <c r="P65" s="16">
        <v>16967635</v>
      </c>
      <c r="Q65" s="16">
        <v>0</v>
      </c>
      <c r="R65" s="16">
        <v>0</v>
      </c>
      <c r="S65" s="16"/>
      <c r="T65" s="17">
        <v>0</v>
      </c>
      <c r="U65" s="17">
        <v>0</v>
      </c>
      <c r="V65" s="16">
        <v>0</v>
      </c>
      <c r="W65" s="18">
        <f>+F65-L65-M65-N65-O65-SUM(P65:V65)</f>
        <v>118773448</v>
      </c>
    </row>
    <row r="66" spans="1:23" ht="15" customHeight="1">
      <c r="A66" s="8" t="s">
        <v>107</v>
      </c>
      <c r="B66" s="12" t="s">
        <v>147</v>
      </c>
      <c r="C66" s="13" t="s">
        <v>81</v>
      </c>
      <c r="D66" s="13" t="s">
        <v>148</v>
      </c>
      <c r="E66" s="7">
        <v>1363393168</v>
      </c>
      <c r="F66" s="7">
        <v>1350951220</v>
      </c>
      <c r="G66" s="7">
        <f t="shared" si="0"/>
        <v>12441948</v>
      </c>
      <c r="H66" s="19" t="s">
        <v>555</v>
      </c>
      <c r="I66" s="7">
        <v>0</v>
      </c>
      <c r="J66" s="7">
        <f>+F66</f>
        <v>1350951220</v>
      </c>
      <c r="K66" s="7">
        <v>10</v>
      </c>
      <c r="L66" s="14">
        <v>0</v>
      </c>
      <c r="M66" s="14">
        <v>0</v>
      </c>
      <c r="N66" s="14">
        <v>0</v>
      </c>
      <c r="O66" s="15"/>
      <c r="P66" s="16">
        <v>0</v>
      </c>
      <c r="Q66" s="16">
        <v>0</v>
      </c>
      <c r="R66" s="16">
        <v>0</v>
      </c>
      <c r="S66" s="16"/>
      <c r="T66" s="17">
        <v>0</v>
      </c>
      <c r="U66" s="17">
        <v>0</v>
      </c>
      <c r="V66" s="16">
        <v>0</v>
      </c>
      <c r="W66" s="18">
        <f>+F66-L66-M66-N66-O66-SUM(P66:V66)</f>
        <v>1350951220</v>
      </c>
    </row>
    <row r="67" spans="1:23" ht="15" customHeight="1">
      <c r="A67" s="8" t="s">
        <v>107</v>
      </c>
      <c r="B67" s="12" t="s">
        <v>149</v>
      </c>
      <c r="C67" s="13" t="s">
        <v>81</v>
      </c>
      <c r="D67" s="13" t="s">
        <v>150</v>
      </c>
      <c r="E67" s="7">
        <v>266624035</v>
      </c>
      <c r="F67" s="7">
        <f>+VLOOKUP(B67,[1]CONSOLIDADO!$B$4:$N$218,7,0)</f>
        <v>266624035</v>
      </c>
      <c r="G67" s="7">
        <f t="shared" si="0"/>
        <v>0</v>
      </c>
      <c r="H67" s="7"/>
      <c r="I67" s="7">
        <v>0</v>
      </c>
      <c r="J67" s="7">
        <v>266624035</v>
      </c>
      <c r="K67" s="7">
        <v>10</v>
      </c>
      <c r="L67" s="14">
        <v>0</v>
      </c>
      <c r="M67" s="14">
        <v>0</v>
      </c>
      <c r="N67" s="14">
        <v>0</v>
      </c>
      <c r="O67" s="15"/>
      <c r="P67" s="16">
        <v>0</v>
      </c>
      <c r="Q67" s="16">
        <v>0</v>
      </c>
      <c r="R67" s="16">
        <v>0</v>
      </c>
      <c r="S67" s="16"/>
      <c r="T67" s="17">
        <v>0</v>
      </c>
      <c r="U67" s="17">
        <v>0</v>
      </c>
      <c r="V67" s="16">
        <v>0</v>
      </c>
      <c r="W67" s="18">
        <f>+F67-L67-M67-N67-O67-SUM(P67:V67)</f>
        <v>266624035</v>
      </c>
    </row>
    <row r="68" spans="1:23" ht="15" customHeight="1">
      <c r="A68" s="8" t="s">
        <v>107</v>
      </c>
      <c r="B68" s="12" t="s">
        <v>151</v>
      </c>
      <c r="C68" s="13" t="s">
        <v>86</v>
      </c>
      <c r="D68" s="13" t="s">
        <v>152</v>
      </c>
      <c r="E68" s="7">
        <v>30199378</v>
      </c>
      <c r="F68" s="7">
        <f>+VLOOKUP(B68,[1]CONSOLIDADO!$B$4:$N$218,7,0)</f>
        <v>30199378</v>
      </c>
      <c r="G68" s="7">
        <f t="shared" si="0"/>
        <v>0</v>
      </c>
      <c r="H68" s="7"/>
      <c r="I68" s="7">
        <v>0</v>
      </c>
      <c r="J68" s="7">
        <v>30199378</v>
      </c>
      <c r="K68" s="7">
        <v>10</v>
      </c>
      <c r="L68" s="14">
        <v>0</v>
      </c>
      <c r="M68" s="14">
        <v>0</v>
      </c>
      <c r="N68" s="14">
        <v>0</v>
      </c>
      <c r="O68" s="15"/>
      <c r="P68" s="16">
        <v>0</v>
      </c>
      <c r="Q68" s="16">
        <v>0</v>
      </c>
      <c r="R68" s="16">
        <v>0</v>
      </c>
      <c r="S68" s="16"/>
      <c r="T68" s="17">
        <v>0</v>
      </c>
      <c r="U68" s="17">
        <v>0</v>
      </c>
      <c r="V68" s="16">
        <v>0</v>
      </c>
      <c r="W68" s="18">
        <f>+F68-L68-M68-N68-O68-SUM(P68:V68)</f>
        <v>30199378</v>
      </c>
    </row>
    <row r="69" spans="1:23" ht="15" customHeight="1">
      <c r="A69" s="8" t="s">
        <v>107</v>
      </c>
      <c r="B69" s="12" t="s">
        <v>153</v>
      </c>
      <c r="C69" s="13" t="s">
        <v>86</v>
      </c>
      <c r="D69" s="13" t="s">
        <v>154</v>
      </c>
      <c r="E69" s="7">
        <v>76116323</v>
      </c>
      <c r="F69" s="7">
        <v>0</v>
      </c>
      <c r="G69" s="7">
        <f t="shared" si="0"/>
        <v>76116323</v>
      </c>
      <c r="H69" s="19" t="s">
        <v>555</v>
      </c>
      <c r="I69" s="7">
        <v>0</v>
      </c>
      <c r="J69" s="7">
        <v>0</v>
      </c>
      <c r="K69" s="7">
        <v>10</v>
      </c>
      <c r="L69" s="14">
        <v>0</v>
      </c>
      <c r="M69" s="14">
        <v>0</v>
      </c>
      <c r="N69" s="14">
        <v>0</v>
      </c>
      <c r="O69" s="15"/>
      <c r="P69" s="16">
        <v>0</v>
      </c>
      <c r="Q69" s="16">
        <v>0</v>
      </c>
      <c r="R69" s="16">
        <v>0</v>
      </c>
      <c r="S69" s="16"/>
      <c r="T69" s="17">
        <v>0</v>
      </c>
      <c r="U69" s="17">
        <v>0</v>
      </c>
      <c r="V69" s="16">
        <v>0</v>
      </c>
      <c r="W69" s="18">
        <f>+F69-L69-M69-N69-O69-SUM(P69:V69)</f>
        <v>0</v>
      </c>
    </row>
    <row r="70" spans="1:23" ht="15" customHeight="1">
      <c r="A70" s="8" t="s">
        <v>107</v>
      </c>
      <c r="B70" s="12" t="s">
        <v>155</v>
      </c>
      <c r="C70" s="13" t="s">
        <v>86</v>
      </c>
      <c r="D70" s="13" t="s">
        <v>156</v>
      </c>
      <c r="E70" s="7">
        <v>245220819</v>
      </c>
      <c r="F70" s="7">
        <v>226273218</v>
      </c>
      <c r="G70" s="7">
        <f t="shared" si="0"/>
        <v>18947601</v>
      </c>
      <c r="H70" s="19" t="s">
        <v>555</v>
      </c>
      <c r="I70" s="7">
        <f>+F70</f>
        <v>226273218</v>
      </c>
      <c r="J70" s="7">
        <v>0</v>
      </c>
      <c r="K70" s="7">
        <v>7</v>
      </c>
      <c r="L70" s="14">
        <v>35031546</v>
      </c>
      <c r="M70" s="14">
        <v>35031546</v>
      </c>
      <c r="N70" s="14">
        <v>0</v>
      </c>
      <c r="O70" s="15"/>
      <c r="P70" s="16">
        <v>0</v>
      </c>
      <c r="Q70" s="16">
        <v>0</v>
      </c>
      <c r="R70" s="16">
        <v>0</v>
      </c>
      <c r="S70" s="16"/>
      <c r="T70" s="17">
        <v>0</v>
      </c>
      <c r="U70" s="17">
        <v>0</v>
      </c>
      <c r="V70" s="16">
        <v>0</v>
      </c>
      <c r="W70" s="18">
        <f>+F70-L70-M70-N70-O70-SUM(P70:V70)</f>
        <v>156210126</v>
      </c>
    </row>
    <row r="71" spans="1:23" ht="15" customHeight="1">
      <c r="A71" s="8" t="s">
        <v>107</v>
      </c>
      <c r="B71" s="12" t="s">
        <v>157</v>
      </c>
      <c r="C71" s="13" t="s">
        <v>158</v>
      </c>
      <c r="D71" s="13" t="s">
        <v>159</v>
      </c>
      <c r="E71" s="7">
        <v>79438757</v>
      </c>
      <c r="F71" s="7">
        <v>60373456</v>
      </c>
      <c r="G71" s="7">
        <f t="shared" si="0"/>
        <v>19065301</v>
      </c>
      <c r="H71" s="19" t="s">
        <v>555</v>
      </c>
      <c r="I71" s="7">
        <f>+F71</f>
        <v>60373456</v>
      </c>
      <c r="J71" s="7">
        <v>0</v>
      </c>
      <c r="K71" s="7">
        <v>10</v>
      </c>
      <c r="L71" s="14">
        <v>7943876</v>
      </c>
      <c r="M71" s="14">
        <v>7943876</v>
      </c>
      <c r="N71" s="14">
        <v>0</v>
      </c>
      <c r="O71" s="15"/>
      <c r="P71" s="16">
        <v>7943875</v>
      </c>
      <c r="Q71" s="16">
        <v>0</v>
      </c>
      <c r="R71" s="16">
        <v>0</v>
      </c>
      <c r="S71" s="16"/>
      <c r="T71" s="17">
        <v>0</v>
      </c>
      <c r="U71" s="17">
        <v>0</v>
      </c>
      <c r="V71" s="16">
        <v>0</v>
      </c>
      <c r="W71" s="18">
        <f>+F71-L71-M71-N71-O71-SUM(P71:V71)</f>
        <v>36541829</v>
      </c>
    </row>
    <row r="72" spans="1:23" ht="15" customHeight="1">
      <c r="A72" s="8" t="s">
        <v>107</v>
      </c>
      <c r="B72" s="12" t="s">
        <v>160</v>
      </c>
      <c r="C72" s="13" t="s">
        <v>161</v>
      </c>
      <c r="D72" s="13" t="s">
        <v>162</v>
      </c>
      <c r="E72" s="7">
        <v>335481774</v>
      </c>
      <c r="F72" s="7">
        <v>322562475</v>
      </c>
      <c r="G72" s="7">
        <f t="shared" si="0"/>
        <v>12919299</v>
      </c>
      <c r="H72" s="19" t="s">
        <v>555</v>
      </c>
      <c r="I72" s="7">
        <f>+F72</f>
        <v>322562475</v>
      </c>
      <c r="J72" s="7">
        <v>0</v>
      </c>
      <c r="K72" s="7">
        <v>10</v>
      </c>
      <c r="L72" s="14">
        <v>33548178</v>
      </c>
      <c r="M72" s="14">
        <v>33548177</v>
      </c>
      <c r="N72" s="14">
        <v>0</v>
      </c>
      <c r="O72" s="15"/>
      <c r="P72" s="16">
        <v>33548178</v>
      </c>
      <c r="Q72" s="16">
        <v>0</v>
      </c>
      <c r="R72" s="16">
        <v>0</v>
      </c>
      <c r="S72" s="16"/>
      <c r="T72" s="17">
        <v>0</v>
      </c>
      <c r="U72" s="17">
        <v>0</v>
      </c>
      <c r="V72" s="16">
        <v>0</v>
      </c>
      <c r="W72" s="18">
        <f>+F72-L72-M72-N72-O72-SUM(P72:V72)</f>
        <v>221917942</v>
      </c>
    </row>
    <row r="73" spans="1:23" ht="15" customHeight="1">
      <c r="A73" s="8" t="s">
        <v>107</v>
      </c>
      <c r="B73" s="12" t="s">
        <v>163</v>
      </c>
      <c r="C73" s="13" t="s">
        <v>161</v>
      </c>
      <c r="D73" s="13" t="s">
        <v>164</v>
      </c>
      <c r="E73" s="7">
        <v>481247851</v>
      </c>
      <c r="F73" s="7">
        <v>454886241</v>
      </c>
      <c r="G73" s="7">
        <f t="shared" si="0"/>
        <v>26361610</v>
      </c>
      <c r="H73" s="19" t="s">
        <v>555</v>
      </c>
      <c r="I73" s="7">
        <f>+F73</f>
        <v>454886241</v>
      </c>
      <c r="J73" s="7">
        <v>0</v>
      </c>
      <c r="K73" s="7">
        <v>10</v>
      </c>
      <c r="L73" s="14">
        <v>48124786</v>
      </c>
      <c r="M73" s="14">
        <v>48124785</v>
      </c>
      <c r="N73" s="14">
        <v>0</v>
      </c>
      <c r="O73" s="15"/>
      <c r="P73" s="16">
        <v>41176035</v>
      </c>
      <c r="Q73" s="16">
        <v>631705</v>
      </c>
      <c r="R73" s="16">
        <v>631705</v>
      </c>
      <c r="S73" s="16"/>
      <c r="T73" s="17">
        <v>631705</v>
      </c>
      <c r="U73" s="17">
        <v>631705</v>
      </c>
      <c r="V73" s="16">
        <v>631705</v>
      </c>
      <c r="W73" s="18">
        <f>+F73-L73-M73-N73-O73-SUM(P73:V73)</f>
        <v>314302110</v>
      </c>
    </row>
    <row r="74" spans="1:23" ht="15" customHeight="1">
      <c r="A74" s="8" t="s">
        <v>107</v>
      </c>
      <c r="B74" s="12" t="s">
        <v>165</v>
      </c>
      <c r="C74" s="13" t="s">
        <v>166</v>
      </c>
      <c r="D74" s="13" t="s">
        <v>167</v>
      </c>
      <c r="E74" s="7">
        <v>955913484</v>
      </c>
      <c r="F74" s="7">
        <f>+VLOOKUP(B74,[1]CONSOLIDADO!$B$4:$N$218,7,0)</f>
        <v>955913484</v>
      </c>
      <c r="G74" s="7">
        <f t="shared" si="0"/>
        <v>0</v>
      </c>
      <c r="H74" s="7"/>
      <c r="I74" s="7">
        <v>0</v>
      </c>
      <c r="J74" s="7">
        <v>955913484</v>
      </c>
      <c r="K74" s="7">
        <v>10</v>
      </c>
      <c r="L74" s="14">
        <v>0</v>
      </c>
      <c r="M74" s="14">
        <v>0</v>
      </c>
      <c r="N74" s="14">
        <v>0</v>
      </c>
      <c r="O74" s="15"/>
      <c r="P74" s="16">
        <v>0</v>
      </c>
      <c r="Q74" s="16">
        <v>0</v>
      </c>
      <c r="R74" s="16">
        <v>0</v>
      </c>
      <c r="S74" s="16"/>
      <c r="T74" s="17">
        <v>0</v>
      </c>
      <c r="U74" s="17">
        <v>0</v>
      </c>
      <c r="V74" s="16">
        <v>0</v>
      </c>
      <c r="W74" s="18">
        <f>+F74-L74-M74-N74-O74-SUM(P74:V74)</f>
        <v>955913484</v>
      </c>
    </row>
    <row r="75" spans="1:23" ht="15" customHeight="1">
      <c r="A75" s="8" t="s">
        <v>107</v>
      </c>
      <c r="B75" s="12" t="s">
        <v>168</v>
      </c>
      <c r="C75" s="13" t="s">
        <v>169</v>
      </c>
      <c r="D75" s="13" t="s">
        <v>170</v>
      </c>
      <c r="E75" s="7">
        <v>115352699</v>
      </c>
      <c r="F75" s="7">
        <f>+VLOOKUP(B75,[1]CONSOLIDADO!$B$4:$N$218,7,0)</f>
        <v>115352699</v>
      </c>
      <c r="G75" s="7">
        <f t="shared" si="0"/>
        <v>0</v>
      </c>
      <c r="H75" s="7"/>
      <c r="I75" s="7">
        <v>115352699</v>
      </c>
      <c r="J75" s="7">
        <v>0</v>
      </c>
      <c r="K75" s="7">
        <v>4</v>
      </c>
      <c r="L75" s="14">
        <v>28838175</v>
      </c>
      <c r="M75" s="14">
        <v>28838175</v>
      </c>
      <c r="N75" s="14">
        <v>57676349</v>
      </c>
      <c r="O75" s="15"/>
      <c r="P75" s="16">
        <v>0</v>
      </c>
      <c r="Q75" s="16">
        <v>0</v>
      </c>
      <c r="R75" s="16">
        <v>0</v>
      </c>
      <c r="S75" s="16"/>
      <c r="T75" s="17">
        <v>0</v>
      </c>
      <c r="U75" s="17">
        <v>0</v>
      </c>
      <c r="V75" s="16">
        <v>0</v>
      </c>
      <c r="W75" s="18">
        <f>+F75-L75-M75-N75-O75-SUM(P75:V75)</f>
        <v>0</v>
      </c>
    </row>
    <row r="76" spans="1:23" ht="15" customHeight="1">
      <c r="A76" s="8" t="s">
        <v>171</v>
      </c>
      <c r="B76" s="12" t="s">
        <v>172</v>
      </c>
      <c r="C76" s="13" t="s">
        <v>22</v>
      </c>
      <c r="D76" s="13" t="s">
        <v>173</v>
      </c>
      <c r="E76" s="7">
        <v>15900294</v>
      </c>
      <c r="F76" s="7">
        <f>+VLOOKUP(B76,[1]CONSOLIDADO!$B$4:$N$218,7,0)</f>
        <v>15900294</v>
      </c>
      <c r="G76" s="7">
        <f t="shared" si="0"/>
        <v>0</v>
      </c>
      <c r="H76" s="7"/>
      <c r="I76" s="7">
        <v>15900294</v>
      </c>
      <c r="J76" s="7">
        <v>0</v>
      </c>
      <c r="K76" s="7">
        <v>2</v>
      </c>
      <c r="L76" s="14">
        <v>7950147</v>
      </c>
      <c r="M76" s="14">
        <v>7950147</v>
      </c>
      <c r="N76" s="14">
        <v>0</v>
      </c>
      <c r="O76" s="15"/>
      <c r="P76" s="16">
        <v>0</v>
      </c>
      <c r="Q76" s="16">
        <v>0</v>
      </c>
      <c r="R76" s="16">
        <v>0</v>
      </c>
      <c r="S76" s="16"/>
      <c r="T76" s="17">
        <v>0</v>
      </c>
      <c r="U76" s="17">
        <v>0</v>
      </c>
      <c r="V76" s="16">
        <v>0</v>
      </c>
      <c r="W76" s="18">
        <f>+F76-L76-M76-N76-O76-SUM(P76:V76)</f>
        <v>0</v>
      </c>
    </row>
    <row r="77" spans="1:23" ht="15" customHeight="1">
      <c r="A77" s="8" t="s">
        <v>171</v>
      </c>
      <c r="B77" s="12" t="s">
        <v>174</v>
      </c>
      <c r="C77" s="13" t="s">
        <v>22</v>
      </c>
      <c r="D77" s="13" t="s">
        <v>175</v>
      </c>
      <c r="E77" s="7">
        <v>289400870</v>
      </c>
      <c r="F77" s="7">
        <f>+VLOOKUP(B77,[1]CONSOLIDADO!$B$4:$N$218,7,0)</f>
        <v>289400870</v>
      </c>
      <c r="G77" s="7">
        <f t="shared" ref="G77:G140" si="1">+E77-F77</f>
        <v>0</v>
      </c>
      <c r="H77" s="7"/>
      <c r="I77" s="7">
        <v>289400870</v>
      </c>
      <c r="J77" s="7">
        <v>0</v>
      </c>
      <c r="K77" s="7">
        <v>10</v>
      </c>
      <c r="L77" s="14">
        <v>28940087</v>
      </c>
      <c r="M77" s="14">
        <v>28940087</v>
      </c>
      <c r="N77" s="14">
        <v>0</v>
      </c>
      <c r="O77" s="15"/>
      <c r="P77" s="16">
        <v>0</v>
      </c>
      <c r="Q77" s="16">
        <v>0</v>
      </c>
      <c r="R77" s="16">
        <v>0</v>
      </c>
      <c r="S77" s="16"/>
      <c r="T77" s="17">
        <v>0</v>
      </c>
      <c r="U77" s="17">
        <v>0</v>
      </c>
      <c r="V77" s="16">
        <v>0</v>
      </c>
      <c r="W77" s="18">
        <f>+F77-L77-M77-N77-O77-SUM(P77:V77)</f>
        <v>231520696</v>
      </c>
    </row>
    <row r="78" spans="1:23" ht="15" customHeight="1">
      <c r="A78" s="8" t="s">
        <v>171</v>
      </c>
      <c r="B78" s="12" t="s">
        <v>176</v>
      </c>
      <c r="C78" s="13" t="s">
        <v>39</v>
      </c>
      <c r="D78" s="13" t="s">
        <v>177</v>
      </c>
      <c r="E78" s="7">
        <v>618760722</v>
      </c>
      <c r="F78" s="7">
        <f>+VLOOKUP(B78,[1]CONSOLIDADO!$B$4:$N$218,7,0)</f>
        <v>618760722</v>
      </c>
      <c r="G78" s="7">
        <f t="shared" si="1"/>
        <v>0</v>
      </c>
      <c r="H78" s="7"/>
      <c r="I78" s="7">
        <v>618760722</v>
      </c>
      <c r="J78" s="7">
        <v>0</v>
      </c>
      <c r="K78" s="7">
        <v>10</v>
      </c>
      <c r="L78" s="14">
        <v>23386816</v>
      </c>
      <c r="M78" s="14">
        <v>66152656</v>
      </c>
      <c r="N78" s="14">
        <v>0</v>
      </c>
      <c r="O78" s="15"/>
      <c r="P78" s="16">
        <v>41585257</v>
      </c>
      <c r="Q78" s="16">
        <v>2233400</v>
      </c>
      <c r="R78" s="16">
        <v>2233400</v>
      </c>
      <c r="S78" s="16"/>
      <c r="T78" s="17">
        <v>2233400</v>
      </c>
      <c r="U78" s="17">
        <v>2233400</v>
      </c>
      <c r="V78" s="16">
        <v>2233400</v>
      </c>
      <c r="W78" s="18">
        <f>+F78-L78-M78-N78-O78-SUM(P78:V78)</f>
        <v>476468993</v>
      </c>
    </row>
    <row r="79" spans="1:23" ht="15" customHeight="1">
      <c r="A79" s="8" t="s">
        <v>171</v>
      </c>
      <c r="B79" s="12" t="s">
        <v>178</v>
      </c>
      <c r="C79" s="13" t="s">
        <v>39</v>
      </c>
      <c r="D79" s="13" t="s">
        <v>179</v>
      </c>
      <c r="E79" s="7">
        <v>2454145773</v>
      </c>
      <c r="F79" s="7">
        <v>1792912107</v>
      </c>
      <c r="G79" s="7">
        <f t="shared" si="1"/>
        <v>661233666</v>
      </c>
      <c r="H79" s="19" t="s">
        <v>555</v>
      </c>
      <c r="I79" s="7">
        <f>+F79</f>
        <v>1792912107</v>
      </c>
      <c r="J79" s="7">
        <v>0</v>
      </c>
      <c r="K79" s="7">
        <v>10</v>
      </c>
      <c r="L79" s="14">
        <v>0</v>
      </c>
      <c r="M79" s="14">
        <v>0</v>
      </c>
      <c r="N79" s="14">
        <v>0</v>
      </c>
      <c r="O79" s="15"/>
      <c r="P79" s="16">
        <v>0</v>
      </c>
      <c r="Q79" s="16">
        <v>0</v>
      </c>
      <c r="R79" s="16">
        <v>0</v>
      </c>
      <c r="S79" s="16"/>
      <c r="T79" s="17">
        <v>0</v>
      </c>
      <c r="U79" s="17">
        <v>0</v>
      </c>
      <c r="V79" s="16">
        <v>0</v>
      </c>
      <c r="W79" s="18">
        <f>+F79-L79-M79-N79-O79-SUM(P79:V79)</f>
        <v>1792912107</v>
      </c>
    </row>
    <row r="80" spans="1:23" ht="15" customHeight="1">
      <c r="A80" s="8" t="s">
        <v>171</v>
      </c>
      <c r="B80" s="12" t="s">
        <v>180</v>
      </c>
      <c r="C80" s="13" t="s">
        <v>139</v>
      </c>
      <c r="D80" s="13" t="s">
        <v>181</v>
      </c>
      <c r="E80" s="7">
        <v>896916792</v>
      </c>
      <c r="F80" s="7">
        <f>+VLOOKUP(B80,[1]CONSOLIDADO!$B$4:$N$218,7,0)</f>
        <v>896916792</v>
      </c>
      <c r="G80" s="7">
        <f t="shared" si="1"/>
        <v>0</v>
      </c>
      <c r="H80" s="7"/>
      <c r="I80" s="7">
        <v>896916792</v>
      </c>
      <c r="J80" s="7">
        <v>0</v>
      </c>
      <c r="K80" s="7">
        <v>10</v>
      </c>
      <c r="L80" s="14">
        <v>0</v>
      </c>
      <c r="M80" s="14">
        <v>61501659</v>
      </c>
      <c r="N80" s="14">
        <v>0</v>
      </c>
      <c r="O80" s="15"/>
      <c r="P80" s="16">
        <v>41406338</v>
      </c>
      <c r="Q80" s="16">
        <v>5729141</v>
      </c>
      <c r="R80" s="16">
        <v>5729141</v>
      </c>
      <c r="S80" s="16"/>
      <c r="T80" s="17">
        <v>5729141</v>
      </c>
      <c r="U80" s="17">
        <v>5729141</v>
      </c>
      <c r="V80" s="16">
        <v>5729141</v>
      </c>
      <c r="W80" s="18">
        <f>+F80-L80-M80-N80-O80-SUM(P80:V80)</f>
        <v>765363090</v>
      </c>
    </row>
    <row r="81" spans="1:23" ht="15" customHeight="1">
      <c r="A81" s="8" t="s">
        <v>171</v>
      </c>
      <c r="B81" s="12" t="s">
        <v>182</v>
      </c>
      <c r="C81" s="13" t="s">
        <v>161</v>
      </c>
      <c r="D81" s="13" t="s">
        <v>183</v>
      </c>
      <c r="E81" s="7">
        <v>1269686229</v>
      </c>
      <c r="F81" s="7">
        <v>1248193928</v>
      </c>
      <c r="G81" s="7">
        <f t="shared" si="1"/>
        <v>21492301</v>
      </c>
      <c r="H81" s="19" t="s">
        <v>555</v>
      </c>
      <c r="I81" s="7">
        <f>+F81</f>
        <v>1248193928</v>
      </c>
      <c r="J81" s="7">
        <v>0</v>
      </c>
      <c r="K81" s="7">
        <v>10</v>
      </c>
      <c r="L81" s="14">
        <v>126968623</v>
      </c>
      <c r="M81" s="14">
        <v>0</v>
      </c>
      <c r="N81" s="14">
        <v>0</v>
      </c>
      <c r="O81" s="15"/>
      <c r="P81" s="16">
        <v>0</v>
      </c>
      <c r="Q81" s="16">
        <v>0</v>
      </c>
      <c r="R81" s="16">
        <v>0</v>
      </c>
      <c r="S81" s="16"/>
      <c r="T81" s="17">
        <v>0</v>
      </c>
      <c r="U81" s="17">
        <v>0</v>
      </c>
      <c r="V81" s="16">
        <v>0</v>
      </c>
      <c r="W81" s="18">
        <f>+F81-L81-M81-N81-O81-SUM(P81:V81)</f>
        <v>1121225305</v>
      </c>
    </row>
    <row r="82" spans="1:23" ht="15" customHeight="1">
      <c r="A82" s="8" t="s">
        <v>171</v>
      </c>
      <c r="B82" s="12" t="s">
        <v>184</v>
      </c>
      <c r="C82" s="13" t="s">
        <v>91</v>
      </c>
      <c r="D82" s="13" t="s">
        <v>185</v>
      </c>
      <c r="E82" s="7">
        <v>1150509274</v>
      </c>
      <c r="F82" s="7">
        <f>+VLOOKUP(B82,[1]CONSOLIDADO!$B$4:$N$218,7,0)</f>
        <v>1150509274</v>
      </c>
      <c r="G82" s="7">
        <f t="shared" si="1"/>
        <v>0</v>
      </c>
      <c r="H82" s="7"/>
      <c r="I82" s="7">
        <v>1150509274</v>
      </c>
      <c r="J82" s="7">
        <v>0</v>
      </c>
      <c r="K82" s="7">
        <v>10</v>
      </c>
      <c r="L82" s="14">
        <v>0</v>
      </c>
      <c r="M82" s="14">
        <v>0</v>
      </c>
      <c r="N82" s="14">
        <v>0</v>
      </c>
      <c r="O82" s="15"/>
      <c r="P82" s="16">
        <v>0</v>
      </c>
      <c r="Q82" s="16">
        <v>0</v>
      </c>
      <c r="R82" s="16">
        <v>0</v>
      </c>
      <c r="S82" s="16"/>
      <c r="T82" s="17">
        <v>0</v>
      </c>
      <c r="U82" s="17">
        <v>0</v>
      </c>
      <c r="V82" s="16">
        <v>0</v>
      </c>
      <c r="W82" s="18">
        <f>+F82-L82-M82-N82-O82-SUM(P82:V82)</f>
        <v>1150509274</v>
      </c>
    </row>
    <row r="83" spans="1:23" ht="15" customHeight="1">
      <c r="A83" s="8" t="s">
        <v>171</v>
      </c>
      <c r="B83" s="12" t="s">
        <v>186</v>
      </c>
      <c r="C83" s="13" t="s">
        <v>187</v>
      </c>
      <c r="D83" s="13" t="s">
        <v>188</v>
      </c>
      <c r="E83" s="7">
        <v>595492509</v>
      </c>
      <c r="F83" s="7">
        <f>+VLOOKUP(B83,[1]CONSOLIDADO!$B$4:$N$218,7,0)</f>
        <v>595492509</v>
      </c>
      <c r="G83" s="7">
        <f t="shared" si="1"/>
        <v>0</v>
      </c>
      <c r="H83" s="7"/>
      <c r="I83" s="7">
        <v>552957331</v>
      </c>
      <c r="J83" s="7">
        <v>42535178</v>
      </c>
      <c r="K83" s="7">
        <v>10</v>
      </c>
      <c r="L83" s="14">
        <v>55295734</v>
      </c>
      <c r="M83" s="14">
        <v>55295733</v>
      </c>
      <c r="N83" s="14">
        <v>0</v>
      </c>
      <c r="O83" s="15"/>
      <c r="P83" s="16">
        <v>27845104</v>
      </c>
      <c r="Q83" s="16">
        <v>2495512</v>
      </c>
      <c r="R83" s="16">
        <v>2495512</v>
      </c>
      <c r="S83" s="16"/>
      <c r="T83" s="17">
        <v>2495512</v>
      </c>
      <c r="U83" s="17">
        <v>2495512</v>
      </c>
      <c r="V83" s="16">
        <v>2495512</v>
      </c>
      <c r="W83" s="18">
        <f>+F83-L83-M83-N83-O83-SUM(P83:V83)</f>
        <v>444578378</v>
      </c>
    </row>
    <row r="84" spans="1:23" ht="15" customHeight="1">
      <c r="A84" s="8" t="s">
        <v>189</v>
      </c>
      <c r="B84" s="12" t="s">
        <v>190</v>
      </c>
      <c r="C84" s="13" t="s">
        <v>22</v>
      </c>
      <c r="D84" s="13" t="s">
        <v>191</v>
      </c>
      <c r="E84" s="7">
        <v>987645604</v>
      </c>
      <c r="F84" s="7">
        <f>+VLOOKUP(B84,[1]CONSOLIDADO!$B$4:$N$218,7,0)</f>
        <v>987645604</v>
      </c>
      <c r="G84" s="7">
        <f t="shared" si="1"/>
        <v>0</v>
      </c>
      <c r="H84" s="7"/>
      <c r="I84" s="7">
        <v>987645604</v>
      </c>
      <c r="J84" s="7">
        <v>0</v>
      </c>
      <c r="K84" s="7">
        <v>10</v>
      </c>
      <c r="L84" s="14">
        <v>0</v>
      </c>
      <c r="M84" s="14">
        <v>98764560</v>
      </c>
      <c r="N84" s="14">
        <v>0</v>
      </c>
      <c r="O84" s="15"/>
      <c r="P84" s="16">
        <v>51394470</v>
      </c>
      <c r="Q84" s="16">
        <v>5428696</v>
      </c>
      <c r="R84" s="16">
        <v>5428696</v>
      </c>
      <c r="S84" s="16"/>
      <c r="T84" s="17">
        <v>5428696</v>
      </c>
      <c r="U84" s="17">
        <v>5428696</v>
      </c>
      <c r="V84" s="16">
        <v>5428696</v>
      </c>
      <c r="W84" s="18">
        <f>+F84-L84-M84-N84-O84-SUM(P84:V84)</f>
        <v>810343094</v>
      </c>
    </row>
    <row r="85" spans="1:23" ht="15" customHeight="1">
      <c r="A85" s="8" t="s">
        <v>189</v>
      </c>
      <c r="B85" s="12" t="s">
        <v>192</v>
      </c>
      <c r="C85" s="13" t="s">
        <v>111</v>
      </c>
      <c r="D85" s="13" t="s">
        <v>193</v>
      </c>
      <c r="E85" s="7">
        <v>1827437437</v>
      </c>
      <c r="F85" s="7">
        <v>1827437437</v>
      </c>
      <c r="G85" s="7">
        <f t="shared" si="1"/>
        <v>0</v>
      </c>
      <c r="H85" s="7"/>
      <c r="I85" s="7">
        <v>1827437437</v>
      </c>
      <c r="J85" s="7">
        <v>0</v>
      </c>
      <c r="K85" s="7">
        <v>10</v>
      </c>
      <c r="L85" s="14">
        <v>0</v>
      </c>
      <c r="M85" s="14">
        <v>0</v>
      </c>
      <c r="N85" s="14">
        <v>0</v>
      </c>
      <c r="O85" s="15"/>
      <c r="P85" s="16">
        <v>0</v>
      </c>
      <c r="Q85" s="16">
        <v>0</v>
      </c>
      <c r="R85" s="16">
        <v>0</v>
      </c>
      <c r="S85" s="16"/>
      <c r="T85" s="17">
        <v>0</v>
      </c>
      <c r="U85" s="17">
        <v>0</v>
      </c>
      <c r="V85" s="16">
        <v>0</v>
      </c>
      <c r="W85" s="18">
        <f>+F85-L85-M85-N85-O85-SUM(P85:V85)</f>
        <v>1827437437</v>
      </c>
    </row>
    <row r="86" spans="1:23" ht="15" customHeight="1">
      <c r="A86" s="8" t="s">
        <v>189</v>
      </c>
      <c r="B86" s="12" t="s">
        <v>194</v>
      </c>
      <c r="C86" s="13" t="s">
        <v>39</v>
      </c>
      <c r="D86" s="13" t="s">
        <v>195</v>
      </c>
      <c r="E86" s="7">
        <v>466539240</v>
      </c>
      <c r="F86" s="7">
        <f>+VLOOKUP(B86,[1]CONSOLIDADO!$B$4:$N$218,7,0)</f>
        <v>466539240</v>
      </c>
      <c r="G86" s="7">
        <f t="shared" si="1"/>
        <v>0</v>
      </c>
      <c r="H86" s="7"/>
      <c r="I86" s="7">
        <v>0</v>
      </c>
      <c r="J86" s="7">
        <v>466539240</v>
      </c>
      <c r="K86" s="7">
        <v>10</v>
      </c>
      <c r="L86" s="14">
        <v>0</v>
      </c>
      <c r="M86" s="14">
        <v>0</v>
      </c>
      <c r="N86" s="14">
        <v>0</v>
      </c>
      <c r="O86" s="15"/>
      <c r="P86" s="16">
        <v>0</v>
      </c>
      <c r="Q86" s="16">
        <v>0</v>
      </c>
      <c r="R86" s="16">
        <v>0</v>
      </c>
      <c r="S86" s="16"/>
      <c r="T86" s="17">
        <v>0</v>
      </c>
      <c r="U86" s="17">
        <v>0</v>
      </c>
      <c r="V86" s="16">
        <v>0</v>
      </c>
      <c r="W86" s="18">
        <f>+F86-L86-M86-N86-O86-SUM(P86:V86)</f>
        <v>466539240</v>
      </c>
    </row>
    <row r="87" spans="1:23" ht="15" customHeight="1">
      <c r="A87" s="8" t="s">
        <v>189</v>
      </c>
      <c r="B87" s="12" t="s">
        <v>196</v>
      </c>
      <c r="C87" s="13" t="s">
        <v>39</v>
      </c>
      <c r="D87" s="13" t="s">
        <v>197</v>
      </c>
      <c r="E87" s="7">
        <v>83720550</v>
      </c>
      <c r="F87" s="7">
        <f>+VLOOKUP(B87,[1]CONSOLIDADO!$B$4:$N$218,7,0)</f>
        <v>83720550</v>
      </c>
      <c r="G87" s="7">
        <f t="shared" si="1"/>
        <v>0</v>
      </c>
      <c r="H87" s="7"/>
      <c r="I87" s="7">
        <v>83720550</v>
      </c>
      <c r="J87" s="7">
        <v>0</v>
      </c>
      <c r="K87" s="7">
        <v>1</v>
      </c>
      <c r="L87" s="14">
        <v>0</v>
      </c>
      <c r="M87" s="14">
        <v>83720550</v>
      </c>
      <c r="N87" s="14">
        <v>0</v>
      </c>
      <c r="O87" s="15"/>
      <c r="P87" s="16">
        <v>0</v>
      </c>
      <c r="Q87" s="16">
        <v>0</v>
      </c>
      <c r="R87" s="16">
        <v>0</v>
      </c>
      <c r="S87" s="16"/>
      <c r="T87" s="17">
        <v>0</v>
      </c>
      <c r="U87" s="17">
        <v>0</v>
      </c>
      <c r="V87" s="16">
        <v>0</v>
      </c>
      <c r="W87" s="18">
        <f>+F87-L87-M87-N87-O87-SUM(P87:V87)</f>
        <v>0</v>
      </c>
    </row>
    <row r="88" spans="1:23" ht="15" customHeight="1">
      <c r="A88" s="8" t="s">
        <v>189</v>
      </c>
      <c r="B88" s="12" t="s">
        <v>198</v>
      </c>
      <c r="C88" s="13" t="s">
        <v>62</v>
      </c>
      <c r="D88" s="13" t="s">
        <v>199</v>
      </c>
      <c r="E88" s="7">
        <v>33279420</v>
      </c>
      <c r="F88" s="7">
        <f>+VLOOKUP(B88,[1]CONSOLIDADO!$B$4:$N$218,7,0)</f>
        <v>33279420</v>
      </c>
      <c r="G88" s="7">
        <f t="shared" si="1"/>
        <v>0</v>
      </c>
      <c r="H88" s="7"/>
      <c r="I88" s="7">
        <v>33279420</v>
      </c>
      <c r="J88" s="7">
        <v>0</v>
      </c>
      <c r="K88" s="7">
        <v>10</v>
      </c>
      <c r="L88" s="14">
        <v>0</v>
      </c>
      <c r="M88" s="14">
        <v>3327942</v>
      </c>
      <c r="N88" s="14">
        <v>0</v>
      </c>
      <c r="O88" s="15"/>
      <c r="P88" s="16">
        <v>3743935</v>
      </c>
      <c r="Q88" s="16">
        <v>0</v>
      </c>
      <c r="R88" s="16">
        <v>0</v>
      </c>
      <c r="S88" s="16"/>
      <c r="T88" s="17">
        <v>0</v>
      </c>
      <c r="U88" s="17">
        <v>0</v>
      </c>
      <c r="V88" s="16">
        <v>0</v>
      </c>
      <c r="W88" s="18">
        <f>+F88-L88-M88-N88-O88-SUM(P88:V88)</f>
        <v>26207543</v>
      </c>
    </row>
    <row r="89" spans="1:23" ht="15" customHeight="1">
      <c r="A89" s="8" t="s">
        <v>189</v>
      </c>
      <c r="B89" s="12" t="s">
        <v>200</v>
      </c>
      <c r="C89" s="13" t="s">
        <v>158</v>
      </c>
      <c r="D89" s="13" t="s">
        <v>201</v>
      </c>
      <c r="E89" s="7">
        <v>359535050</v>
      </c>
      <c r="F89" s="7">
        <f>+VLOOKUP(B89,[1]CONSOLIDADO!$B$4:$N$218,7,0)</f>
        <v>359535050</v>
      </c>
      <c r="G89" s="7">
        <f t="shared" si="1"/>
        <v>0</v>
      </c>
      <c r="H89" s="7"/>
      <c r="I89" s="7">
        <v>0</v>
      </c>
      <c r="J89" s="7">
        <v>359535050</v>
      </c>
      <c r="K89" s="7">
        <v>3</v>
      </c>
      <c r="L89" s="14">
        <v>0</v>
      </c>
      <c r="M89" s="14">
        <v>0</v>
      </c>
      <c r="N89" s="14">
        <v>0</v>
      </c>
      <c r="O89" s="15"/>
      <c r="P89" s="16">
        <v>0</v>
      </c>
      <c r="Q89" s="16">
        <v>0</v>
      </c>
      <c r="R89" s="16">
        <v>0</v>
      </c>
      <c r="S89" s="16"/>
      <c r="T89" s="17">
        <v>0</v>
      </c>
      <c r="U89" s="17">
        <v>0</v>
      </c>
      <c r="V89" s="16">
        <v>0</v>
      </c>
      <c r="W89" s="18">
        <f>+F89-L89-M89-N89-O89-SUM(P89:V89)</f>
        <v>359535050</v>
      </c>
    </row>
    <row r="90" spans="1:23" ht="15" customHeight="1">
      <c r="A90" s="8" t="s">
        <v>189</v>
      </c>
      <c r="B90" s="12" t="s">
        <v>202</v>
      </c>
      <c r="C90" s="13" t="s">
        <v>105</v>
      </c>
      <c r="D90" s="13" t="s">
        <v>203</v>
      </c>
      <c r="E90" s="7">
        <v>661430279</v>
      </c>
      <c r="F90" s="7">
        <f>+VLOOKUP(B90,[1]CONSOLIDADO!$B$4:$N$218,7,0)</f>
        <v>661430279</v>
      </c>
      <c r="G90" s="7">
        <f t="shared" si="1"/>
        <v>0</v>
      </c>
      <c r="H90" s="7"/>
      <c r="I90" s="7">
        <v>661430279</v>
      </c>
      <c r="J90" s="7">
        <v>0</v>
      </c>
      <c r="K90" s="7">
        <v>10</v>
      </c>
      <c r="L90" s="14">
        <v>0</v>
      </c>
      <c r="M90" s="14">
        <v>66143028</v>
      </c>
      <c r="N90" s="14">
        <v>0</v>
      </c>
      <c r="O90" s="15"/>
      <c r="P90" s="16">
        <v>6696765</v>
      </c>
      <c r="Q90" s="16">
        <v>6155831</v>
      </c>
      <c r="R90" s="16">
        <v>6155831</v>
      </c>
      <c r="S90" s="16"/>
      <c r="T90" s="17">
        <v>6155831</v>
      </c>
      <c r="U90" s="17">
        <v>6155831</v>
      </c>
      <c r="V90" s="16">
        <v>6155831</v>
      </c>
      <c r="W90" s="18">
        <f>+F90-L90-M90-N90-O90-SUM(P90:V90)</f>
        <v>557811331</v>
      </c>
    </row>
    <row r="91" spans="1:23" ht="15" customHeight="1">
      <c r="A91" s="8" t="s">
        <v>204</v>
      </c>
      <c r="B91" s="12" t="s">
        <v>205</v>
      </c>
      <c r="C91" s="13" t="s">
        <v>39</v>
      </c>
      <c r="D91" s="13" t="s">
        <v>206</v>
      </c>
      <c r="E91" s="7">
        <v>1229088341</v>
      </c>
      <c r="F91" s="7">
        <f>+VLOOKUP(B91,[1]CONSOLIDADO!$B$4:$N$218,7,0)</f>
        <v>1229088341</v>
      </c>
      <c r="G91" s="7">
        <f t="shared" si="1"/>
        <v>0</v>
      </c>
      <c r="H91" s="7"/>
      <c r="I91" s="7">
        <v>0</v>
      </c>
      <c r="J91" s="7">
        <v>1229088341</v>
      </c>
      <c r="K91" s="7">
        <v>10</v>
      </c>
      <c r="L91" s="14">
        <v>0</v>
      </c>
      <c r="M91" s="14">
        <v>0</v>
      </c>
      <c r="N91" s="14">
        <v>0</v>
      </c>
      <c r="O91" s="15"/>
      <c r="P91" s="16">
        <v>0</v>
      </c>
      <c r="Q91" s="16">
        <v>0</v>
      </c>
      <c r="R91" s="16">
        <v>0</v>
      </c>
      <c r="S91" s="16"/>
      <c r="T91" s="17">
        <v>0</v>
      </c>
      <c r="U91" s="17">
        <v>0</v>
      </c>
      <c r="V91" s="16">
        <v>0</v>
      </c>
      <c r="W91" s="18">
        <f>+F91-L91-M91-N91-O91-SUM(P91:V91)</f>
        <v>1229088341</v>
      </c>
    </row>
    <row r="92" spans="1:23" ht="15" customHeight="1">
      <c r="A92" s="8" t="s">
        <v>204</v>
      </c>
      <c r="B92" s="12" t="s">
        <v>207</v>
      </c>
      <c r="C92" s="13" t="s">
        <v>39</v>
      </c>
      <c r="D92" s="13" t="s">
        <v>208</v>
      </c>
      <c r="E92" s="7">
        <v>544640259</v>
      </c>
      <c r="F92" s="7">
        <v>533747454</v>
      </c>
      <c r="G92" s="7">
        <f t="shared" si="1"/>
        <v>10892805</v>
      </c>
      <c r="H92" s="19" t="s">
        <v>555</v>
      </c>
      <c r="I92" s="7">
        <f>+F92</f>
        <v>533747454</v>
      </c>
      <c r="J92" s="7">
        <v>0</v>
      </c>
      <c r="K92" s="7">
        <v>10</v>
      </c>
      <c r="L92" s="14">
        <v>54464026</v>
      </c>
      <c r="M92" s="14">
        <v>54464026</v>
      </c>
      <c r="N92" s="14">
        <v>0</v>
      </c>
      <c r="O92" s="15"/>
      <c r="P92" s="16">
        <v>43738208</v>
      </c>
      <c r="Q92" s="16">
        <v>975074</v>
      </c>
      <c r="R92" s="16">
        <v>975074</v>
      </c>
      <c r="S92" s="16"/>
      <c r="T92" s="17">
        <v>975074</v>
      </c>
      <c r="U92" s="17">
        <v>975074</v>
      </c>
      <c r="V92" s="16">
        <v>975074</v>
      </c>
      <c r="W92" s="18">
        <f>+F92-L92-M92-N92-O92-SUM(P92:V92)</f>
        <v>376205824</v>
      </c>
    </row>
    <row r="93" spans="1:23" ht="15" customHeight="1">
      <c r="A93" s="8" t="s">
        <v>204</v>
      </c>
      <c r="B93" s="12" t="s">
        <v>209</v>
      </c>
      <c r="C93" s="13" t="s">
        <v>39</v>
      </c>
      <c r="D93" s="13" t="s">
        <v>210</v>
      </c>
      <c r="E93" s="7">
        <v>1173095341</v>
      </c>
      <c r="F93" s="7">
        <f>+VLOOKUP(B93,[1]CONSOLIDADO!$B$4:$N$218,7,0)</f>
        <v>1173095341</v>
      </c>
      <c r="G93" s="7">
        <f t="shared" si="1"/>
        <v>0</v>
      </c>
      <c r="H93" s="7"/>
      <c r="I93" s="7">
        <v>427670732</v>
      </c>
      <c r="J93" s="7">
        <v>745424609</v>
      </c>
      <c r="K93" s="7">
        <v>10</v>
      </c>
      <c r="L93" s="14">
        <v>0</v>
      </c>
      <c r="M93" s="14">
        <v>47389431</v>
      </c>
      <c r="N93" s="14">
        <v>0</v>
      </c>
      <c r="O93" s="15"/>
      <c r="P93" s="16">
        <v>47770625</v>
      </c>
      <c r="Q93" s="16">
        <v>3012833</v>
      </c>
      <c r="R93" s="16">
        <v>3012833</v>
      </c>
      <c r="S93" s="16"/>
      <c r="T93" s="17">
        <v>3012833</v>
      </c>
      <c r="U93" s="17">
        <v>3012833</v>
      </c>
      <c r="V93" s="16">
        <v>3012833</v>
      </c>
      <c r="W93" s="18">
        <f>+F93-L93-M93-N93-O93-SUM(P93:V93)</f>
        <v>1062871120</v>
      </c>
    </row>
    <row r="94" spans="1:23" ht="15" customHeight="1">
      <c r="A94" s="8" t="s">
        <v>204</v>
      </c>
      <c r="B94" s="12" t="s">
        <v>211</v>
      </c>
      <c r="C94" s="13" t="s">
        <v>39</v>
      </c>
      <c r="D94" s="13" t="s">
        <v>212</v>
      </c>
      <c r="E94" s="7">
        <v>369473281</v>
      </c>
      <c r="F94" s="7">
        <f>+VLOOKUP(B94,[1]CONSOLIDADO!$B$4:$N$218,7,0)</f>
        <v>369473281</v>
      </c>
      <c r="G94" s="7">
        <f t="shared" si="1"/>
        <v>0</v>
      </c>
      <c r="H94" s="7"/>
      <c r="I94" s="7">
        <v>369473281</v>
      </c>
      <c r="J94" s="7">
        <v>0</v>
      </c>
      <c r="K94" s="7">
        <v>10</v>
      </c>
      <c r="L94" s="14">
        <v>36947329</v>
      </c>
      <c r="M94" s="14">
        <v>36947328</v>
      </c>
      <c r="N94" s="14">
        <v>0</v>
      </c>
      <c r="O94" s="15"/>
      <c r="P94" s="16">
        <v>36947328</v>
      </c>
      <c r="Q94" s="16">
        <v>0</v>
      </c>
      <c r="R94" s="16">
        <v>0</v>
      </c>
      <c r="S94" s="16"/>
      <c r="T94" s="17">
        <v>0</v>
      </c>
      <c r="U94" s="17">
        <v>0</v>
      </c>
      <c r="V94" s="16">
        <v>0</v>
      </c>
      <c r="W94" s="18">
        <f>+F94-L94-M94-N94-O94-SUM(P94:V94)</f>
        <v>258631296</v>
      </c>
    </row>
    <row r="95" spans="1:23" ht="15" customHeight="1">
      <c r="A95" s="8" t="s">
        <v>204</v>
      </c>
      <c r="B95" s="12" t="s">
        <v>213</v>
      </c>
      <c r="C95" s="13" t="s">
        <v>39</v>
      </c>
      <c r="D95" s="13" t="s">
        <v>214</v>
      </c>
      <c r="E95" s="7">
        <v>3219125205</v>
      </c>
      <c r="F95" s="7">
        <f>+VLOOKUP(B95,[1]CONSOLIDADO!$B$4:$N$218,7,0)</f>
        <v>3219125205</v>
      </c>
      <c r="G95" s="7">
        <f t="shared" si="1"/>
        <v>0</v>
      </c>
      <c r="H95" s="7"/>
      <c r="I95" s="7">
        <v>0</v>
      </c>
      <c r="J95" s="7">
        <v>3219125205</v>
      </c>
      <c r="K95" s="7">
        <v>10</v>
      </c>
      <c r="L95" s="14">
        <v>0</v>
      </c>
      <c r="M95" s="14">
        <v>0</v>
      </c>
      <c r="N95" s="14">
        <v>0</v>
      </c>
      <c r="O95" s="15"/>
      <c r="P95" s="16">
        <v>0</v>
      </c>
      <c r="Q95" s="16">
        <v>0</v>
      </c>
      <c r="R95" s="16">
        <v>0</v>
      </c>
      <c r="S95" s="16"/>
      <c r="T95" s="17">
        <v>0</v>
      </c>
      <c r="U95" s="17">
        <v>0</v>
      </c>
      <c r="V95" s="16">
        <v>0</v>
      </c>
      <c r="W95" s="18">
        <f>+F95-L95-M95-N95-O95-SUM(P95:V95)</f>
        <v>3219125205</v>
      </c>
    </row>
    <row r="96" spans="1:23" ht="15" customHeight="1">
      <c r="A96" s="8" t="s">
        <v>204</v>
      </c>
      <c r="B96" s="12" t="s">
        <v>215</v>
      </c>
      <c r="C96" s="13" t="s">
        <v>39</v>
      </c>
      <c r="D96" s="13" t="s">
        <v>216</v>
      </c>
      <c r="E96" s="7">
        <v>1541810796</v>
      </c>
      <c r="F96" s="7">
        <v>825955607</v>
      </c>
      <c r="G96" s="7">
        <f t="shared" si="1"/>
        <v>715855189</v>
      </c>
      <c r="H96" s="19" t="s">
        <v>555</v>
      </c>
      <c r="I96" s="7">
        <v>0</v>
      </c>
      <c r="J96" s="7">
        <f>+F96</f>
        <v>825955607</v>
      </c>
      <c r="K96" s="7">
        <v>10</v>
      </c>
      <c r="L96" s="14">
        <v>0</v>
      </c>
      <c r="M96" s="14">
        <v>0</v>
      </c>
      <c r="N96" s="14">
        <v>0</v>
      </c>
      <c r="O96" s="15"/>
      <c r="P96" s="16">
        <v>0</v>
      </c>
      <c r="Q96" s="16">
        <v>0</v>
      </c>
      <c r="R96" s="16">
        <v>0</v>
      </c>
      <c r="S96" s="16"/>
      <c r="T96" s="17">
        <v>0</v>
      </c>
      <c r="U96" s="17">
        <v>0</v>
      </c>
      <c r="V96" s="16">
        <v>0</v>
      </c>
      <c r="W96" s="18">
        <f>+F96-L96-M96-N96-O96-SUM(P96:V96)</f>
        <v>825955607</v>
      </c>
    </row>
    <row r="97" spans="1:23" ht="15" customHeight="1">
      <c r="A97" s="8" t="s">
        <v>204</v>
      </c>
      <c r="B97" s="12" t="s">
        <v>217</v>
      </c>
      <c r="C97" s="13" t="s">
        <v>39</v>
      </c>
      <c r="D97" s="13" t="s">
        <v>218</v>
      </c>
      <c r="E97" s="7">
        <v>334381696</v>
      </c>
      <c r="F97" s="7">
        <f>+VLOOKUP(B97,[1]CONSOLIDADO!$B$4:$N$218,7,0)</f>
        <v>334381696</v>
      </c>
      <c r="G97" s="7">
        <f t="shared" si="1"/>
        <v>0</v>
      </c>
      <c r="H97" s="7"/>
      <c r="I97" s="7">
        <v>0</v>
      </c>
      <c r="J97" s="7">
        <v>334381696</v>
      </c>
      <c r="K97" s="7">
        <v>10</v>
      </c>
      <c r="L97" s="14">
        <v>0</v>
      </c>
      <c r="M97" s="14">
        <v>0</v>
      </c>
      <c r="N97" s="14">
        <v>0</v>
      </c>
      <c r="O97" s="15"/>
      <c r="P97" s="16">
        <v>0</v>
      </c>
      <c r="Q97" s="16">
        <v>0</v>
      </c>
      <c r="R97" s="16">
        <v>0</v>
      </c>
      <c r="S97" s="16"/>
      <c r="T97" s="17">
        <v>0</v>
      </c>
      <c r="U97" s="17">
        <v>0</v>
      </c>
      <c r="V97" s="16">
        <v>0</v>
      </c>
      <c r="W97" s="18">
        <f>+F97-L97-M97-N97-O97-SUM(P97:V97)</f>
        <v>334381696</v>
      </c>
    </row>
    <row r="98" spans="1:23" ht="15" customHeight="1">
      <c r="A98" s="8" t="s">
        <v>219</v>
      </c>
      <c r="B98" s="12" t="s">
        <v>220</v>
      </c>
      <c r="C98" s="13" t="s">
        <v>22</v>
      </c>
      <c r="D98" s="13" t="s">
        <v>221</v>
      </c>
      <c r="E98" s="7">
        <v>30327176</v>
      </c>
      <c r="F98" s="7">
        <f>+VLOOKUP(B98,[1]CONSOLIDADO!$B$4:$N$218,7,0)</f>
        <v>30327176</v>
      </c>
      <c r="G98" s="7">
        <f t="shared" si="1"/>
        <v>0</v>
      </c>
      <c r="H98" s="7"/>
      <c r="I98" s="7">
        <v>30327176</v>
      </c>
      <c r="J98" s="7">
        <v>0</v>
      </c>
      <c r="K98" s="7">
        <v>5</v>
      </c>
      <c r="L98" s="14">
        <v>0</v>
      </c>
      <c r="M98" s="14">
        <v>0</v>
      </c>
      <c r="N98" s="14">
        <v>0</v>
      </c>
      <c r="O98" s="15"/>
      <c r="P98" s="16">
        <v>10109059</v>
      </c>
      <c r="Q98" s="16">
        <v>0</v>
      </c>
      <c r="R98" s="16">
        <v>0</v>
      </c>
      <c r="S98" s="16"/>
      <c r="T98" s="17">
        <v>0</v>
      </c>
      <c r="U98" s="17">
        <v>0</v>
      </c>
      <c r="V98" s="16">
        <v>0</v>
      </c>
      <c r="W98" s="18">
        <f>+F98-L98-M98-N98-O98-SUM(P98:V98)</f>
        <v>20218117</v>
      </c>
    </row>
    <row r="99" spans="1:23" ht="15" customHeight="1">
      <c r="A99" s="8" t="s">
        <v>222</v>
      </c>
      <c r="B99" s="12" t="s">
        <v>223</v>
      </c>
      <c r="C99" s="13" t="s">
        <v>22</v>
      </c>
      <c r="D99" s="13" t="s">
        <v>224</v>
      </c>
      <c r="E99" s="7">
        <v>90636718</v>
      </c>
      <c r="F99" s="7">
        <f>+VLOOKUP(B99,[1]CONSOLIDADO!$B$4:$N$218,7,0)</f>
        <v>90636718</v>
      </c>
      <c r="G99" s="7">
        <f t="shared" si="1"/>
        <v>0</v>
      </c>
      <c r="H99" s="7"/>
      <c r="I99" s="7">
        <v>90636718</v>
      </c>
      <c r="J99" s="7">
        <v>0</v>
      </c>
      <c r="K99" s="7">
        <v>10</v>
      </c>
      <c r="L99" s="14">
        <v>0</v>
      </c>
      <c r="M99" s="14">
        <v>0</v>
      </c>
      <c r="N99" s="14">
        <v>0</v>
      </c>
      <c r="O99" s="15"/>
      <c r="P99" s="16">
        <v>0</v>
      </c>
      <c r="Q99" s="16">
        <v>0</v>
      </c>
      <c r="R99" s="16">
        <v>0</v>
      </c>
      <c r="S99" s="16"/>
      <c r="T99" s="17">
        <v>0</v>
      </c>
      <c r="U99" s="17">
        <v>0</v>
      </c>
      <c r="V99" s="16">
        <v>0</v>
      </c>
      <c r="W99" s="18">
        <f>+F99-L99-M99-N99-O99-SUM(P99:V99)</f>
        <v>90636718</v>
      </c>
    </row>
    <row r="100" spans="1:23" ht="15" customHeight="1">
      <c r="A100" s="8" t="s">
        <v>219</v>
      </c>
      <c r="B100" s="12" t="s">
        <v>225</v>
      </c>
      <c r="C100" s="13" t="s">
        <v>22</v>
      </c>
      <c r="D100" s="13" t="s">
        <v>226</v>
      </c>
      <c r="E100" s="7">
        <v>8196289</v>
      </c>
      <c r="F100" s="7">
        <f>+VLOOKUP(B100,[1]CONSOLIDADO!$B$4:$N$218,7,0)</f>
        <v>8196289</v>
      </c>
      <c r="G100" s="7">
        <f t="shared" si="1"/>
        <v>0</v>
      </c>
      <c r="H100" s="7"/>
      <c r="I100" s="7">
        <v>0</v>
      </c>
      <c r="J100" s="7">
        <v>8196289</v>
      </c>
      <c r="K100" s="7">
        <v>2</v>
      </c>
      <c r="L100" s="14">
        <v>0</v>
      </c>
      <c r="M100" s="14">
        <v>0</v>
      </c>
      <c r="N100" s="14">
        <v>0</v>
      </c>
      <c r="O100" s="15"/>
      <c r="P100" s="16">
        <v>0</v>
      </c>
      <c r="Q100" s="16">
        <v>0</v>
      </c>
      <c r="R100" s="16">
        <v>0</v>
      </c>
      <c r="S100" s="16"/>
      <c r="T100" s="17">
        <v>0</v>
      </c>
      <c r="U100" s="17">
        <v>0</v>
      </c>
      <c r="V100" s="16">
        <v>0</v>
      </c>
      <c r="W100" s="18">
        <f>+F100-L100-M100-N100-O100-SUM(P100:V100)</f>
        <v>8196289</v>
      </c>
    </row>
    <row r="101" spans="1:23" ht="15" customHeight="1">
      <c r="A101" s="8" t="s">
        <v>219</v>
      </c>
      <c r="B101" s="12" t="s">
        <v>227</v>
      </c>
      <c r="C101" s="13" t="s">
        <v>22</v>
      </c>
      <c r="D101" s="13" t="s">
        <v>228</v>
      </c>
      <c r="E101" s="7">
        <v>30881737</v>
      </c>
      <c r="F101" s="7">
        <f>+VLOOKUP(B101,[1]CONSOLIDADO!$B$4:$N$218,7,0)</f>
        <v>30881737</v>
      </c>
      <c r="G101" s="7">
        <f t="shared" si="1"/>
        <v>0</v>
      </c>
      <c r="H101" s="7"/>
      <c r="I101" s="7">
        <v>0</v>
      </c>
      <c r="J101" s="7">
        <v>30881737</v>
      </c>
      <c r="K101" s="7">
        <v>10</v>
      </c>
      <c r="L101" s="14">
        <v>0</v>
      </c>
      <c r="M101" s="14">
        <v>0</v>
      </c>
      <c r="N101" s="14">
        <v>0</v>
      </c>
      <c r="O101" s="15"/>
      <c r="P101" s="16">
        <v>0</v>
      </c>
      <c r="Q101" s="16">
        <v>0</v>
      </c>
      <c r="R101" s="16">
        <v>0</v>
      </c>
      <c r="S101" s="16"/>
      <c r="T101" s="17">
        <v>0</v>
      </c>
      <c r="U101" s="17">
        <v>0</v>
      </c>
      <c r="V101" s="16">
        <v>0</v>
      </c>
      <c r="W101" s="18">
        <f>+F101-L101-M101-N101-O101-SUM(P101:V101)</f>
        <v>30881737</v>
      </c>
    </row>
    <row r="102" spans="1:23" ht="15" customHeight="1">
      <c r="A102" s="8" t="s">
        <v>219</v>
      </c>
      <c r="B102" s="12" t="s">
        <v>229</v>
      </c>
      <c r="C102" s="13" t="s">
        <v>22</v>
      </c>
      <c r="D102" s="13" t="s">
        <v>230</v>
      </c>
      <c r="E102" s="7">
        <v>199585454</v>
      </c>
      <c r="F102" s="7">
        <f>+VLOOKUP(B102,[1]CONSOLIDADO!$B$4:$N$218,7,0)</f>
        <v>199585454</v>
      </c>
      <c r="G102" s="7">
        <f t="shared" si="1"/>
        <v>0</v>
      </c>
      <c r="H102" s="7"/>
      <c r="I102" s="7">
        <v>0</v>
      </c>
      <c r="J102" s="7">
        <v>199585454</v>
      </c>
      <c r="K102" s="7">
        <v>8</v>
      </c>
      <c r="L102" s="14">
        <v>0</v>
      </c>
      <c r="M102" s="14">
        <v>0</v>
      </c>
      <c r="N102" s="14">
        <v>0</v>
      </c>
      <c r="O102" s="15"/>
      <c r="P102" s="16">
        <v>0</v>
      </c>
      <c r="Q102" s="16">
        <v>0</v>
      </c>
      <c r="R102" s="16">
        <v>0</v>
      </c>
      <c r="S102" s="16"/>
      <c r="T102" s="17">
        <v>0</v>
      </c>
      <c r="U102" s="17">
        <v>0</v>
      </c>
      <c r="V102" s="16">
        <v>0</v>
      </c>
      <c r="W102" s="18">
        <f>+F102-L102-M102-N102-O102-SUM(P102:V102)</f>
        <v>199585454</v>
      </c>
    </row>
    <row r="103" spans="1:23" ht="15" customHeight="1">
      <c r="A103" s="8" t="s">
        <v>219</v>
      </c>
      <c r="B103" s="12" t="s">
        <v>231</v>
      </c>
      <c r="C103" s="13" t="s">
        <v>22</v>
      </c>
      <c r="D103" s="13" t="s">
        <v>232</v>
      </c>
      <c r="E103" s="7">
        <v>107254291</v>
      </c>
      <c r="F103" s="7">
        <f>+VLOOKUP(B103,[1]CONSOLIDADO!$B$4:$N$218,7,0)</f>
        <v>107254291</v>
      </c>
      <c r="G103" s="7">
        <f t="shared" si="1"/>
        <v>0</v>
      </c>
      <c r="H103" s="7"/>
      <c r="I103" s="7">
        <v>0</v>
      </c>
      <c r="J103" s="7">
        <v>107254291</v>
      </c>
      <c r="K103" s="7">
        <v>1</v>
      </c>
      <c r="L103" s="14">
        <v>0</v>
      </c>
      <c r="M103" s="14">
        <v>0</v>
      </c>
      <c r="N103" s="14">
        <v>0</v>
      </c>
      <c r="O103" s="15"/>
      <c r="P103" s="16">
        <v>0</v>
      </c>
      <c r="Q103" s="16">
        <v>0</v>
      </c>
      <c r="R103" s="16">
        <v>0</v>
      </c>
      <c r="S103" s="16">
        <v>107254291</v>
      </c>
      <c r="T103" s="17">
        <v>0</v>
      </c>
      <c r="U103" s="17">
        <v>0</v>
      </c>
      <c r="V103" s="16">
        <v>0</v>
      </c>
      <c r="W103" s="18">
        <f>+F103-L103-M103-N103-O103-SUM(P103:V103)</f>
        <v>0</v>
      </c>
    </row>
    <row r="104" spans="1:23" ht="15" customHeight="1">
      <c r="A104" s="8" t="s">
        <v>219</v>
      </c>
      <c r="B104" s="12" t="s">
        <v>233</v>
      </c>
      <c r="C104" s="13" t="s">
        <v>22</v>
      </c>
      <c r="D104" s="13" t="s">
        <v>234</v>
      </c>
      <c r="E104" s="7">
        <v>878194716</v>
      </c>
      <c r="F104" s="7">
        <f>+VLOOKUP(B104,[1]CONSOLIDADO!$B$4:$N$218,7,0)</f>
        <v>878194716</v>
      </c>
      <c r="G104" s="7">
        <f t="shared" si="1"/>
        <v>0</v>
      </c>
      <c r="H104" s="7"/>
      <c r="I104" s="7">
        <v>878194716</v>
      </c>
      <c r="J104" s="7">
        <v>0</v>
      </c>
      <c r="K104" s="7">
        <v>10</v>
      </c>
      <c r="L104" s="14">
        <v>0</v>
      </c>
      <c r="M104" s="14">
        <v>0</v>
      </c>
      <c r="N104" s="14">
        <v>0</v>
      </c>
      <c r="O104" s="15"/>
      <c r="P104" s="16">
        <v>0</v>
      </c>
      <c r="Q104" s="16">
        <v>0</v>
      </c>
      <c r="R104" s="16">
        <v>0</v>
      </c>
      <c r="S104" s="16"/>
      <c r="T104" s="17">
        <v>0</v>
      </c>
      <c r="U104" s="17">
        <v>0</v>
      </c>
      <c r="V104" s="16">
        <v>0</v>
      </c>
      <c r="W104" s="18">
        <f>+F104-L104-M104-N104-O104-SUM(P104:V104)</f>
        <v>878194716</v>
      </c>
    </row>
    <row r="105" spans="1:23" ht="15" customHeight="1">
      <c r="A105" s="8" t="s">
        <v>219</v>
      </c>
      <c r="B105" s="12" t="s">
        <v>235</v>
      </c>
      <c r="C105" s="13" t="s">
        <v>22</v>
      </c>
      <c r="D105" s="13" t="s">
        <v>236</v>
      </c>
      <c r="E105" s="7">
        <v>321374217</v>
      </c>
      <c r="F105" s="7">
        <f>+VLOOKUP(B105,[1]CONSOLIDADO!$B$4:$N$218,7,0)</f>
        <v>321374217</v>
      </c>
      <c r="G105" s="7">
        <f t="shared" si="1"/>
        <v>0</v>
      </c>
      <c r="H105" s="7"/>
      <c r="I105" s="7">
        <v>0</v>
      </c>
      <c r="J105" s="7">
        <v>321374217</v>
      </c>
      <c r="K105" s="7">
        <v>10</v>
      </c>
      <c r="L105" s="14">
        <v>0</v>
      </c>
      <c r="M105" s="14">
        <v>0</v>
      </c>
      <c r="N105" s="14">
        <v>321374217</v>
      </c>
      <c r="O105" s="15"/>
      <c r="P105" s="16">
        <v>0</v>
      </c>
      <c r="Q105" s="16">
        <v>0</v>
      </c>
      <c r="R105" s="16">
        <v>0</v>
      </c>
      <c r="S105" s="16"/>
      <c r="T105" s="17">
        <v>0</v>
      </c>
      <c r="U105" s="17">
        <v>0</v>
      </c>
      <c r="V105" s="16">
        <v>0</v>
      </c>
      <c r="W105" s="18">
        <f>+F105-L105-M105-N105-O105-SUM(P105:V105)</f>
        <v>0</v>
      </c>
    </row>
    <row r="106" spans="1:23" ht="15" customHeight="1">
      <c r="A106" s="8" t="s">
        <v>219</v>
      </c>
      <c r="B106" s="12" t="s">
        <v>237</v>
      </c>
      <c r="C106" s="13" t="s">
        <v>22</v>
      </c>
      <c r="D106" s="13" t="s">
        <v>238</v>
      </c>
      <c r="E106" s="7">
        <v>41444939</v>
      </c>
      <c r="F106" s="7">
        <f>+VLOOKUP(B106,[1]CONSOLIDADO!$B$4:$N$218,7,0)</f>
        <v>41444939</v>
      </c>
      <c r="G106" s="7">
        <f t="shared" si="1"/>
        <v>0</v>
      </c>
      <c r="H106" s="7"/>
      <c r="I106" s="7">
        <v>41444939</v>
      </c>
      <c r="J106" s="7">
        <v>0</v>
      </c>
      <c r="K106" s="7">
        <v>10</v>
      </c>
      <c r="L106" s="14">
        <v>4144494</v>
      </c>
      <c r="M106" s="14">
        <v>4144494</v>
      </c>
      <c r="N106" s="14">
        <v>33155951</v>
      </c>
      <c r="O106" s="15"/>
      <c r="P106" s="16">
        <v>0</v>
      </c>
      <c r="Q106" s="16">
        <v>0</v>
      </c>
      <c r="R106" s="16">
        <v>0</v>
      </c>
      <c r="S106" s="16"/>
      <c r="T106" s="17">
        <v>0</v>
      </c>
      <c r="U106" s="17">
        <v>0</v>
      </c>
      <c r="V106" s="16">
        <v>0</v>
      </c>
      <c r="W106" s="18">
        <f>+F106-L106-M106-N106-O106-SUM(P106:V106)</f>
        <v>0</v>
      </c>
    </row>
    <row r="107" spans="1:23" ht="15" customHeight="1">
      <c r="A107" s="8" t="s">
        <v>219</v>
      </c>
      <c r="B107" s="12" t="s">
        <v>239</v>
      </c>
      <c r="C107" s="13" t="s">
        <v>22</v>
      </c>
      <c r="D107" s="13" t="s">
        <v>240</v>
      </c>
      <c r="E107" s="7">
        <v>332179827</v>
      </c>
      <c r="F107" s="7">
        <f>+VLOOKUP(B107,[1]CONSOLIDADO!$B$4:$N$218,7,0)</f>
        <v>332179827</v>
      </c>
      <c r="G107" s="7">
        <f t="shared" si="1"/>
        <v>0</v>
      </c>
      <c r="H107" s="7"/>
      <c r="I107" s="7">
        <v>332179827</v>
      </c>
      <c r="J107" s="7">
        <v>0</v>
      </c>
      <c r="K107" s="7">
        <v>10</v>
      </c>
      <c r="L107" s="14">
        <v>33217983</v>
      </c>
      <c r="M107" s="14">
        <v>33217983</v>
      </c>
      <c r="N107" s="14">
        <v>0</v>
      </c>
      <c r="O107" s="15"/>
      <c r="P107" s="16">
        <v>0</v>
      </c>
      <c r="Q107" s="16">
        <v>0</v>
      </c>
      <c r="R107" s="16">
        <v>0</v>
      </c>
      <c r="S107" s="16"/>
      <c r="T107" s="17">
        <v>0</v>
      </c>
      <c r="U107" s="17">
        <v>0</v>
      </c>
      <c r="V107" s="16">
        <v>0</v>
      </c>
      <c r="W107" s="18">
        <f>+F107-L107-M107-N107-O107-SUM(P107:V107)</f>
        <v>265743861</v>
      </c>
    </row>
    <row r="108" spans="1:23" ht="15" customHeight="1">
      <c r="A108" s="8" t="s">
        <v>219</v>
      </c>
      <c r="B108" s="12" t="s">
        <v>241</v>
      </c>
      <c r="C108" s="13" t="s">
        <v>22</v>
      </c>
      <c r="D108" s="13" t="s">
        <v>242</v>
      </c>
      <c r="E108" s="7">
        <v>442277176</v>
      </c>
      <c r="F108" s="7">
        <f>+VLOOKUP(B108,[1]CONSOLIDADO!$B$4:$N$218,7,0)</f>
        <v>442277176</v>
      </c>
      <c r="G108" s="7">
        <f t="shared" si="1"/>
        <v>0</v>
      </c>
      <c r="H108" s="7"/>
      <c r="I108" s="7">
        <v>442277176</v>
      </c>
      <c r="J108" s="7">
        <v>0</v>
      </c>
      <c r="K108" s="7">
        <v>10</v>
      </c>
      <c r="L108" s="14">
        <v>44227718</v>
      </c>
      <c r="M108" s="14">
        <v>44227718</v>
      </c>
      <c r="N108" s="14">
        <v>0</v>
      </c>
      <c r="O108" s="15"/>
      <c r="P108" s="16">
        <v>0</v>
      </c>
      <c r="Q108" s="16">
        <v>0</v>
      </c>
      <c r="R108" s="16">
        <v>0</v>
      </c>
      <c r="S108" s="16"/>
      <c r="T108" s="17">
        <v>0</v>
      </c>
      <c r="U108" s="17">
        <v>0</v>
      </c>
      <c r="V108" s="16">
        <v>0</v>
      </c>
      <c r="W108" s="18">
        <f>+F108-L108-M108-N108-O108-SUM(P108:V108)</f>
        <v>353821740</v>
      </c>
    </row>
    <row r="109" spans="1:23" ht="15" customHeight="1">
      <c r="A109" s="8" t="s">
        <v>219</v>
      </c>
      <c r="B109" s="12" t="s">
        <v>243</v>
      </c>
      <c r="C109" s="13" t="s">
        <v>22</v>
      </c>
      <c r="D109" s="13" t="s">
        <v>244</v>
      </c>
      <c r="E109" s="7">
        <v>143460614</v>
      </c>
      <c r="F109" s="7">
        <f>+VLOOKUP(B109,[1]CONSOLIDADO!$B$4:$N$218,7,0)</f>
        <v>143460614</v>
      </c>
      <c r="G109" s="7">
        <f t="shared" si="1"/>
        <v>0</v>
      </c>
      <c r="H109" s="7"/>
      <c r="I109" s="7">
        <v>143460614</v>
      </c>
      <c r="J109" s="7">
        <v>0</v>
      </c>
      <c r="K109" s="7">
        <v>5</v>
      </c>
      <c r="L109" s="14">
        <v>28692123</v>
      </c>
      <c r="M109" s="14">
        <v>28692123</v>
      </c>
      <c r="N109" s="14">
        <v>0</v>
      </c>
      <c r="O109" s="15"/>
      <c r="P109" s="16">
        <v>0</v>
      </c>
      <c r="Q109" s="16">
        <v>0</v>
      </c>
      <c r="R109" s="16">
        <v>0</v>
      </c>
      <c r="S109" s="16"/>
      <c r="T109" s="17">
        <v>0</v>
      </c>
      <c r="U109" s="17">
        <v>0</v>
      </c>
      <c r="V109" s="16">
        <v>0</v>
      </c>
      <c r="W109" s="18">
        <f>+F109-L109-M109-N109-O109-SUM(P109:V109)</f>
        <v>86076368</v>
      </c>
    </row>
    <row r="110" spans="1:23" ht="15" customHeight="1">
      <c r="A110" s="8" t="s">
        <v>219</v>
      </c>
      <c r="B110" s="12" t="s">
        <v>245</v>
      </c>
      <c r="C110" s="13" t="s">
        <v>22</v>
      </c>
      <c r="D110" s="13" t="s">
        <v>246</v>
      </c>
      <c r="E110" s="7">
        <v>223900705</v>
      </c>
      <c r="F110" s="7">
        <f>+VLOOKUP(B110,[1]CONSOLIDADO!$B$4:$N$218,7,0)</f>
        <v>223900705</v>
      </c>
      <c r="G110" s="7">
        <f t="shared" si="1"/>
        <v>0</v>
      </c>
      <c r="H110" s="7"/>
      <c r="I110" s="7">
        <v>223900705</v>
      </c>
      <c r="J110" s="7">
        <v>0</v>
      </c>
      <c r="K110" s="7">
        <v>10</v>
      </c>
      <c r="L110" s="14">
        <v>22390071</v>
      </c>
      <c r="M110" s="14">
        <v>22390070</v>
      </c>
      <c r="N110" s="14">
        <v>0</v>
      </c>
      <c r="O110" s="15"/>
      <c r="P110" s="16">
        <v>0</v>
      </c>
      <c r="Q110" s="16">
        <v>0</v>
      </c>
      <c r="R110" s="16">
        <v>0</v>
      </c>
      <c r="S110" s="16"/>
      <c r="T110" s="17">
        <v>0</v>
      </c>
      <c r="U110" s="17">
        <v>0</v>
      </c>
      <c r="V110" s="16">
        <v>0</v>
      </c>
      <c r="W110" s="18">
        <f>+F110-L110-M110-N110-O110-SUM(P110:V110)</f>
        <v>179120564</v>
      </c>
    </row>
    <row r="111" spans="1:23" ht="15" customHeight="1">
      <c r="A111" s="8" t="s">
        <v>219</v>
      </c>
      <c r="B111" s="12" t="s">
        <v>247</v>
      </c>
      <c r="C111" s="13" t="s">
        <v>22</v>
      </c>
      <c r="D111" s="13" t="s">
        <v>248</v>
      </c>
      <c r="E111" s="7">
        <v>33352784</v>
      </c>
      <c r="F111" s="7">
        <f>+VLOOKUP(B111,[1]CONSOLIDADO!$B$4:$N$218,7,0)</f>
        <v>33352784</v>
      </c>
      <c r="G111" s="7">
        <f t="shared" si="1"/>
        <v>0</v>
      </c>
      <c r="H111" s="7"/>
      <c r="I111" s="7">
        <v>33352784</v>
      </c>
      <c r="J111" s="7">
        <v>0</v>
      </c>
      <c r="K111" s="7">
        <v>10</v>
      </c>
      <c r="L111" s="14">
        <v>3335279</v>
      </c>
      <c r="M111" s="14">
        <v>3335278</v>
      </c>
      <c r="N111" s="14">
        <v>0</v>
      </c>
      <c r="O111" s="15"/>
      <c r="P111" s="16">
        <v>0</v>
      </c>
      <c r="Q111" s="16">
        <v>0</v>
      </c>
      <c r="R111" s="16">
        <v>0</v>
      </c>
      <c r="S111" s="16"/>
      <c r="T111" s="17">
        <v>0</v>
      </c>
      <c r="U111" s="17">
        <v>0</v>
      </c>
      <c r="V111" s="16">
        <v>0</v>
      </c>
      <c r="W111" s="18">
        <f>+F111-L111-M111-N111-O111-SUM(P111:V111)</f>
        <v>26682227</v>
      </c>
    </row>
    <row r="112" spans="1:23" ht="15" customHeight="1">
      <c r="A112" s="8" t="s">
        <v>219</v>
      </c>
      <c r="B112" s="12" t="s">
        <v>249</v>
      </c>
      <c r="C112" s="13" t="s">
        <v>22</v>
      </c>
      <c r="D112" s="13" t="s">
        <v>250</v>
      </c>
      <c r="E112" s="7">
        <v>38931532</v>
      </c>
      <c r="F112" s="7">
        <f>+VLOOKUP(B112,[1]CONSOLIDADO!$B$4:$N$218,7,0)</f>
        <v>38931532</v>
      </c>
      <c r="G112" s="7">
        <f t="shared" si="1"/>
        <v>0</v>
      </c>
      <c r="H112" s="7"/>
      <c r="I112" s="7">
        <v>0</v>
      </c>
      <c r="J112" s="7">
        <v>38931532</v>
      </c>
      <c r="K112" s="7">
        <v>10</v>
      </c>
      <c r="L112" s="14">
        <v>0</v>
      </c>
      <c r="M112" s="14">
        <v>0</v>
      </c>
      <c r="N112" s="14">
        <v>0</v>
      </c>
      <c r="O112" s="15"/>
      <c r="P112" s="16">
        <v>0</v>
      </c>
      <c r="Q112" s="16">
        <v>0</v>
      </c>
      <c r="R112" s="16">
        <v>0</v>
      </c>
      <c r="S112" s="16"/>
      <c r="T112" s="17">
        <v>0</v>
      </c>
      <c r="U112" s="17">
        <v>0</v>
      </c>
      <c r="V112" s="16">
        <v>0</v>
      </c>
      <c r="W112" s="18">
        <f>+F112-L112-M112-N112-O112-SUM(P112:V112)</f>
        <v>38931532</v>
      </c>
    </row>
    <row r="113" spans="1:23" ht="15" customHeight="1">
      <c r="A113" s="8" t="s">
        <v>219</v>
      </c>
      <c r="B113" s="12" t="s">
        <v>251</v>
      </c>
      <c r="C113" s="13" t="s">
        <v>22</v>
      </c>
      <c r="D113" s="13" t="s">
        <v>252</v>
      </c>
      <c r="E113" s="7">
        <v>72123743</v>
      </c>
      <c r="F113" s="7">
        <f>+VLOOKUP(B113,[1]CONSOLIDADO!$B$4:$N$218,7,0)</f>
        <v>72123743</v>
      </c>
      <c r="G113" s="7">
        <f t="shared" si="1"/>
        <v>0</v>
      </c>
      <c r="H113" s="7"/>
      <c r="I113" s="7">
        <v>72123743</v>
      </c>
      <c r="J113" s="7">
        <v>0</v>
      </c>
      <c r="K113" s="7">
        <v>10</v>
      </c>
      <c r="L113" s="14">
        <v>7212374</v>
      </c>
      <c r="M113" s="14">
        <v>7212374</v>
      </c>
      <c r="N113" s="14">
        <v>0</v>
      </c>
      <c r="O113" s="15"/>
      <c r="P113" s="16">
        <v>0</v>
      </c>
      <c r="Q113" s="16">
        <v>0</v>
      </c>
      <c r="R113" s="16">
        <v>0</v>
      </c>
      <c r="S113" s="16"/>
      <c r="T113" s="17">
        <v>0</v>
      </c>
      <c r="U113" s="17">
        <v>0</v>
      </c>
      <c r="V113" s="16">
        <v>226902</v>
      </c>
      <c r="W113" s="18">
        <f>+F113-L113-M113-N113-O113-SUM(P113:V113)</f>
        <v>57472093</v>
      </c>
    </row>
    <row r="114" spans="1:23" ht="15" customHeight="1">
      <c r="A114" s="8" t="s">
        <v>219</v>
      </c>
      <c r="B114" s="12" t="s">
        <v>253</v>
      </c>
      <c r="C114" s="13" t="s">
        <v>111</v>
      </c>
      <c r="D114" s="13" t="s">
        <v>254</v>
      </c>
      <c r="E114" s="7">
        <v>115774621</v>
      </c>
      <c r="F114" s="7">
        <f>+VLOOKUP(B114,[1]CONSOLIDADO!$B$4:$N$218,7,0)</f>
        <v>115774621</v>
      </c>
      <c r="G114" s="7">
        <f t="shared" si="1"/>
        <v>0</v>
      </c>
      <c r="H114" s="7"/>
      <c r="I114" s="7">
        <v>115774621</v>
      </c>
      <c r="J114" s="7">
        <v>0</v>
      </c>
      <c r="K114" s="7">
        <v>10</v>
      </c>
      <c r="L114" s="14">
        <v>11577463</v>
      </c>
      <c r="M114" s="14">
        <v>11577462</v>
      </c>
      <c r="N114" s="14">
        <v>0</v>
      </c>
      <c r="O114" s="15"/>
      <c r="P114" s="16">
        <v>11577462</v>
      </c>
      <c r="Q114" s="16">
        <v>0</v>
      </c>
      <c r="R114" s="16">
        <v>0</v>
      </c>
      <c r="S114" s="16"/>
      <c r="T114" s="17">
        <v>0</v>
      </c>
      <c r="U114" s="17">
        <v>0</v>
      </c>
      <c r="V114" s="16">
        <v>0</v>
      </c>
      <c r="W114" s="18">
        <f>+F114-L114-M114-N114-O114-SUM(P114:V114)</f>
        <v>81042234</v>
      </c>
    </row>
    <row r="115" spans="1:23" ht="15" customHeight="1">
      <c r="A115" s="8" t="s">
        <v>219</v>
      </c>
      <c r="B115" s="12" t="s">
        <v>255</v>
      </c>
      <c r="C115" s="13" t="s">
        <v>111</v>
      </c>
      <c r="D115" s="13" t="s">
        <v>256</v>
      </c>
      <c r="E115" s="7">
        <v>100557884</v>
      </c>
      <c r="F115" s="7">
        <f>+VLOOKUP(B115,[1]CONSOLIDADO!$B$4:$N$218,7,0)</f>
        <v>100557884</v>
      </c>
      <c r="G115" s="7">
        <f t="shared" si="1"/>
        <v>0</v>
      </c>
      <c r="H115" s="7"/>
      <c r="I115" s="7">
        <v>0</v>
      </c>
      <c r="J115" s="7">
        <v>100557884</v>
      </c>
      <c r="K115" s="7">
        <v>10</v>
      </c>
      <c r="L115" s="14">
        <v>0</v>
      </c>
      <c r="M115" s="14">
        <v>0</v>
      </c>
      <c r="N115" s="14">
        <v>0</v>
      </c>
      <c r="O115" s="15"/>
      <c r="P115" s="16">
        <v>0</v>
      </c>
      <c r="Q115" s="16">
        <v>0</v>
      </c>
      <c r="R115" s="16">
        <v>0</v>
      </c>
      <c r="S115" s="16"/>
      <c r="T115" s="17">
        <v>0</v>
      </c>
      <c r="U115" s="17">
        <v>0</v>
      </c>
      <c r="V115" s="16">
        <v>0</v>
      </c>
      <c r="W115" s="18">
        <f>+F115-L115-M115-N115-O115-SUM(P115:V115)</f>
        <v>100557884</v>
      </c>
    </row>
    <row r="116" spans="1:23" ht="15" customHeight="1">
      <c r="A116" s="8" t="s">
        <v>219</v>
      </c>
      <c r="B116" s="12" t="s">
        <v>257</v>
      </c>
      <c r="C116" s="13" t="s">
        <v>111</v>
      </c>
      <c r="D116" s="13" t="s">
        <v>258</v>
      </c>
      <c r="E116" s="7">
        <v>1826414812</v>
      </c>
      <c r="F116" s="7">
        <f>+VLOOKUP(B116,[1]CONSOLIDADO!$B$4:$N$218,7,0)</f>
        <v>1826414812</v>
      </c>
      <c r="G116" s="7">
        <f t="shared" si="1"/>
        <v>0</v>
      </c>
      <c r="H116" s="7"/>
      <c r="I116" s="7">
        <v>1826414812</v>
      </c>
      <c r="J116" s="7">
        <v>0</v>
      </c>
      <c r="K116" s="7">
        <v>10</v>
      </c>
      <c r="L116" s="14">
        <v>0</v>
      </c>
      <c r="M116" s="14">
        <v>0</v>
      </c>
      <c r="N116" s="14">
        <v>0</v>
      </c>
      <c r="O116" s="15"/>
      <c r="P116" s="16">
        <v>49311447</v>
      </c>
      <c r="Q116" s="16">
        <v>21125415</v>
      </c>
      <c r="R116" s="16">
        <v>21125415</v>
      </c>
      <c r="S116" s="16"/>
      <c r="T116" s="17">
        <v>21125415</v>
      </c>
      <c r="U116" s="17">
        <v>21125415</v>
      </c>
      <c r="V116" s="16">
        <v>21125415</v>
      </c>
      <c r="W116" s="18">
        <f>+F116-L116-M116-N116-O116-SUM(P116:V116)</f>
        <v>1671476290</v>
      </c>
    </row>
    <row r="117" spans="1:23" ht="15" customHeight="1">
      <c r="A117" s="8" t="s">
        <v>219</v>
      </c>
      <c r="B117" s="12" t="s">
        <v>259</v>
      </c>
      <c r="C117" s="13" t="s">
        <v>111</v>
      </c>
      <c r="D117" s="13" t="s">
        <v>260</v>
      </c>
      <c r="E117" s="7">
        <v>809523823</v>
      </c>
      <c r="F117" s="7">
        <f>+VLOOKUP(B117,[1]CONSOLIDADO!$B$4:$N$218,7,0)</f>
        <v>809523823</v>
      </c>
      <c r="G117" s="7">
        <f t="shared" si="1"/>
        <v>0</v>
      </c>
      <c r="H117" s="7"/>
      <c r="I117" s="7">
        <v>809523823</v>
      </c>
      <c r="J117" s="7">
        <v>0</v>
      </c>
      <c r="K117" s="7">
        <v>10</v>
      </c>
      <c r="L117" s="14">
        <v>0</v>
      </c>
      <c r="M117" s="14">
        <v>0</v>
      </c>
      <c r="N117" s="14">
        <v>0</v>
      </c>
      <c r="O117" s="15"/>
      <c r="P117" s="16">
        <v>0</v>
      </c>
      <c r="Q117" s="16">
        <v>0</v>
      </c>
      <c r="R117" s="16">
        <v>0</v>
      </c>
      <c r="S117" s="16"/>
      <c r="T117" s="17">
        <v>0</v>
      </c>
      <c r="U117" s="17">
        <v>0</v>
      </c>
      <c r="V117" s="16">
        <v>777247</v>
      </c>
      <c r="W117" s="18">
        <f>+F117-L117-M117-N117-O117-SUM(P117:V117)</f>
        <v>808746576</v>
      </c>
    </row>
    <row r="118" spans="1:23" ht="15" customHeight="1">
      <c r="A118" s="8" t="s">
        <v>219</v>
      </c>
      <c r="B118" s="12" t="s">
        <v>261</v>
      </c>
      <c r="C118" s="13" t="s">
        <v>111</v>
      </c>
      <c r="D118" s="13" t="s">
        <v>262</v>
      </c>
      <c r="E118" s="7">
        <v>238247806</v>
      </c>
      <c r="F118" s="7">
        <f>+VLOOKUP(B118,[1]CONSOLIDADO!$B$4:$N$218,7,0)</f>
        <v>238247806</v>
      </c>
      <c r="G118" s="7">
        <f t="shared" si="1"/>
        <v>0</v>
      </c>
      <c r="H118" s="7"/>
      <c r="I118" s="7">
        <v>238247806</v>
      </c>
      <c r="J118" s="7">
        <v>0</v>
      </c>
      <c r="K118" s="7">
        <v>10</v>
      </c>
      <c r="L118" s="14">
        <v>23824781</v>
      </c>
      <c r="M118" s="14">
        <v>23824781</v>
      </c>
      <c r="N118" s="14">
        <v>190598244</v>
      </c>
      <c r="O118" s="15"/>
      <c r="P118" s="16">
        <v>0</v>
      </c>
      <c r="Q118" s="16">
        <v>0</v>
      </c>
      <c r="R118" s="16">
        <v>0</v>
      </c>
      <c r="S118" s="16"/>
      <c r="T118" s="17">
        <v>0</v>
      </c>
      <c r="U118" s="17">
        <v>0</v>
      </c>
      <c r="V118" s="16">
        <v>0</v>
      </c>
      <c r="W118" s="18">
        <f>+F118-L118-M118-N118-O118-SUM(P118:V118)</f>
        <v>0</v>
      </c>
    </row>
    <row r="119" spans="1:23" ht="15" customHeight="1">
      <c r="A119" s="8" t="s">
        <v>219</v>
      </c>
      <c r="B119" s="12" t="s">
        <v>263</v>
      </c>
      <c r="C119" s="13" t="s">
        <v>111</v>
      </c>
      <c r="D119" s="13" t="s">
        <v>264</v>
      </c>
      <c r="E119" s="7">
        <v>189068639</v>
      </c>
      <c r="F119" s="7">
        <f>+VLOOKUP(B119,[1]CONSOLIDADO!$B$4:$N$218,7,0)</f>
        <v>189068639</v>
      </c>
      <c r="G119" s="7">
        <f t="shared" si="1"/>
        <v>0</v>
      </c>
      <c r="H119" s="7"/>
      <c r="I119" s="7">
        <v>189068639</v>
      </c>
      <c r="J119" s="7">
        <v>0</v>
      </c>
      <c r="K119" s="7">
        <v>10</v>
      </c>
      <c r="L119" s="14">
        <v>18906864</v>
      </c>
      <c r="M119" s="14">
        <v>0</v>
      </c>
      <c r="N119" s="14">
        <v>170161775</v>
      </c>
      <c r="O119" s="15"/>
      <c r="P119" s="16">
        <v>0</v>
      </c>
      <c r="Q119" s="16">
        <v>0</v>
      </c>
      <c r="R119" s="16">
        <v>0</v>
      </c>
      <c r="S119" s="16"/>
      <c r="T119" s="17">
        <v>0</v>
      </c>
      <c r="U119" s="17">
        <v>0</v>
      </c>
      <c r="V119" s="16">
        <v>0</v>
      </c>
      <c r="W119" s="18">
        <f>+F119-L119-M119-N119-O119-SUM(P119:V119)</f>
        <v>0</v>
      </c>
    </row>
    <row r="120" spans="1:23" ht="15" customHeight="1">
      <c r="A120" s="8" t="s">
        <v>219</v>
      </c>
      <c r="B120" s="12" t="s">
        <v>265</v>
      </c>
      <c r="C120" s="13" t="s">
        <v>111</v>
      </c>
      <c r="D120" s="13" t="s">
        <v>266</v>
      </c>
      <c r="E120" s="7">
        <v>156144672</v>
      </c>
      <c r="F120" s="7">
        <f>+VLOOKUP(B120,[1]CONSOLIDADO!$B$4:$N$218,7,0)</f>
        <v>156144672</v>
      </c>
      <c r="G120" s="7">
        <f t="shared" si="1"/>
        <v>0</v>
      </c>
      <c r="H120" s="7"/>
      <c r="I120" s="7">
        <v>0</v>
      </c>
      <c r="J120" s="7">
        <v>156144672</v>
      </c>
      <c r="K120" s="7">
        <v>10</v>
      </c>
      <c r="L120" s="14">
        <v>0</v>
      </c>
      <c r="M120" s="14">
        <v>0</v>
      </c>
      <c r="N120" s="14">
        <v>0</v>
      </c>
      <c r="O120" s="15"/>
      <c r="P120" s="16">
        <v>0</v>
      </c>
      <c r="Q120" s="16">
        <v>0</v>
      </c>
      <c r="R120" s="16">
        <v>0</v>
      </c>
      <c r="S120" s="16"/>
      <c r="T120" s="17">
        <v>0</v>
      </c>
      <c r="U120" s="17">
        <v>0</v>
      </c>
      <c r="V120" s="16">
        <v>0</v>
      </c>
      <c r="W120" s="18">
        <f>+F120-L120-M120-N120-O120-SUM(P120:V120)</f>
        <v>156144672</v>
      </c>
    </row>
    <row r="121" spans="1:23" ht="15" customHeight="1">
      <c r="A121" s="8" t="s">
        <v>219</v>
      </c>
      <c r="B121" s="12" t="s">
        <v>267</v>
      </c>
      <c r="C121" s="13" t="s">
        <v>111</v>
      </c>
      <c r="D121" s="13" t="s">
        <v>268</v>
      </c>
      <c r="E121" s="7">
        <v>63223676</v>
      </c>
      <c r="F121" s="7">
        <f>+VLOOKUP(B121,[1]CONSOLIDADO!$B$4:$N$218,7,0)</f>
        <v>63223676</v>
      </c>
      <c r="G121" s="7">
        <f t="shared" si="1"/>
        <v>0</v>
      </c>
      <c r="H121" s="7"/>
      <c r="I121" s="7">
        <v>63223676</v>
      </c>
      <c r="J121" s="7">
        <v>0</v>
      </c>
      <c r="K121" s="7">
        <v>10</v>
      </c>
      <c r="L121" s="14">
        <v>6322368</v>
      </c>
      <c r="M121" s="14">
        <v>6322368</v>
      </c>
      <c r="N121" s="14">
        <v>0</v>
      </c>
      <c r="O121" s="15"/>
      <c r="P121" s="16">
        <v>0</v>
      </c>
      <c r="Q121" s="16">
        <v>0</v>
      </c>
      <c r="R121" s="16">
        <v>0</v>
      </c>
      <c r="S121" s="16"/>
      <c r="T121" s="17">
        <v>0</v>
      </c>
      <c r="U121" s="17">
        <v>0</v>
      </c>
      <c r="V121" s="16">
        <v>0</v>
      </c>
      <c r="W121" s="18">
        <f>+F121-L121-M121-N121-O121-SUM(P121:V121)</f>
        <v>50578940</v>
      </c>
    </row>
    <row r="122" spans="1:23" ht="15" customHeight="1">
      <c r="A122" s="8" t="s">
        <v>219</v>
      </c>
      <c r="B122" s="12" t="s">
        <v>269</v>
      </c>
      <c r="C122" s="13" t="s">
        <v>111</v>
      </c>
      <c r="D122" s="13" t="s">
        <v>270</v>
      </c>
      <c r="E122" s="7">
        <v>808769052</v>
      </c>
      <c r="F122" s="7">
        <f>+VLOOKUP(B122,[1]CONSOLIDADO!$B$4:$N$218,7,0)</f>
        <v>808769052</v>
      </c>
      <c r="G122" s="7">
        <f t="shared" si="1"/>
        <v>0</v>
      </c>
      <c r="H122" s="7"/>
      <c r="I122" s="7">
        <v>808769052</v>
      </c>
      <c r="J122" s="7">
        <v>0</v>
      </c>
      <c r="K122" s="7">
        <v>10</v>
      </c>
      <c r="L122" s="14">
        <v>0</v>
      </c>
      <c r="M122" s="14">
        <v>0</v>
      </c>
      <c r="N122" s="14">
        <v>0</v>
      </c>
      <c r="O122" s="15"/>
      <c r="P122" s="16">
        <v>19969840</v>
      </c>
      <c r="Q122" s="16">
        <v>7469368</v>
      </c>
      <c r="R122" s="16">
        <v>7469368</v>
      </c>
      <c r="S122" s="16"/>
      <c r="T122" s="17">
        <v>7469368</v>
      </c>
      <c r="U122" s="17">
        <v>7469368</v>
      </c>
      <c r="V122" s="16">
        <v>7469368</v>
      </c>
      <c r="W122" s="18">
        <f>+F122-L122-M122-N122-O122-SUM(P122:V122)</f>
        <v>751452372</v>
      </c>
    </row>
    <row r="123" spans="1:23" ht="15" customHeight="1">
      <c r="A123" s="8" t="s">
        <v>219</v>
      </c>
      <c r="B123" s="12" t="s">
        <v>271</v>
      </c>
      <c r="C123" s="13" t="s">
        <v>111</v>
      </c>
      <c r="D123" s="13" t="s">
        <v>272</v>
      </c>
      <c r="E123" s="7">
        <v>153516852</v>
      </c>
      <c r="F123" s="7">
        <f>+VLOOKUP(B123,[1]CONSOLIDADO!$B$4:$N$218,7,0)</f>
        <v>153516852</v>
      </c>
      <c r="G123" s="7">
        <f t="shared" si="1"/>
        <v>0</v>
      </c>
      <c r="H123" s="7"/>
      <c r="I123" s="7">
        <v>153516852</v>
      </c>
      <c r="J123" s="7">
        <v>0</v>
      </c>
      <c r="K123" s="7">
        <v>10</v>
      </c>
      <c r="L123" s="14">
        <v>15351686</v>
      </c>
      <c r="M123" s="14">
        <v>15351685</v>
      </c>
      <c r="N123" s="14">
        <v>0</v>
      </c>
      <c r="O123" s="15"/>
      <c r="P123" s="16">
        <v>15351685</v>
      </c>
      <c r="Q123" s="16">
        <v>0</v>
      </c>
      <c r="R123" s="16">
        <v>0</v>
      </c>
      <c r="S123" s="16"/>
      <c r="T123" s="17">
        <v>0</v>
      </c>
      <c r="U123" s="17">
        <v>0</v>
      </c>
      <c r="V123" s="16">
        <v>0</v>
      </c>
      <c r="W123" s="18">
        <f>+F123-L123-M123-N123-O123-SUM(P123:V123)</f>
        <v>107461796</v>
      </c>
    </row>
    <row r="124" spans="1:23" ht="15" customHeight="1">
      <c r="A124" s="8" t="s">
        <v>219</v>
      </c>
      <c r="B124" s="12" t="s">
        <v>273</v>
      </c>
      <c r="C124" s="13" t="s">
        <v>39</v>
      </c>
      <c r="D124" s="13" t="s">
        <v>274</v>
      </c>
      <c r="E124" s="7">
        <v>1042953833</v>
      </c>
      <c r="F124" s="7">
        <f>+VLOOKUP(B124,[1]CONSOLIDADO!$B$4:$N$218,7,0)</f>
        <v>1042953833</v>
      </c>
      <c r="G124" s="7">
        <f t="shared" si="1"/>
        <v>0</v>
      </c>
      <c r="H124" s="7"/>
      <c r="I124" s="7">
        <v>1042953833</v>
      </c>
      <c r="J124" s="7">
        <v>0</v>
      </c>
      <c r="K124" s="7">
        <v>10</v>
      </c>
      <c r="L124" s="14">
        <v>0</v>
      </c>
      <c r="M124" s="14">
        <v>64355484</v>
      </c>
      <c r="N124" s="14">
        <v>51528275</v>
      </c>
      <c r="O124" s="15"/>
      <c r="P124" s="16">
        <v>53422624</v>
      </c>
      <c r="Q124" s="16">
        <v>5678285</v>
      </c>
      <c r="R124" s="16">
        <v>5678285</v>
      </c>
      <c r="S124" s="16"/>
      <c r="T124" s="17">
        <v>5678285</v>
      </c>
      <c r="U124" s="17">
        <v>5678285</v>
      </c>
      <c r="V124" s="16">
        <v>5678285</v>
      </c>
      <c r="W124" s="18">
        <f>+F124-L124-M124-N124-O124-SUM(P124:V124)</f>
        <v>845256025</v>
      </c>
    </row>
    <row r="125" spans="1:23" ht="15" customHeight="1">
      <c r="A125" s="8" t="s">
        <v>219</v>
      </c>
      <c r="B125" s="12" t="s">
        <v>275</v>
      </c>
      <c r="C125" s="13" t="s">
        <v>39</v>
      </c>
      <c r="D125" s="13" t="s">
        <v>276</v>
      </c>
      <c r="E125" s="7">
        <v>3482118558</v>
      </c>
      <c r="F125" s="7">
        <f>+VLOOKUP(B125,[1]CONSOLIDADO!$B$4:$N$218,7,0)</f>
        <v>3482118558</v>
      </c>
      <c r="G125" s="7">
        <f t="shared" si="1"/>
        <v>0</v>
      </c>
      <c r="H125" s="7"/>
      <c r="I125" s="7">
        <v>0</v>
      </c>
      <c r="J125" s="7">
        <v>3482118558</v>
      </c>
      <c r="K125" s="7">
        <v>10</v>
      </c>
      <c r="L125" s="14">
        <v>0</v>
      </c>
      <c r="M125" s="14">
        <v>0</v>
      </c>
      <c r="N125" s="14">
        <v>0</v>
      </c>
      <c r="O125" s="15"/>
      <c r="P125" s="16">
        <v>0</v>
      </c>
      <c r="Q125" s="16">
        <v>0</v>
      </c>
      <c r="R125" s="16">
        <v>0</v>
      </c>
      <c r="S125" s="16"/>
      <c r="T125" s="17">
        <v>0</v>
      </c>
      <c r="U125" s="17">
        <v>0</v>
      </c>
      <c r="V125" s="16">
        <v>0</v>
      </c>
      <c r="W125" s="18">
        <f>+F125-L125-M125-N125-O125-SUM(P125:V125)</f>
        <v>3482118558</v>
      </c>
    </row>
    <row r="126" spans="1:23" ht="15" customHeight="1">
      <c r="A126" s="8" t="s">
        <v>219</v>
      </c>
      <c r="B126" s="12" t="s">
        <v>277</v>
      </c>
      <c r="C126" s="13" t="s">
        <v>53</v>
      </c>
      <c r="D126" s="13" t="s">
        <v>278</v>
      </c>
      <c r="E126" s="7">
        <v>12077758</v>
      </c>
      <c r="F126" s="7">
        <f>+VLOOKUP(B126,[1]CONSOLIDADO!$B$4:$N$218,7,0)</f>
        <v>12077758</v>
      </c>
      <c r="G126" s="7">
        <f t="shared" si="1"/>
        <v>0</v>
      </c>
      <c r="H126" s="7"/>
      <c r="I126" s="7">
        <v>12077758</v>
      </c>
      <c r="J126" s="7">
        <v>0</v>
      </c>
      <c r="K126" s="7">
        <v>2</v>
      </c>
      <c r="L126" s="14">
        <v>6038879</v>
      </c>
      <c r="M126" s="14">
        <v>6038879</v>
      </c>
      <c r="N126" s="14">
        <v>0</v>
      </c>
      <c r="O126" s="15"/>
      <c r="P126" s="16">
        <v>0</v>
      </c>
      <c r="Q126" s="16">
        <v>0</v>
      </c>
      <c r="R126" s="16">
        <v>0</v>
      </c>
      <c r="S126" s="16"/>
      <c r="T126" s="17">
        <v>0</v>
      </c>
      <c r="U126" s="17">
        <v>0</v>
      </c>
      <c r="V126" s="16">
        <v>0</v>
      </c>
      <c r="W126" s="18">
        <f>+F126-L126-M126-N126-O126-SUM(P126:V126)</f>
        <v>0</v>
      </c>
    </row>
    <row r="127" spans="1:23" ht="15" customHeight="1">
      <c r="A127" s="8" t="s">
        <v>219</v>
      </c>
      <c r="B127" s="12" t="s">
        <v>279</v>
      </c>
      <c r="C127" s="13" t="s">
        <v>53</v>
      </c>
      <c r="D127" s="13" t="s">
        <v>280</v>
      </c>
      <c r="E127" s="7">
        <v>49700000</v>
      </c>
      <c r="F127" s="7">
        <f>+VLOOKUP(B127,[1]CONSOLIDADO!$B$4:$N$218,7,0)</f>
        <v>49700000</v>
      </c>
      <c r="G127" s="7">
        <f t="shared" si="1"/>
        <v>0</v>
      </c>
      <c r="H127" s="7"/>
      <c r="I127" s="7">
        <v>49700000</v>
      </c>
      <c r="J127" s="7">
        <v>0</v>
      </c>
      <c r="K127" s="7">
        <v>10</v>
      </c>
      <c r="L127" s="14">
        <v>4970000</v>
      </c>
      <c r="M127" s="14">
        <v>4970000</v>
      </c>
      <c r="N127" s="14">
        <v>0</v>
      </c>
      <c r="O127" s="15"/>
      <c r="P127" s="16">
        <v>4970000</v>
      </c>
      <c r="Q127" s="16">
        <v>0</v>
      </c>
      <c r="R127" s="16">
        <v>0</v>
      </c>
      <c r="S127" s="16"/>
      <c r="T127" s="17">
        <v>0</v>
      </c>
      <c r="U127" s="17">
        <v>0</v>
      </c>
      <c r="V127" s="16">
        <v>0</v>
      </c>
      <c r="W127" s="18">
        <f>+F127-L127-M127-N127-O127-SUM(P127:V127)</f>
        <v>34790000</v>
      </c>
    </row>
    <row r="128" spans="1:23" ht="15" customHeight="1">
      <c r="A128" s="8" t="s">
        <v>219</v>
      </c>
      <c r="B128" s="12" t="s">
        <v>281</v>
      </c>
      <c r="C128" s="13" t="s">
        <v>53</v>
      </c>
      <c r="D128" s="13" t="s">
        <v>282</v>
      </c>
      <c r="E128" s="7">
        <v>4449203</v>
      </c>
      <c r="F128" s="7">
        <f>+VLOOKUP(B128,[1]CONSOLIDADO!$B$4:$N$218,7,0)</f>
        <v>4449203</v>
      </c>
      <c r="G128" s="7">
        <f t="shared" si="1"/>
        <v>0</v>
      </c>
      <c r="H128" s="7"/>
      <c r="I128" s="7">
        <v>4449203</v>
      </c>
      <c r="J128" s="7">
        <v>0</v>
      </c>
      <c r="K128" s="7">
        <v>2</v>
      </c>
      <c r="L128" s="14">
        <v>2224602</v>
      </c>
      <c r="M128" s="14">
        <v>2224601</v>
      </c>
      <c r="N128" s="14">
        <v>0</v>
      </c>
      <c r="O128" s="15"/>
      <c r="P128" s="16">
        <v>0</v>
      </c>
      <c r="Q128" s="16">
        <v>0</v>
      </c>
      <c r="R128" s="16">
        <v>0</v>
      </c>
      <c r="S128" s="16"/>
      <c r="T128" s="17">
        <v>0</v>
      </c>
      <c r="U128" s="17">
        <v>0</v>
      </c>
      <c r="V128" s="16">
        <v>0</v>
      </c>
      <c r="W128" s="18">
        <f>+F128-L128-M128-N128-O128-SUM(P128:V128)</f>
        <v>0</v>
      </c>
    </row>
    <row r="129" spans="1:23" ht="15" customHeight="1">
      <c r="A129" s="8" t="s">
        <v>219</v>
      </c>
      <c r="B129" s="12" t="s">
        <v>283</v>
      </c>
      <c r="C129" s="13" t="s">
        <v>53</v>
      </c>
      <c r="D129" s="13" t="s">
        <v>284</v>
      </c>
      <c r="E129" s="7">
        <v>5312933</v>
      </c>
      <c r="F129" s="7">
        <f>+VLOOKUP(B129,[1]CONSOLIDADO!$B$4:$N$218,7,0)</f>
        <v>5312933</v>
      </c>
      <c r="G129" s="7">
        <f t="shared" si="1"/>
        <v>0</v>
      </c>
      <c r="H129" s="7"/>
      <c r="I129" s="7">
        <v>5312933</v>
      </c>
      <c r="J129" s="7">
        <v>0</v>
      </c>
      <c r="K129" s="7">
        <v>5</v>
      </c>
      <c r="L129" s="14">
        <v>1062587</v>
      </c>
      <c r="M129" s="14">
        <v>1062587</v>
      </c>
      <c r="N129" s="14">
        <v>0</v>
      </c>
      <c r="O129" s="15"/>
      <c r="P129" s="16">
        <v>1062586</v>
      </c>
      <c r="Q129" s="16">
        <v>0</v>
      </c>
      <c r="R129" s="16">
        <v>0</v>
      </c>
      <c r="S129" s="16"/>
      <c r="T129" s="17">
        <v>0</v>
      </c>
      <c r="U129" s="17">
        <v>0</v>
      </c>
      <c r="V129" s="16">
        <v>0</v>
      </c>
      <c r="W129" s="18">
        <f>+F129-L129-M129-N129-O129-SUM(P129:V129)</f>
        <v>2125173</v>
      </c>
    </row>
    <row r="130" spans="1:23" ht="15" customHeight="1">
      <c r="A130" s="8" t="s">
        <v>219</v>
      </c>
      <c r="B130" s="12" t="s">
        <v>285</v>
      </c>
      <c r="C130" s="13" t="s">
        <v>53</v>
      </c>
      <c r="D130" s="13" t="s">
        <v>286</v>
      </c>
      <c r="E130" s="7">
        <v>17410249</v>
      </c>
      <c r="F130" s="7">
        <f>+VLOOKUP(B130,[1]CONSOLIDADO!$B$4:$N$218,7,0)</f>
        <v>17410249</v>
      </c>
      <c r="G130" s="7">
        <f t="shared" si="1"/>
        <v>0</v>
      </c>
      <c r="H130" s="7"/>
      <c r="I130" s="7">
        <v>17410249</v>
      </c>
      <c r="J130" s="7">
        <v>0</v>
      </c>
      <c r="K130" s="7">
        <v>2</v>
      </c>
      <c r="L130" s="14">
        <v>8705125</v>
      </c>
      <c r="M130" s="14">
        <v>8705124</v>
      </c>
      <c r="N130" s="14">
        <v>0</v>
      </c>
      <c r="O130" s="15"/>
      <c r="P130" s="16">
        <v>0</v>
      </c>
      <c r="Q130" s="16">
        <v>0</v>
      </c>
      <c r="R130" s="16">
        <v>0</v>
      </c>
      <c r="S130" s="16"/>
      <c r="T130" s="17">
        <v>0</v>
      </c>
      <c r="U130" s="17">
        <v>0</v>
      </c>
      <c r="V130" s="16">
        <v>0</v>
      </c>
      <c r="W130" s="18">
        <f>+F130-L130-M130-N130-O130-SUM(P130:V130)</f>
        <v>0</v>
      </c>
    </row>
    <row r="131" spans="1:23" ht="15" customHeight="1">
      <c r="A131" s="8" t="s">
        <v>219</v>
      </c>
      <c r="B131" s="12" t="s">
        <v>287</v>
      </c>
      <c r="C131" s="13" t="s">
        <v>53</v>
      </c>
      <c r="D131" s="13" t="s">
        <v>288</v>
      </c>
      <c r="E131" s="7">
        <v>29124365</v>
      </c>
      <c r="F131" s="7">
        <f>+VLOOKUP(B131,[1]CONSOLIDADO!$B$4:$N$218,7,0)</f>
        <v>29124365</v>
      </c>
      <c r="G131" s="7">
        <f t="shared" si="1"/>
        <v>0</v>
      </c>
      <c r="H131" s="7"/>
      <c r="I131" s="7">
        <v>29124365</v>
      </c>
      <c r="J131" s="7">
        <v>0</v>
      </c>
      <c r="K131" s="7">
        <v>2</v>
      </c>
      <c r="L131" s="14">
        <v>14562183</v>
      </c>
      <c r="M131" s="14">
        <v>14562182</v>
      </c>
      <c r="N131" s="14">
        <v>0</v>
      </c>
      <c r="O131" s="15"/>
      <c r="P131" s="16">
        <v>0</v>
      </c>
      <c r="Q131" s="16">
        <v>0</v>
      </c>
      <c r="R131" s="16">
        <v>0</v>
      </c>
      <c r="S131" s="16"/>
      <c r="T131" s="17">
        <v>0</v>
      </c>
      <c r="U131" s="17">
        <v>0</v>
      </c>
      <c r="V131" s="16">
        <v>0</v>
      </c>
      <c r="W131" s="18">
        <f>+F131-L131-M131-N131-O131-SUM(P131:V131)</f>
        <v>0</v>
      </c>
    </row>
    <row r="132" spans="1:23" ht="15" customHeight="1">
      <c r="A132" s="8" t="s">
        <v>219</v>
      </c>
      <c r="B132" s="12" t="s">
        <v>289</v>
      </c>
      <c r="C132" s="13" t="s">
        <v>62</v>
      </c>
      <c r="D132" s="13" t="s">
        <v>290</v>
      </c>
      <c r="E132" s="7">
        <v>39855614</v>
      </c>
      <c r="F132" s="7">
        <f>+VLOOKUP(B132,[1]CONSOLIDADO!$B$4:$N$218,7,0)</f>
        <v>39855614</v>
      </c>
      <c r="G132" s="7">
        <f t="shared" si="1"/>
        <v>0</v>
      </c>
      <c r="H132" s="7"/>
      <c r="I132" s="7">
        <v>0</v>
      </c>
      <c r="J132" s="7">
        <v>39855614</v>
      </c>
      <c r="K132" s="7">
        <v>1</v>
      </c>
      <c r="L132" s="14">
        <v>0</v>
      </c>
      <c r="M132" s="14">
        <v>0</v>
      </c>
      <c r="N132" s="14">
        <v>0</v>
      </c>
      <c r="O132" s="15"/>
      <c r="P132" s="16">
        <v>0</v>
      </c>
      <c r="Q132" s="16">
        <v>0</v>
      </c>
      <c r="R132" s="16">
        <v>0</v>
      </c>
      <c r="S132" s="16"/>
      <c r="T132" s="17">
        <v>0</v>
      </c>
      <c r="U132" s="17">
        <v>0</v>
      </c>
      <c r="V132" s="16">
        <v>0</v>
      </c>
      <c r="W132" s="18">
        <f>+F132-L132-M132-N132-O132-SUM(P132:V132)</f>
        <v>39855614</v>
      </c>
    </row>
    <row r="133" spans="1:23" ht="15" customHeight="1">
      <c r="A133" s="8" t="s">
        <v>219</v>
      </c>
      <c r="B133" s="12" t="s">
        <v>291</v>
      </c>
      <c r="C133" s="13" t="s">
        <v>62</v>
      </c>
      <c r="D133" s="13" t="s">
        <v>292</v>
      </c>
      <c r="E133" s="7">
        <v>4273157</v>
      </c>
      <c r="F133" s="7">
        <f>+VLOOKUP(B133,[1]CONSOLIDADO!$B$4:$N$218,7,0)</f>
        <v>4273157</v>
      </c>
      <c r="G133" s="7">
        <f t="shared" si="1"/>
        <v>0</v>
      </c>
      <c r="H133" s="7"/>
      <c r="I133" s="7">
        <v>0</v>
      </c>
      <c r="J133" s="7">
        <v>4273157</v>
      </c>
      <c r="K133" s="7">
        <v>3</v>
      </c>
      <c r="L133" s="14">
        <v>0</v>
      </c>
      <c r="M133" s="14">
        <v>0</v>
      </c>
      <c r="N133" s="14">
        <v>0</v>
      </c>
      <c r="O133" s="15"/>
      <c r="P133" s="16">
        <v>0</v>
      </c>
      <c r="Q133" s="16">
        <v>0</v>
      </c>
      <c r="R133" s="16">
        <v>0</v>
      </c>
      <c r="S133" s="16"/>
      <c r="T133" s="17">
        <v>0</v>
      </c>
      <c r="U133" s="17">
        <v>0</v>
      </c>
      <c r="V133" s="16">
        <v>0</v>
      </c>
      <c r="W133" s="18">
        <f>+F133-L133-M133-N133-O133-SUM(P133:V133)</f>
        <v>4273157</v>
      </c>
    </row>
    <row r="134" spans="1:23" ht="15" customHeight="1">
      <c r="A134" s="8" t="s">
        <v>219</v>
      </c>
      <c r="B134" s="12" t="s">
        <v>293</v>
      </c>
      <c r="C134" s="13" t="s">
        <v>62</v>
      </c>
      <c r="D134" s="13" t="s">
        <v>294</v>
      </c>
      <c r="E134" s="7">
        <v>5106134</v>
      </c>
      <c r="F134" s="7">
        <f>+VLOOKUP(B134,[1]CONSOLIDADO!$B$4:$N$218,7,0)</f>
        <v>5106134</v>
      </c>
      <c r="G134" s="7">
        <f t="shared" si="1"/>
        <v>0</v>
      </c>
      <c r="H134" s="7"/>
      <c r="I134" s="7">
        <v>5106134</v>
      </c>
      <c r="J134" s="7">
        <v>0</v>
      </c>
      <c r="K134" s="7">
        <v>3</v>
      </c>
      <c r="L134" s="14">
        <v>1702045</v>
      </c>
      <c r="M134" s="14">
        <v>1702045</v>
      </c>
      <c r="N134" s="14">
        <v>0</v>
      </c>
      <c r="O134" s="15"/>
      <c r="P134" s="16">
        <v>1702044</v>
      </c>
      <c r="Q134" s="16">
        <v>0</v>
      </c>
      <c r="R134" s="16">
        <v>0</v>
      </c>
      <c r="S134" s="16"/>
      <c r="T134" s="17">
        <v>0</v>
      </c>
      <c r="U134" s="17">
        <v>0</v>
      </c>
      <c r="V134" s="16">
        <v>0</v>
      </c>
      <c r="W134" s="18">
        <f>+F134-L134-M134-N134-O134-SUM(P134:V134)</f>
        <v>0</v>
      </c>
    </row>
    <row r="135" spans="1:23" ht="15" customHeight="1">
      <c r="A135" s="8" t="s">
        <v>219</v>
      </c>
      <c r="B135" s="12" t="s">
        <v>295</v>
      </c>
      <c r="C135" s="13" t="s">
        <v>62</v>
      </c>
      <c r="D135" s="13" t="s">
        <v>296</v>
      </c>
      <c r="E135" s="7">
        <v>82310968</v>
      </c>
      <c r="F135" s="7">
        <f>+VLOOKUP(B135,[1]CONSOLIDADO!$B$4:$N$218,7,0)</f>
        <v>82310968</v>
      </c>
      <c r="G135" s="7">
        <f t="shared" si="1"/>
        <v>0</v>
      </c>
      <c r="H135" s="7"/>
      <c r="I135" s="7">
        <v>82310968</v>
      </c>
      <c r="J135" s="7">
        <v>0</v>
      </c>
      <c r="K135" s="7">
        <v>10</v>
      </c>
      <c r="L135" s="14">
        <v>0</v>
      </c>
      <c r="M135" s="14">
        <v>0</v>
      </c>
      <c r="N135" s="14">
        <v>0</v>
      </c>
      <c r="O135" s="15"/>
      <c r="P135" s="16">
        <v>10288871</v>
      </c>
      <c r="Q135" s="16">
        <v>0</v>
      </c>
      <c r="R135" s="16">
        <v>0</v>
      </c>
      <c r="S135" s="16"/>
      <c r="T135" s="17">
        <v>0</v>
      </c>
      <c r="U135" s="17">
        <v>0</v>
      </c>
      <c r="V135" s="16">
        <v>0</v>
      </c>
      <c r="W135" s="18">
        <f>+F135-L135-M135-N135-O135-SUM(P135:V135)</f>
        <v>72022097</v>
      </c>
    </row>
    <row r="136" spans="1:23" ht="15" customHeight="1">
      <c r="A136" s="8" t="s">
        <v>219</v>
      </c>
      <c r="B136" s="12" t="s">
        <v>297</v>
      </c>
      <c r="C136" s="13" t="s">
        <v>298</v>
      </c>
      <c r="D136" s="13" t="s">
        <v>299</v>
      </c>
      <c r="E136" s="7">
        <v>123189755</v>
      </c>
      <c r="F136" s="7">
        <f>+VLOOKUP(B136,[1]CONSOLIDADO!$B$4:$N$218,7,0)</f>
        <v>123189755</v>
      </c>
      <c r="G136" s="7">
        <f t="shared" si="1"/>
        <v>0</v>
      </c>
      <c r="H136" s="7"/>
      <c r="I136" s="7">
        <v>123189755</v>
      </c>
      <c r="J136" s="7">
        <v>0</v>
      </c>
      <c r="K136" s="7">
        <v>10</v>
      </c>
      <c r="L136" s="14">
        <v>12318976</v>
      </c>
      <c r="M136" s="14">
        <v>12318975</v>
      </c>
      <c r="N136" s="14">
        <v>98551804</v>
      </c>
      <c r="O136" s="15"/>
      <c r="P136" s="16">
        <v>0</v>
      </c>
      <c r="Q136" s="16">
        <v>0</v>
      </c>
      <c r="R136" s="16">
        <v>0</v>
      </c>
      <c r="S136" s="16"/>
      <c r="T136" s="17">
        <v>0</v>
      </c>
      <c r="U136" s="17">
        <v>0</v>
      </c>
      <c r="V136" s="16">
        <v>0</v>
      </c>
      <c r="W136" s="18">
        <f>+F136-L136-M136-N136-O136-SUM(P136:V136)</f>
        <v>0</v>
      </c>
    </row>
    <row r="137" spans="1:23" ht="15" customHeight="1">
      <c r="A137" s="8" t="s">
        <v>219</v>
      </c>
      <c r="B137" s="12" t="s">
        <v>300</v>
      </c>
      <c r="C137" s="13" t="s">
        <v>298</v>
      </c>
      <c r="D137" s="13" t="s">
        <v>301</v>
      </c>
      <c r="E137" s="7">
        <v>19054634</v>
      </c>
      <c r="F137" s="7">
        <f>+VLOOKUP(B137,[1]CONSOLIDADO!$B$4:$N$218,7,0)</f>
        <v>19054634</v>
      </c>
      <c r="G137" s="7">
        <f t="shared" si="1"/>
        <v>0</v>
      </c>
      <c r="H137" s="7"/>
      <c r="I137" s="7">
        <v>19054634</v>
      </c>
      <c r="J137" s="7">
        <v>0</v>
      </c>
      <c r="K137" s="7">
        <v>3</v>
      </c>
      <c r="L137" s="14">
        <v>6351545</v>
      </c>
      <c r="M137" s="14">
        <v>6351545</v>
      </c>
      <c r="N137" s="14">
        <v>0</v>
      </c>
      <c r="O137" s="15"/>
      <c r="P137" s="16">
        <v>6351544</v>
      </c>
      <c r="Q137" s="16">
        <v>0</v>
      </c>
      <c r="R137" s="16">
        <v>0</v>
      </c>
      <c r="S137" s="16"/>
      <c r="T137" s="17">
        <v>0</v>
      </c>
      <c r="U137" s="17">
        <v>0</v>
      </c>
      <c r="V137" s="16">
        <v>0</v>
      </c>
      <c r="W137" s="18">
        <f>+F137-L137-M137-N137-O137-SUM(P137:V137)</f>
        <v>0</v>
      </c>
    </row>
    <row r="138" spans="1:23" ht="15" customHeight="1">
      <c r="A138" s="8" t="s">
        <v>219</v>
      </c>
      <c r="B138" s="12" t="s">
        <v>302</v>
      </c>
      <c r="C138" s="13" t="s">
        <v>67</v>
      </c>
      <c r="D138" s="13" t="s">
        <v>303</v>
      </c>
      <c r="E138" s="7">
        <v>303903115</v>
      </c>
      <c r="F138" s="7">
        <f>+VLOOKUP(B138,[1]CONSOLIDADO!$B$4:$N$218,7,0)</f>
        <v>303903115</v>
      </c>
      <c r="G138" s="7">
        <f t="shared" si="1"/>
        <v>0</v>
      </c>
      <c r="H138" s="7"/>
      <c r="I138" s="7">
        <v>91170935</v>
      </c>
      <c r="J138" s="7">
        <v>212732180</v>
      </c>
      <c r="K138" s="7">
        <v>2</v>
      </c>
      <c r="L138" s="14">
        <v>45585468</v>
      </c>
      <c r="M138" s="14">
        <v>28701961</v>
      </c>
      <c r="N138" s="14">
        <v>0</v>
      </c>
      <c r="O138" s="15"/>
      <c r="P138" s="16">
        <v>0</v>
      </c>
      <c r="Q138" s="16">
        <v>0</v>
      </c>
      <c r="R138" s="16">
        <v>0</v>
      </c>
      <c r="S138" s="16"/>
      <c r="T138" s="17">
        <v>0</v>
      </c>
      <c r="U138" s="17">
        <v>0</v>
      </c>
      <c r="V138" s="16">
        <v>0</v>
      </c>
      <c r="W138" s="18">
        <f>+F138-L138-M138-N138-O138-SUM(P138:V138)</f>
        <v>229615686</v>
      </c>
    </row>
    <row r="139" spans="1:23" ht="15" customHeight="1">
      <c r="A139" s="8" t="s">
        <v>219</v>
      </c>
      <c r="B139" s="12" t="s">
        <v>304</v>
      </c>
      <c r="C139" s="13" t="s">
        <v>67</v>
      </c>
      <c r="D139" s="13" t="s">
        <v>305</v>
      </c>
      <c r="E139" s="7">
        <v>991166857</v>
      </c>
      <c r="F139" s="7">
        <f>+VLOOKUP(B139,[1]CONSOLIDADO!$B$4:$N$218,7,0)</f>
        <v>991166857</v>
      </c>
      <c r="G139" s="7">
        <f t="shared" si="1"/>
        <v>0</v>
      </c>
      <c r="H139" s="7"/>
      <c r="I139" s="7">
        <v>0</v>
      </c>
      <c r="J139" s="7">
        <v>991166857</v>
      </c>
      <c r="K139" s="7">
        <v>3</v>
      </c>
      <c r="L139" s="14">
        <v>0</v>
      </c>
      <c r="M139" s="14">
        <v>0</v>
      </c>
      <c r="N139" s="14">
        <v>90854624</v>
      </c>
      <c r="O139" s="15"/>
      <c r="P139" s="16">
        <v>0</v>
      </c>
      <c r="Q139" s="16">
        <v>0</v>
      </c>
      <c r="R139" s="16">
        <v>0</v>
      </c>
      <c r="S139" s="16"/>
      <c r="T139" s="17">
        <v>0</v>
      </c>
      <c r="U139" s="17">
        <v>0</v>
      </c>
      <c r="V139" s="16">
        <v>0</v>
      </c>
      <c r="W139" s="18">
        <f>+F139-L139-M139-N139-O139-SUM(P139:V139)</f>
        <v>900312233</v>
      </c>
    </row>
    <row r="140" spans="1:23" ht="15" customHeight="1">
      <c r="A140" s="8" t="s">
        <v>306</v>
      </c>
      <c r="B140" s="12" t="s">
        <v>307</v>
      </c>
      <c r="C140" s="13" t="s">
        <v>67</v>
      </c>
      <c r="D140" s="13" t="s">
        <v>308</v>
      </c>
      <c r="E140" s="7">
        <v>587234292</v>
      </c>
      <c r="F140" s="7">
        <f>+VLOOKUP(B140,[1]CONSOLIDADO!$B$4:$N$218,7,0)</f>
        <v>587234292</v>
      </c>
      <c r="G140" s="7">
        <f t="shared" si="1"/>
        <v>0</v>
      </c>
      <c r="H140" s="7"/>
      <c r="I140" s="7">
        <v>587234292</v>
      </c>
      <c r="J140" s="7">
        <v>0</v>
      </c>
      <c r="K140" s="7">
        <v>5</v>
      </c>
      <c r="L140" s="14">
        <v>35234058</v>
      </c>
      <c r="M140" s="14">
        <v>35234057</v>
      </c>
      <c r="N140" s="14">
        <v>0</v>
      </c>
      <c r="O140" s="15"/>
      <c r="P140" s="16">
        <v>15703440</v>
      </c>
      <c r="Q140" s="16">
        <v>14231996</v>
      </c>
      <c r="R140" s="16">
        <v>14231996</v>
      </c>
      <c r="S140" s="16"/>
      <c r="T140" s="17">
        <v>14231996</v>
      </c>
      <c r="U140" s="17">
        <v>14231996</v>
      </c>
      <c r="V140" s="16">
        <v>14231996</v>
      </c>
      <c r="W140" s="18">
        <f>+F140-L140-M140-N140-O140-SUM(P140:V140)</f>
        <v>429902757</v>
      </c>
    </row>
    <row r="141" spans="1:23" ht="15" customHeight="1">
      <c r="A141" s="8" t="s">
        <v>306</v>
      </c>
      <c r="B141" s="12" t="s">
        <v>309</v>
      </c>
      <c r="C141" s="13" t="s">
        <v>67</v>
      </c>
      <c r="D141" s="13" t="s">
        <v>310</v>
      </c>
      <c r="E141" s="7">
        <v>139698912</v>
      </c>
      <c r="F141" s="7">
        <f>+VLOOKUP(B141,[1]CONSOLIDADO!$B$4:$N$218,7,0)</f>
        <v>139698912</v>
      </c>
      <c r="G141" s="7">
        <f t="shared" ref="G141:G204" si="2">+E141-F141</f>
        <v>0</v>
      </c>
      <c r="H141" s="7"/>
      <c r="I141" s="7">
        <v>139698912</v>
      </c>
      <c r="J141" s="7">
        <v>0</v>
      </c>
      <c r="K141" s="7">
        <v>10</v>
      </c>
      <c r="L141" s="14">
        <v>4190968</v>
      </c>
      <c r="M141" s="14">
        <v>4190967</v>
      </c>
      <c r="N141" s="14">
        <v>0</v>
      </c>
      <c r="O141" s="15"/>
      <c r="P141" s="16">
        <v>13448718</v>
      </c>
      <c r="Q141" s="16">
        <v>0</v>
      </c>
      <c r="R141" s="16">
        <v>0</v>
      </c>
      <c r="S141" s="16"/>
      <c r="T141" s="17">
        <v>2965904</v>
      </c>
      <c r="U141" s="17">
        <v>0</v>
      </c>
      <c r="V141" s="16">
        <v>0</v>
      </c>
      <c r="W141" s="18">
        <f>+F141-L141-M141-N141-O141-SUM(P141:V141)</f>
        <v>114902355</v>
      </c>
    </row>
    <row r="142" spans="1:23" ht="15" customHeight="1">
      <c r="A142" s="8" t="s">
        <v>219</v>
      </c>
      <c r="B142" s="12" t="s">
        <v>311</v>
      </c>
      <c r="C142" s="13" t="s">
        <v>67</v>
      </c>
      <c r="D142" s="13" t="s">
        <v>312</v>
      </c>
      <c r="E142" s="7">
        <v>114510108</v>
      </c>
      <c r="F142" s="7">
        <f>+VLOOKUP(B142,[1]CONSOLIDADO!$B$4:$N$218,7,0)</f>
        <v>114510108</v>
      </c>
      <c r="G142" s="7">
        <f t="shared" si="2"/>
        <v>0</v>
      </c>
      <c r="H142" s="7"/>
      <c r="I142" s="7">
        <v>114510108</v>
      </c>
      <c r="J142" s="7">
        <v>0</v>
      </c>
      <c r="K142" s="7">
        <v>6</v>
      </c>
      <c r="L142" s="14">
        <v>19085018</v>
      </c>
      <c r="M142" s="14">
        <v>19085018</v>
      </c>
      <c r="N142" s="14">
        <v>0</v>
      </c>
      <c r="O142" s="15"/>
      <c r="P142" s="16">
        <v>19085018</v>
      </c>
      <c r="Q142" s="16">
        <v>0</v>
      </c>
      <c r="R142" s="16">
        <v>0</v>
      </c>
      <c r="S142" s="16"/>
      <c r="T142" s="17">
        <v>0</v>
      </c>
      <c r="U142" s="17">
        <v>0</v>
      </c>
      <c r="V142" s="16">
        <v>0</v>
      </c>
      <c r="W142" s="18">
        <f>+F142-L142-M142-N142-O142-SUM(P142:V142)</f>
        <v>57255054</v>
      </c>
    </row>
    <row r="143" spans="1:23" ht="15" customHeight="1">
      <c r="A143" s="8" t="s">
        <v>219</v>
      </c>
      <c r="B143" s="12" t="s">
        <v>313</v>
      </c>
      <c r="C143" s="13" t="s">
        <v>314</v>
      </c>
      <c r="D143" s="13" t="s">
        <v>315</v>
      </c>
      <c r="E143" s="7">
        <v>1753223030</v>
      </c>
      <c r="F143" s="7">
        <f>+VLOOKUP(B143,[1]CONSOLIDADO!$B$4:$N$218,7,0)</f>
        <v>1753223030</v>
      </c>
      <c r="G143" s="7">
        <f t="shared" si="2"/>
        <v>0</v>
      </c>
      <c r="H143" s="7"/>
      <c r="I143" s="7">
        <v>876611515</v>
      </c>
      <c r="J143" s="7">
        <v>876611515</v>
      </c>
      <c r="K143" s="7">
        <v>10</v>
      </c>
      <c r="L143" s="14">
        <v>87661152</v>
      </c>
      <c r="M143" s="14">
        <v>87661151</v>
      </c>
      <c r="N143" s="14">
        <v>0</v>
      </c>
      <c r="O143" s="15"/>
      <c r="P143" s="16">
        <v>0</v>
      </c>
      <c r="Q143" s="16">
        <v>0</v>
      </c>
      <c r="R143" s="16">
        <v>0</v>
      </c>
      <c r="S143" s="16"/>
      <c r="T143" s="17">
        <v>0</v>
      </c>
      <c r="U143" s="17">
        <v>0</v>
      </c>
      <c r="V143" s="16">
        <v>0</v>
      </c>
      <c r="W143" s="18">
        <f>+F143-L143-M143-N143-O143-SUM(P143:V143)</f>
        <v>1577900727</v>
      </c>
    </row>
    <row r="144" spans="1:23" ht="15" customHeight="1">
      <c r="A144" s="8" t="s">
        <v>219</v>
      </c>
      <c r="B144" s="12" t="s">
        <v>316</v>
      </c>
      <c r="C144" s="13" t="s">
        <v>317</v>
      </c>
      <c r="D144" s="13" t="s">
        <v>318</v>
      </c>
      <c r="E144" s="7">
        <v>1311245588</v>
      </c>
      <c r="F144" s="7">
        <f>+VLOOKUP(B144,[1]CONSOLIDADO!$B$4:$N$218,7,0)</f>
        <v>1311245588</v>
      </c>
      <c r="G144" s="7">
        <f t="shared" si="2"/>
        <v>0</v>
      </c>
      <c r="H144" s="7"/>
      <c r="I144" s="7">
        <v>1311245588</v>
      </c>
      <c r="J144" s="7">
        <v>0</v>
      </c>
      <c r="K144" s="7">
        <v>10</v>
      </c>
      <c r="L144" s="14">
        <v>0</v>
      </c>
      <c r="M144" s="14">
        <v>0</v>
      </c>
      <c r="N144" s="14">
        <v>0</v>
      </c>
      <c r="O144" s="15"/>
      <c r="P144" s="16">
        <v>0</v>
      </c>
      <c r="Q144" s="16">
        <v>0</v>
      </c>
      <c r="R144" s="16">
        <v>0</v>
      </c>
      <c r="S144" s="16"/>
      <c r="T144" s="17">
        <v>0</v>
      </c>
      <c r="U144" s="17">
        <v>0</v>
      </c>
      <c r="V144" s="16">
        <v>0</v>
      </c>
      <c r="W144" s="18">
        <f>+F144-L144-M144-N144-O144-SUM(P144:V144)</f>
        <v>1311245588</v>
      </c>
    </row>
    <row r="145" spans="1:23" ht="15" customHeight="1">
      <c r="A145" s="8" t="s">
        <v>219</v>
      </c>
      <c r="B145" s="12" t="s">
        <v>319</v>
      </c>
      <c r="C145" s="13" t="s">
        <v>81</v>
      </c>
      <c r="D145" s="13" t="s">
        <v>320</v>
      </c>
      <c r="E145" s="7">
        <v>917025921</v>
      </c>
      <c r="F145" s="7">
        <f>+VLOOKUP(B145,[1]CONSOLIDADO!$B$4:$N$218,7,0)</f>
        <v>917025921</v>
      </c>
      <c r="G145" s="7">
        <f t="shared" si="2"/>
        <v>0</v>
      </c>
      <c r="H145" s="7"/>
      <c r="I145" s="7">
        <v>917025921</v>
      </c>
      <c r="J145" s="7">
        <v>0</v>
      </c>
      <c r="K145" s="7">
        <v>10</v>
      </c>
      <c r="L145" s="14">
        <v>91702593</v>
      </c>
      <c r="M145" s="14">
        <v>91702592</v>
      </c>
      <c r="N145" s="14">
        <v>0</v>
      </c>
      <c r="O145" s="15"/>
      <c r="P145" s="16">
        <v>0</v>
      </c>
      <c r="Q145" s="16">
        <v>0</v>
      </c>
      <c r="R145" s="16">
        <v>0</v>
      </c>
      <c r="S145" s="16"/>
      <c r="T145" s="17">
        <v>0</v>
      </c>
      <c r="U145" s="17">
        <v>0</v>
      </c>
      <c r="V145" s="16">
        <v>0</v>
      </c>
      <c r="W145" s="18">
        <f>+F145-L145-M145-N145-O145-SUM(P145:V145)</f>
        <v>733620736</v>
      </c>
    </row>
    <row r="146" spans="1:23" ht="15" customHeight="1">
      <c r="A146" s="8" t="s">
        <v>219</v>
      </c>
      <c r="B146" s="12" t="s">
        <v>321</v>
      </c>
      <c r="C146" s="13" t="s">
        <v>81</v>
      </c>
      <c r="D146" s="13" t="s">
        <v>322</v>
      </c>
      <c r="E146" s="7">
        <v>90207566</v>
      </c>
      <c r="F146" s="7">
        <f>+VLOOKUP(B146,[1]CONSOLIDADO!$B$4:$N$218,7,0)</f>
        <v>90207566</v>
      </c>
      <c r="G146" s="7">
        <f t="shared" si="2"/>
        <v>0</v>
      </c>
      <c r="H146" s="7"/>
      <c r="I146" s="7">
        <v>51547181</v>
      </c>
      <c r="J146" s="7">
        <v>38660385</v>
      </c>
      <c r="K146" s="7">
        <v>10</v>
      </c>
      <c r="L146" s="14">
        <v>5154719</v>
      </c>
      <c r="M146" s="14">
        <v>5154718</v>
      </c>
      <c r="N146" s="14">
        <v>0</v>
      </c>
      <c r="O146" s="15"/>
      <c r="P146" s="16">
        <v>0</v>
      </c>
      <c r="Q146" s="16">
        <v>0</v>
      </c>
      <c r="R146" s="16">
        <v>0</v>
      </c>
      <c r="S146" s="16"/>
      <c r="T146" s="17">
        <v>0</v>
      </c>
      <c r="U146" s="17">
        <v>0</v>
      </c>
      <c r="V146" s="16">
        <v>0</v>
      </c>
      <c r="W146" s="18">
        <f>+F146-L146-M146-N146-O146-SUM(P146:V146)</f>
        <v>79898129</v>
      </c>
    </row>
    <row r="147" spans="1:23" ht="15" customHeight="1">
      <c r="A147" s="8" t="s">
        <v>219</v>
      </c>
      <c r="B147" s="12" t="s">
        <v>323</v>
      </c>
      <c r="C147" s="13" t="s">
        <v>81</v>
      </c>
      <c r="D147" s="13" t="s">
        <v>324</v>
      </c>
      <c r="E147" s="7">
        <v>1486712268</v>
      </c>
      <c r="F147" s="7">
        <f>+VLOOKUP(B147,[1]CONSOLIDADO!$B$4:$N$218,7,0)</f>
        <v>1486712268</v>
      </c>
      <c r="G147" s="7">
        <f t="shared" si="2"/>
        <v>0</v>
      </c>
      <c r="H147" s="7"/>
      <c r="I147" s="7">
        <v>30000000</v>
      </c>
      <c r="J147" s="7">
        <v>1456712268</v>
      </c>
      <c r="K147" s="7">
        <v>10</v>
      </c>
      <c r="L147" s="14">
        <v>3000000</v>
      </c>
      <c r="M147" s="14">
        <v>3000000</v>
      </c>
      <c r="N147" s="14">
        <v>0</v>
      </c>
      <c r="O147" s="15"/>
      <c r="P147" s="16">
        <v>0</v>
      </c>
      <c r="Q147" s="16">
        <v>0</v>
      </c>
      <c r="R147" s="16">
        <v>0</v>
      </c>
      <c r="S147" s="16"/>
      <c r="T147" s="17">
        <v>0</v>
      </c>
      <c r="U147" s="17">
        <v>0</v>
      </c>
      <c r="V147" s="16">
        <v>0</v>
      </c>
      <c r="W147" s="18">
        <f>+F147-L147-M147-N147-O147-SUM(P147:V147)</f>
        <v>1480712268</v>
      </c>
    </row>
    <row r="148" spans="1:23" ht="15" customHeight="1">
      <c r="A148" s="8" t="s">
        <v>219</v>
      </c>
      <c r="B148" s="12" t="s">
        <v>325</v>
      </c>
      <c r="C148" s="13" t="s">
        <v>81</v>
      </c>
      <c r="D148" s="13" t="s">
        <v>326</v>
      </c>
      <c r="E148" s="7">
        <v>310429179</v>
      </c>
      <c r="F148" s="7">
        <f>+VLOOKUP(B148,[1]CONSOLIDADO!$B$4:$N$218,7,0)</f>
        <v>310429179</v>
      </c>
      <c r="G148" s="7">
        <f t="shared" si="2"/>
        <v>0</v>
      </c>
      <c r="H148" s="7"/>
      <c r="I148" s="7">
        <v>0</v>
      </c>
      <c r="J148" s="7">
        <v>310429179</v>
      </c>
      <c r="K148" s="7">
        <v>10</v>
      </c>
      <c r="L148" s="14">
        <v>0</v>
      </c>
      <c r="M148" s="14">
        <v>0</v>
      </c>
      <c r="N148" s="14">
        <v>0</v>
      </c>
      <c r="O148" s="15"/>
      <c r="P148" s="16">
        <v>0</v>
      </c>
      <c r="Q148" s="16">
        <v>0</v>
      </c>
      <c r="R148" s="16">
        <v>0</v>
      </c>
      <c r="S148" s="16"/>
      <c r="T148" s="17">
        <v>0</v>
      </c>
      <c r="U148" s="17">
        <v>0</v>
      </c>
      <c r="V148" s="16">
        <v>0</v>
      </c>
      <c r="W148" s="18">
        <f>+F148-L148-M148-N148-O148-SUM(P148:V148)</f>
        <v>310429179</v>
      </c>
    </row>
    <row r="149" spans="1:23" ht="15" customHeight="1">
      <c r="A149" s="8" t="s">
        <v>219</v>
      </c>
      <c r="B149" s="12" t="s">
        <v>327</v>
      </c>
      <c r="C149" s="13" t="s">
        <v>81</v>
      </c>
      <c r="D149" s="13" t="s">
        <v>328</v>
      </c>
      <c r="E149" s="7">
        <v>36938863</v>
      </c>
      <c r="F149" s="7">
        <f>+VLOOKUP(B149,[1]CONSOLIDADO!$B$4:$N$218,7,0)</f>
        <v>36938863</v>
      </c>
      <c r="G149" s="7">
        <f t="shared" si="2"/>
        <v>0</v>
      </c>
      <c r="H149" s="7"/>
      <c r="I149" s="7">
        <v>36938863</v>
      </c>
      <c r="J149" s="7">
        <v>0</v>
      </c>
      <c r="K149" s="7">
        <v>10</v>
      </c>
      <c r="L149" s="14">
        <v>3693887</v>
      </c>
      <c r="M149" s="14">
        <v>3693886</v>
      </c>
      <c r="N149" s="14">
        <v>0</v>
      </c>
      <c r="O149" s="15"/>
      <c r="P149" s="16">
        <v>3693886</v>
      </c>
      <c r="Q149" s="16">
        <v>0</v>
      </c>
      <c r="R149" s="16">
        <v>0</v>
      </c>
      <c r="S149" s="16"/>
      <c r="T149" s="17">
        <v>0</v>
      </c>
      <c r="U149" s="17">
        <v>0</v>
      </c>
      <c r="V149" s="16">
        <v>0</v>
      </c>
      <c r="W149" s="18">
        <f>+F149-L149-M149-N149-O149-SUM(P149:V149)</f>
        <v>25857204</v>
      </c>
    </row>
    <row r="150" spans="1:23" ht="15" customHeight="1">
      <c r="A150" s="8" t="s">
        <v>219</v>
      </c>
      <c r="B150" s="12" t="s">
        <v>329</v>
      </c>
      <c r="C150" s="13" t="s">
        <v>81</v>
      </c>
      <c r="D150" s="13" t="s">
        <v>330</v>
      </c>
      <c r="E150" s="7">
        <v>149589011</v>
      </c>
      <c r="F150" s="7">
        <f>+VLOOKUP(B150,[1]CONSOLIDADO!$B$4:$N$218,7,0)</f>
        <v>149589011</v>
      </c>
      <c r="G150" s="7">
        <f t="shared" si="2"/>
        <v>0</v>
      </c>
      <c r="H150" s="7"/>
      <c r="I150" s="7">
        <v>0</v>
      </c>
      <c r="J150" s="7">
        <v>149589011</v>
      </c>
      <c r="K150" s="7">
        <v>4</v>
      </c>
      <c r="L150" s="14">
        <v>0</v>
      </c>
      <c r="M150" s="14">
        <v>0</v>
      </c>
      <c r="N150" s="14">
        <v>0</v>
      </c>
      <c r="O150" s="15"/>
      <c r="P150" s="16">
        <v>0</v>
      </c>
      <c r="Q150" s="16">
        <v>0</v>
      </c>
      <c r="R150" s="16">
        <v>0</v>
      </c>
      <c r="S150" s="16"/>
      <c r="T150" s="17">
        <v>0</v>
      </c>
      <c r="U150" s="17">
        <v>0</v>
      </c>
      <c r="V150" s="16">
        <v>0</v>
      </c>
      <c r="W150" s="18">
        <f>+F150-L150-M150-N150-O150-SUM(P150:V150)</f>
        <v>149589011</v>
      </c>
    </row>
    <row r="151" spans="1:23" ht="15" customHeight="1">
      <c r="A151" s="8" t="s">
        <v>219</v>
      </c>
      <c r="B151" s="12" t="s">
        <v>331</v>
      </c>
      <c r="C151" s="13" t="s">
        <v>81</v>
      </c>
      <c r="D151" s="13" t="s">
        <v>332</v>
      </c>
      <c r="E151" s="7">
        <v>138895421</v>
      </c>
      <c r="F151" s="7">
        <f>+VLOOKUP(B151,[1]CONSOLIDADO!$B$4:$N$218,7,0)</f>
        <v>138895421</v>
      </c>
      <c r="G151" s="7">
        <f t="shared" si="2"/>
        <v>0</v>
      </c>
      <c r="H151" s="7"/>
      <c r="I151" s="7">
        <v>138895421</v>
      </c>
      <c r="J151" s="7">
        <v>0</v>
      </c>
      <c r="K151" s="7">
        <v>10</v>
      </c>
      <c r="L151" s="14">
        <v>13889543</v>
      </c>
      <c r="M151" s="14">
        <v>13889542</v>
      </c>
      <c r="N151" s="14">
        <v>0</v>
      </c>
      <c r="O151" s="15"/>
      <c r="P151" s="16">
        <v>13889542</v>
      </c>
      <c r="Q151" s="16">
        <v>0</v>
      </c>
      <c r="R151" s="16">
        <v>0</v>
      </c>
      <c r="S151" s="16"/>
      <c r="T151" s="17">
        <v>0</v>
      </c>
      <c r="U151" s="17">
        <v>0</v>
      </c>
      <c r="V151" s="16">
        <v>0</v>
      </c>
      <c r="W151" s="18">
        <f>+F151-L151-M151-N151-O151-SUM(P151:V151)</f>
        <v>97226794</v>
      </c>
    </row>
    <row r="152" spans="1:23" ht="15" customHeight="1">
      <c r="A152" s="8" t="s">
        <v>219</v>
      </c>
      <c r="B152" s="12" t="s">
        <v>333</v>
      </c>
      <c r="C152" s="13" t="s">
        <v>81</v>
      </c>
      <c r="D152" s="13" t="s">
        <v>334</v>
      </c>
      <c r="E152" s="7">
        <v>261380260</v>
      </c>
      <c r="F152" s="7">
        <f>+VLOOKUP(B152,[1]CONSOLIDADO!$B$4:$N$218,7,0)</f>
        <v>261380260</v>
      </c>
      <c r="G152" s="7">
        <f t="shared" si="2"/>
        <v>0</v>
      </c>
      <c r="H152" s="7"/>
      <c r="I152" s="7">
        <v>0</v>
      </c>
      <c r="J152" s="7">
        <v>261380260</v>
      </c>
      <c r="K152" s="7">
        <v>2</v>
      </c>
      <c r="L152" s="14">
        <v>0</v>
      </c>
      <c r="M152" s="14">
        <v>0</v>
      </c>
      <c r="N152" s="14">
        <v>0</v>
      </c>
      <c r="O152" s="15"/>
      <c r="P152" s="16">
        <v>0</v>
      </c>
      <c r="Q152" s="16">
        <v>0</v>
      </c>
      <c r="R152" s="16">
        <v>0</v>
      </c>
      <c r="S152" s="16"/>
      <c r="T152" s="17">
        <v>0</v>
      </c>
      <c r="U152" s="17">
        <v>0</v>
      </c>
      <c r="V152" s="16">
        <v>0</v>
      </c>
      <c r="W152" s="18">
        <f>+F152-L152-M152-N152-O152-SUM(P152:V152)</f>
        <v>261380260</v>
      </c>
    </row>
    <row r="153" spans="1:23" ht="15" customHeight="1">
      <c r="A153" s="8" t="s">
        <v>219</v>
      </c>
      <c r="B153" s="12" t="s">
        <v>335</v>
      </c>
      <c r="C153" s="13" t="s">
        <v>81</v>
      </c>
      <c r="D153" s="13" t="s">
        <v>336</v>
      </c>
      <c r="E153" s="7">
        <v>336548668</v>
      </c>
      <c r="F153" s="7">
        <f>+VLOOKUP(B153,[1]CONSOLIDADO!$B$4:$N$218,7,0)</f>
        <v>336548668</v>
      </c>
      <c r="G153" s="7">
        <f t="shared" si="2"/>
        <v>0</v>
      </c>
      <c r="H153" s="7" t="s">
        <v>337</v>
      </c>
      <c r="I153" s="7">
        <f>336548668-227441032</f>
        <v>109107636</v>
      </c>
      <c r="J153" s="7">
        <v>227441032</v>
      </c>
      <c r="K153" s="7">
        <v>5</v>
      </c>
      <c r="L153" s="14">
        <v>88428096</v>
      </c>
      <c r="M153" s="14">
        <v>20679540</v>
      </c>
      <c r="N153" s="14">
        <v>0</v>
      </c>
      <c r="O153" s="15">
        <v>227441032</v>
      </c>
      <c r="P153" s="16">
        <v>0</v>
      </c>
      <c r="Q153" s="16">
        <v>0</v>
      </c>
      <c r="R153" s="16">
        <v>0</v>
      </c>
      <c r="S153" s="16"/>
      <c r="T153" s="17">
        <v>0</v>
      </c>
      <c r="U153" s="17">
        <v>0</v>
      </c>
      <c r="V153" s="16">
        <v>0</v>
      </c>
      <c r="W153" s="18">
        <f>+F153-L153-M153-N153-O153-SUM(P153:V153)</f>
        <v>0</v>
      </c>
    </row>
    <row r="154" spans="1:23" ht="15" customHeight="1">
      <c r="A154" s="8" t="s">
        <v>219</v>
      </c>
      <c r="B154" s="12" t="s">
        <v>338</v>
      </c>
      <c r="C154" s="13" t="s">
        <v>81</v>
      </c>
      <c r="D154" s="13" t="s">
        <v>339</v>
      </c>
      <c r="E154" s="7">
        <v>198945763</v>
      </c>
      <c r="F154" s="7">
        <f>+VLOOKUP(B154,[1]CONSOLIDADO!$B$4:$N$218,7,0)</f>
        <v>198945763</v>
      </c>
      <c r="G154" s="7">
        <f t="shared" si="2"/>
        <v>0</v>
      </c>
      <c r="H154" s="7"/>
      <c r="I154" s="7">
        <v>198945763</v>
      </c>
      <c r="J154" s="7">
        <v>0</v>
      </c>
      <c r="K154" s="7">
        <v>10</v>
      </c>
      <c r="L154" s="14">
        <v>19894577</v>
      </c>
      <c r="M154" s="14">
        <v>19894576</v>
      </c>
      <c r="N154" s="14">
        <v>0</v>
      </c>
      <c r="O154" s="15"/>
      <c r="P154" s="16">
        <v>19894577</v>
      </c>
      <c r="Q154" s="16">
        <v>0</v>
      </c>
      <c r="R154" s="16">
        <v>0</v>
      </c>
      <c r="S154" s="16"/>
      <c r="T154" s="17">
        <v>0</v>
      </c>
      <c r="U154" s="17">
        <v>0</v>
      </c>
      <c r="V154" s="16">
        <v>0</v>
      </c>
      <c r="W154" s="18">
        <f>+F154-L154-M154-N154-O154-SUM(P154:V154)</f>
        <v>139262033</v>
      </c>
    </row>
    <row r="155" spans="1:23" ht="15" customHeight="1">
      <c r="A155" s="8" t="s">
        <v>219</v>
      </c>
      <c r="B155" s="12" t="s">
        <v>340</v>
      </c>
      <c r="C155" s="13" t="s">
        <v>81</v>
      </c>
      <c r="D155" s="13" t="s">
        <v>341</v>
      </c>
      <c r="E155" s="7">
        <v>358701872</v>
      </c>
      <c r="F155" s="7">
        <f>+VLOOKUP(B155,[1]CONSOLIDADO!$B$4:$N$218,7,0)</f>
        <v>358701872</v>
      </c>
      <c r="G155" s="7">
        <f t="shared" si="2"/>
        <v>0</v>
      </c>
      <c r="H155" s="7"/>
      <c r="I155" s="7">
        <v>158701872</v>
      </c>
      <c r="J155" s="7">
        <v>200000000</v>
      </c>
      <c r="K155" s="7">
        <v>10</v>
      </c>
      <c r="L155" s="14">
        <v>15870188</v>
      </c>
      <c r="M155" s="14">
        <v>15870187</v>
      </c>
      <c r="N155" s="14">
        <v>0</v>
      </c>
      <c r="O155" s="15"/>
      <c r="P155" s="16">
        <v>15870187</v>
      </c>
      <c r="Q155" s="16">
        <v>0</v>
      </c>
      <c r="R155" s="16">
        <v>0</v>
      </c>
      <c r="S155" s="16"/>
      <c r="T155" s="17">
        <v>0</v>
      </c>
      <c r="U155" s="17">
        <v>0</v>
      </c>
      <c r="V155" s="16">
        <v>0</v>
      </c>
      <c r="W155" s="18">
        <f>+F155-L155-M155-N155-O155-SUM(P155:V155)</f>
        <v>311091310</v>
      </c>
    </row>
    <row r="156" spans="1:23" ht="15" customHeight="1">
      <c r="A156" s="8" t="s">
        <v>219</v>
      </c>
      <c r="B156" s="12" t="s">
        <v>342</v>
      </c>
      <c r="C156" s="13" t="s">
        <v>81</v>
      </c>
      <c r="D156" s="13" t="s">
        <v>343</v>
      </c>
      <c r="E156" s="7">
        <v>122693995</v>
      </c>
      <c r="F156" s="7">
        <f>+VLOOKUP(B156,[1]CONSOLIDADO!$B$4:$N$218,7,0)</f>
        <v>122693995</v>
      </c>
      <c r="G156" s="7">
        <f t="shared" si="2"/>
        <v>0</v>
      </c>
      <c r="H156" s="7"/>
      <c r="I156" s="7">
        <v>122693995</v>
      </c>
      <c r="J156" s="7">
        <v>0</v>
      </c>
      <c r="K156" s="7">
        <v>2</v>
      </c>
      <c r="L156" s="14">
        <v>61346998</v>
      </c>
      <c r="M156" s="14">
        <v>61346997</v>
      </c>
      <c r="N156" s="14">
        <v>0</v>
      </c>
      <c r="O156" s="15"/>
      <c r="P156" s="16">
        <v>0</v>
      </c>
      <c r="Q156" s="16">
        <v>0</v>
      </c>
      <c r="R156" s="16">
        <v>0</v>
      </c>
      <c r="S156" s="16"/>
      <c r="T156" s="17">
        <v>0</v>
      </c>
      <c r="U156" s="17">
        <v>0</v>
      </c>
      <c r="V156" s="16">
        <v>0</v>
      </c>
      <c r="W156" s="18">
        <f>+F156-L156-M156-N156-O156-SUM(P156:V156)</f>
        <v>0</v>
      </c>
    </row>
    <row r="157" spans="1:23" ht="15" customHeight="1">
      <c r="A157" s="8" t="s">
        <v>219</v>
      </c>
      <c r="B157" s="12" t="s">
        <v>344</v>
      </c>
      <c r="C157" s="13" t="s">
        <v>81</v>
      </c>
      <c r="D157" s="13" t="s">
        <v>345</v>
      </c>
      <c r="E157" s="7">
        <v>121875412</v>
      </c>
      <c r="F157" s="7">
        <f>+VLOOKUP(B157,[1]CONSOLIDADO!$B$4:$N$218,7,0)</f>
        <v>121875412</v>
      </c>
      <c r="G157" s="7">
        <f t="shared" si="2"/>
        <v>0</v>
      </c>
      <c r="H157" s="7"/>
      <c r="I157" s="7">
        <v>121875412</v>
      </c>
      <c r="J157" s="7">
        <v>0</v>
      </c>
      <c r="K157" s="7">
        <v>2</v>
      </c>
      <c r="L157" s="14">
        <v>60937706</v>
      </c>
      <c r="M157" s="14">
        <v>60937706</v>
      </c>
      <c r="N157" s="14">
        <v>0</v>
      </c>
      <c r="O157" s="15"/>
      <c r="P157" s="16">
        <v>0</v>
      </c>
      <c r="Q157" s="16">
        <v>0</v>
      </c>
      <c r="R157" s="16">
        <v>0</v>
      </c>
      <c r="S157" s="16"/>
      <c r="T157" s="17">
        <v>0</v>
      </c>
      <c r="U157" s="17">
        <v>0</v>
      </c>
      <c r="V157" s="16">
        <v>0</v>
      </c>
      <c r="W157" s="18">
        <f>+F157-L157-M157-N157-O157-SUM(P157:V157)</f>
        <v>0</v>
      </c>
    </row>
    <row r="158" spans="1:23" ht="15" customHeight="1">
      <c r="A158" s="8" t="s">
        <v>219</v>
      </c>
      <c r="B158" s="12" t="s">
        <v>346</v>
      </c>
      <c r="C158" s="13" t="s">
        <v>81</v>
      </c>
      <c r="D158" s="13" t="s">
        <v>347</v>
      </c>
      <c r="E158" s="7">
        <v>369563300</v>
      </c>
      <c r="F158" s="7">
        <f>+VLOOKUP(B158,[1]CONSOLIDADO!$B$4:$N$218,7,0)</f>
        <v>369563300</v>
      </c>
      <c r="G158" s="7">
        <f t="shared" si="2"/>
        <v>0</v>
      </c>
      <c r="H158" s="7"/>
      <c r="I158" s="7">
        <v>184781650</v>
      </c>
      <c r="J158" s="7">
        <v>184781650</v>
      </c>
      <c r="K158" s="7">
        <v>10</v>
      </c>
      <c r="L158" s="14">
        <v>18478165</v>
      </c>
      <c r="M158" s="14">
        <v>18478165</v>
      </c>
      <c r="N158" s="14">
        <v>0</v>
      </c>
      <c r="O158" s="15"/>
      <c r="P158" s="16">
        <v>0</v>
      </c>
      <c r="Q158" s="16">
        <v>0</v>
      </c>
      <c r="R158" s="16">
        <v>0</v>
      </c>
      <c r="S158" s="16"/>
      <c r="T158" s="17">
        <v>0</v>
      </c>
      <c r="U158" s="17">
        <v>0</v>
      </c>
      <c r="V158" s="16">
        <v>0</v>
      </c>
      <c r="W158" s="18">
        <f>+F158-L158-M158-N158-O158-SUM(P158:V158)</f>
        <v>332606970</v>
      </c>
    </row>
    <row r="159" spans="1:23" ht="15" customHeight="1">
      <c r="A159" s="8" t="s">
        <v>219</v>
      </c>
      <c r="B159" s="12" t="s">
        <v>348</v>
      </c>
      <c r="C159" s="13" t="s">
        <v>81</v>
      </c>
      <c r="D159" s="13" t="s">
        <v>349</v>
      </c>
      <c r="E159" s="7">
        <v>394994850</v>
      </c>
      <c r="F159" s="7">
        <f>+VLOOKUP(B159,[1]CONSOLIDADO!$B$4:$N$218,7,0)</f>
        <v>394994850</v>
      </c>
      <c r="G159" s="7">
        <f t="shared" si="2"/>
        <v>0</v>
      </c>
      <c r="H159" s="7"/>
      <c r="I159" s="7">
        <v>0</v>
      </c>
      <c r="J159" s="7">
        <v>394994850</v>
      </c>
      <c r="K159" s="7">
        <v>10</v>
      </c>
      <c r="L159" s="14">
        <v>0</v>
      </c>
      <c r="M159" s="14">
        <v>0</v>
      </c>
      <c r="N159" s="14">
        <v>0</v>
      </c>
      <c r="O159" s="15"/>
      <c r="P159" s="16">
        <v>0</v>
      </c>
      <c r="Q159" s="16">
        <v>0</v>
      </c>
      <c r="R159" s="16">
        <v>0</v>
      </c>
      <c r="S159" s="16"/>
      <c r="T159" s="17">
        <v>0</v>
      </c>
      <c r="U159" s="17">
        <v>0</v>
      </c>
      <c r="V159" s="16">
        <v>0</v>
      </c>
      <c r="W159" s="18">
        <f>+F159-L159-M159-N159-O159-SUM(P159:V159)</f>
        <v>394994850</v>
      </c>
    </row>
    <row r="160" spans="1:23" ht="15" customHeight="1">
      <c r="A160" s="8" t="s">
        <v>219</v>
      </c>
      <c r="B160" s="12" t="s">
        <v>350</v>
      </c>
      <c r="C160" s="13" t="s">
        <v>81</v>
      </c>
      <c r="D160" s="13" t="s">
        <v>351</v>
      </c>
      <c r="E160" s="7">
        <v>54648148</v>
      </c>
      <c r="F160" s="7">
        <f>+VLOOKUP(B160,[1]CONSOLIDADO!$B$4:$N$218,7,0)</f>
        <v>54648148</v>
      </c>
      <c r="G160" s="7">
        <f t="shared" si="2"/>
        <v>0</v>
      </c>
      <c r="H160" s="7"/>
      <c r="I160" s="7">
        <v>54648148</v>
      </c>
      <c r="J160" s="7">
        <v>0</v>
      </c>
      <c r="K160" s="7">
        <v>2</v>
      </c>
      <c r="L160" s="14">
        <v>27324074</v>
      </c>
      <c r="M160" s="14">
        <v>27324074</v>
      </c>
      <c r="N160" s="14">
        <v>0</v>
      </c>
      <c r="O160" s="15"/>
      <c r="P160" s="16">
        <v>0</v>
      </c>
      <c r="Q160" s="16">
        <v>0</v>
      </c>
      <c r="R160" s="16">
        <v>0</v>
      </c>
      <c r="S160" s="16"/>
      <c r="T160" s="17">
        <v>0</v>
      </c>
      <c r="U160" s="17">
        <v>0</v>
      </c>
      <c r="V160" s="16">
        <v>0</v>
      </c>
      <c r="W160" s="18">
        <f>+F160-L160-M160-N160-O160-SUM(P160:V160)</f>
        <v>0</v>
      </c>
    </row>
    <row r="161" spans="1:23" ht="15" customHeight="1">
      <c r="A161" s="8" t="s">
        <v>219</v>
      </c>
      <c r="B161" s="12" t="s">
        <v>352</v>
      </c>
      <c r="C161" s="13" t="s">
        <v>81</v>
      </c>
      <c r="D161" s="13" t="s">
        <v>353</v>
      </c>
      <c r="E161" s="7">
        <v>1831530829</v>
      </c>
      <c r="F161" s="7">
        <f>+VLOOKUP(B161,[1]CONSOLIDADO!$B$4:$N$218,7,0)</f>
        <v>1831530829</v>
      </c>
      <c r="G161" s="7">
        <f t="shared" si="2"/>
        <v>0</v>
      </c>
      <c r="H161" s="7"/>
      <c r="I161" s="7">
        <v>366306166</v>
      </c>
      <c r="J161" s="7">
        <v>1465224663</v>
      </c>
      <c r="K161" s="7">
        <v>10</v>
      </c>
      <c r="L161" s="14">
        <v>36630617</v>
      </c>
      <c r="M161" s="14">
        <v>36630617</v>
      </c>
      <c r="N161" s="14">
        <v>0</v>
      </c>
      <c r="O161" s="15"/>
      <c r="P161" s="16">
        <v>0</v>
      </c>
      <c r="Q161" s="16">
        <v>0</v>
      </c>
      <c r="R161" s="16">
        <v>0</v>
      </c>
      <c r="S161" s="16"/>
      <c r="T161" s="17">
        <v>0</v>
      </c>
      <c r="U161" s="17">
        <v>0</v>
      </c>
      <c r="V161" s="16">
        <v>0</v>
      </c>
      <c r="W161" s="18">
        <f>+F161-L161-M161-N161-O161-SUM(P161:V161)</f>
        <v>1758269595</v>
      </c>
    </row>
    <row r="162" spans="1:23" ht="15" customHeight="1">
      <c r="A162" s="8" t="s">
        <v>219</v>
      </c>
      <c r="B162" s="12" t="s">
        <v>354</v>
      </c>
      <c r="C162" s="13" t="s">
        <v>81</v>
      </c>
      <c r="D162" s="13" t="s">
        <v>355</v>
      </c>
      <c r="E162" s="7">
        <v>632213589</v>
      </c>
      <c r="F162" s="7">
        <f>+VLOOKUP(B162,[1]CONSOLIDADO!$B$4:$N$218,7,0)</f>
        <v>632213589</v>
      </c>
      <c r="G162" s="7">
        <f t="shared" si="2"/>
        <v>0</v>
      </c>
      <c r="H162" s="7"/>
      <c r="I162" s="7">
        <v>316106794</v>
      </c>
      <c r="J162" s="7">
        <v>316106795</v>
      </c>
      <c r="K162" s="7">
        <v>10</v>
      </c>
      <c r="L162" s="14">
        <v>31610680</v>
      </c>
      <c r="M162" s="14">
        <v>31610679</v>
      </c>
      <c r="N162" s="14">
        <v>0</v>
      </c>
      <c r="O162" s="15"/>
      <c r="P162" s="16">
        <v>0</v>
      </c>
      <c r="Q162" s="16">
        <v>0</v>
      </c>
      <c r="R162" s="16">
        <v>0</v>
      </c>
      <c r="S162" s="16"/>
      <c r="T162" s="17">
        <v>0</v>
      </c>
      <c r="U162" s="17">
        <v>0</v>
      </c>
      <c r="V162" s="16">
        <v>0</v>
      </c>
      <c r="W162" s="18">
        <f>+F162-L162-M162-N162-O162-SUM(P162:V162)</f>
        <v>568992230</v>
      </c>
    </row>
    <row r="163" spans="1:23" ht="15" customHeight="1">
      <c r="A163" s="8" t="s">
        <v>219</v>
      </c>
      <c r="B163" s="12" t="s">
        <v>356</v>
      </c>
      <c r="C163" s="13" t="s">
        <v>158</v>
      </c>
      <c r="D163" s="13" t="s">
        <v>357</v>
      </c>
      <c r="E163" s="7">
        <v>3354848674</v>
      </c>
      <c r="F163" s="7">
        <f>+VLOOKUP(B163,[1]CONSOLIDADO!$B$4:$N$218,7,0)</f>
        <v>3354848674</v>
      </c>
      <c r="G163" s="7">
        <f t="shared" si="2"/>
        <v>0</v>
      </c>
      <c r="H163" s="7"/>
      <c r="I163" s="7">
        <v>0</v>
      </c>
      <c r="J163" s="7">
        <v>3354848674</v>
      </c>
      <c r="K163" s="7">
        <v>10</v>
      </c>
      <c r="L163" s="14">
        <v>0</v>
      </c>
      <c r="M163" s="14">
        <v>0</v>
      </c>
      <c r="N163" s="14">
        <v>1475852535</v>
      </c>
      <c r="O163" s="15">
        <v>612632400.87</v>
      </c>
      <c r="P163" s="16">
        <v>0</v>
      </c>
      <c r="Q163" s="16">
        <v>0</v>
      </c>
      <c r="R163" s="16">
        <v>0</v>
      </c>
      <c r="S163" s="16"/>
      <c r="T163" s="17">
        <v>0</v>
      </c>
      <c r="U163" s="17">
        <v>0</v>
      </c>
      <c r="V163" s="16">
        <v>0</v>
      </c>
      <c r="W163" s="18">
        <f>+F163-L163-M163-N163-O163-SUM(P163:V163)</f>
        <v>1266363738.1300001</v>
      </c>
    </row>
    <row r="164" spans="1:23" ht="15" customHeight="1">
      <c r="A164" s="8" t="s">
        <v>219</v>
      </c>
      <c r="B164" s="12" t="s">
        <v>358</v>
      </c>
      <c r="C164" s="13" t="s">
        <v>158</v>
      </c>
      <c r="D164" s="13" t="s">
        <v>359</v>
      </c>
      <c r="E164" s="7">
        <v>1222933012</v>
      </c>
      <c r="F164" s="7">
        <f>+VLOOKUP(B164,[1]CONSOLIDADO!$B$4:$N$218,7,0)</f>
        <v>1222933012</v>
      </c>
      <c r="G164" s="7">
        <f t="shared" si="2"/>
        <v>0</v>
      </c>
      <c r="H164" s="7"/>
      <c r="I164" s="7">
        <v>0</v>
      </c>
      <c r="J164" s="7">
        <v>1222933012</v>
      </c>
      <c r="K164" s="7">
        <v>10</v>
      </c>
      <c r="L164" s="14">
        <v>0</v>
      </c>
      <c r="M164" s="14">
        <v>0</v>
      </c>
      <c r="N164" s="14">
        <v>225153449</v>
      </c>
      <c r="O164" s="15"/>
      <c r="P164" s="16">
        <v>0</v>
      </c>
      <c r="Q164" s="16">
        <v>0</v>
      </c>
      <c r="R164" s="16">
        <v>0</v>
      </c>
      <c r="S164" s="16"/>
      <c r="T164" s="17">
        <v>0</v>
      </c>
      <c r="U164" s="17">
        <v>0</v>
      </c>
      <c r="V164" s="16">
        <v>0</v>
      </c>
      <c r="W164" s="18">
        <f>+F164-L164-M164-N164-O164-SUM(P164:V164)</f>
        <v>997779563</v>
      </c>
    </row>
    <row r="165" spans="1:23" ht="15" customHeight="1">
      <c r="A165" s="8" t="s">
        <v>219</v>
      </c>
      <c r="B165" s="12" t="s">
        <v>360</v>
      </c>
      <c r="C165" s="13" t="s">
        <v>158</v>
      </c>
      <c r="D165" s="13" t="s">
        <v>361</v>
      </c>
      <c r="E165" s="7">
        <v>19410971</v>
      </c>
      <c r="F165" s="7">
        <f>+VLOOKUP(B165,[1]CONSOLIDADO!$B$4:$N$218,7,0)</f>
        <v>19410971</v>
      </c>
      <c r="G165" s="7">
        <f t="shared" si="2"/>
        <v>0</v>
      </c>
      <c r="H165" s="7"/>
      <c r="I165" s="7">
        <v>19410971</v>
      </c>
      <c r="J165" s="7">
        <v>0</v>
      </c>
      <c r="K165" s="7">
        <v>1</v>
      </c>
      <c r="L165" s="14">
        <v>19410971</v>
      </c>
      <c r="M165" s="14">
        <v>0</v>
      </c>
      <c r="N165" s="14">
        <v>0</v>
      </c>
      <c r="O165" s="15"/>
      <c r="P165" s="16">
        <v>0</v>
      </c>
      <c r="Q165" s="16">
        <v>0</v>
      </c>
      <c r="R165" s="16">
        <v>0</v>
      </c>
      <c r="S165" s="16"/>
      <c r="T165" s="17">
        <v>0</v>
      </c>
      <c r="U165" s="17">
        <v>0</v>
      </c>
      <c r="V165" s="16">
        <v>0</v>
      </c>
      <c r="W165" s="18">
        <f>+F165-L165-M165-N165-O165-SUM(P165:V165)</f>
        <v>0</v>
      </c>
    </row>
    <row r="166" spans="1:23" ht="15" customHeight="1">
      <c r="A166" s="8" t="s">
        <v>219</v>
      </c>
      <c r="B166" s="12" t="s">
        <v>362</v>
      </c>
      <c r="C166" s="13" t="s">
        <v>158</v>
      </c>
      <c r="D166" s="13" t="s">
        <v>363</v>
      </c>
      <c r="E166" s="7">
        <v>58393958</v>
      </c>
      <c r="F166" s="7">
        <f>+VLOOKUP(B166,[1]CONSOLIDADO!$B$4:$N$218,7,0)</f>
        <v>58393958</v>
      </c>
      <c r="G166" s="7">
        <f t="shared" si="2"/>
        <v>0</v>
      </c>
      <c r="H166" s="7"/>
      <c r="I166" s="7">
        <v>0</v>
      </c>
      <c r="J166" s="7">
        <v>58393958</v>
      </c>
      <c r="K166" s="7">
        <v>10</v>
      </c>
      <c r="L166" s="14">
        <v>0</v>
      </c>
      <c r="M166" s="14">
        <v>0</v>
      </c>
      <c r="N166" s="14">
        <v>0</v>
      </c>
      <c r="O166" s="15"/>
      <c r="P166" s="16">
        <v>0</v>
      </c>
      <c r="Q166" s="16">
        <v>0</v>
      </c>
      <c r="R166" s="16">
        <v>0</v>
      </c>
      <c r="S166" s="16"/>
      <c r="T166" s="17">
        <v>0</v>
      </c>
      <c r="U166" s="17">
        <v>0</v>
      </c>
      <c r="V166" s="16">
        <v>0</v>
      </c>
      <c r="W166" s="18">
        <f>+F166-L166-M166-N166-O166-SUM(P166:V166)</f>
        <v>58393958</v>
      </c>
    </row>
    <row r="167" spans="1:23" ht="15" customHeight="1">
      <c r="A167" s="8" t="s">
        <v>219</v>
      </c>
      <c r="B167" s="12" t="s">
        <v>364</v>
      </c>
      <c r="C167" s="13" t="s">
        <v>158</v>
      </c>
      <c r="D167" s="13" t="s">
        <v>365</v>
      </c>
      <c r="E167" s="7">
        <v>49991469</v>
      </c>
      <c r="F167" s="7">
        <f>+VLOOKUP(B167,[1]CONSOLIDADO!$B$4:$N$218,7,0)</f>
        <v>49991469</v>
      </c>
      <c r="G167" s="7">
        <f t="shared" si="2"/>
        <v>0</v>
      </c>
      <c r="H167" s="7"/>
      <c r="I167" s="7">
        <v>49991469</v>
      </c>
      <c r="J167" s="7">
        <v>0</v>
      </c>
      <c r="K167" s="7">
        <v>10</v>
      </c>
      <c r="L167" s="14">
        <v>4999147</v>
      </c>
      <c r="M167" s="14">
        <v>4999147</v>
      </c>
      <c r="N167" s="14">
        <v>39993175</v>
      </c>
      <c r="O167" s="15"/>
      <c r="P167" s="16">
        <v>0</v>
      </c>
      <c r="Q167" s="16">
        <v>0</v>
      </c>
      <c r="R167" s="16">
        <v>0</v>
      </c>
      <c r="S167" s="16"/>
      <c r="T167" s="17">
        <v>0</v>
      </c>
      <c r="U167" s="17">
        <v>0</v>
      </c>
      <c r="V167" s="16">
        <v>0</v>
      </c>
      <c r="W167" s="18">
        <f>+F167-L167-M167-N167-O167-SUM(P167:V167)</f>
        <v>0</v>
      </c>
    </row>
    <row r="168" spans="1:23" ht="15" customHeight="1">
      <c r="A168" s="8" t="s">
        <v>219</v>
      </c>
      <c r="B168" s="12" t="s">
        <v>366</v>
      </c>
      <c r="C168" s="13" t="s">
        <v>158</v>
      </c>
      <c r="D168" s="13" t="s">
        <v>367</v>
      </c>
      <c r="E168" s="7">
        <v>507403343</v>
      </c>
      <c r="F168" s="7">
        <f>+VLOOKUP(B168,[1]CONSOLIDADO!$B$4:$N$218,7,0)</f>
        <v>507403343</v>
      </c>
      <c r="G168" s="7">
        <f t="shared" si="2"/>
        <v>0</v>
      </c>
      <c r="H168" s="7"/>
      <c r="I168" s="7">
        <v>0</v>
      </c>
      <c r="J168" s="7">
        <v>507403343</v>
      </c>
      <c r="K168" s="7">
        <v>10</v>
      </c>
      <c r="L168" s="14">
        <v>0</v>
      </c>
      <c r="M168" s="14">
        <v>0</v>
      </c>
      <c r="N168" s="14">
        <v>322675044</v>
      </c>
      <c r="O168" s="15"/>
      <c r="P168" s="16">
        <v>0</v>
      </c>
      <c r="Q168" s="16">
        <v>0</v>
      </c>
      <c r="R168" s="16">
        <v>0</v>
      </c>
      <c r="S168" s="16"/>
      <c r="T168" s="17">
        <v>0</v>
      </c>
      <c r="U168" s="17">
        <v>0</v>
      </c>
      <c r="V168" s="16">
        <v>0</v>
      </c>
      <c r="W168" s="18">
        <f>+F168-L168-M168-N168-O168-SUM(P168:V168)</f>
        <v>184728299</v>
      </c>
    </row>
    <row r="169" spans="1:23" ht="15" customHeight="1">
      <c r="A169" s="8" t="s">
        <v>219</v>
      </c>
      <c r="B169" s="12" t="s">
        <v>368</v>
      </c>
      <c r="C169" s="13" t="s">
        <v>161</v>
      </c>
      <c r="D169" s="13" t="s">
        <v>369</v>
      </c>
      <c r="E169" s="7">
        <v>671471878</v>
      </c>
      <c r="F169" s="7">
        <f>+VLOOKUP(B169,[1]CONSOLIDADO!$B$4:$N$218,7,0)</f>
        <v>671471878</v>
      </c>
      <c r="G169" s="7">
        <f t="shared" si="2"/>
        <v>0</v>
      </c>
      <c r="H169" s="7"/>
      <c r="I169" s="7">
        <v>671471878</v>
      </c>
      <c r="J169" s="7">
        <v>0</v>
      </c>
      <c r="K169" s="7">
        <v>10</v>
      </c>
      <c r="L169" s="14">
        <v>67147188</v>
      </c>
      <c r="M169" s="14">
        <v>1151133</v>
      </c>
      <c r="N169" s="14">
        <v>0</v>
      </c>
      <c r="O169" s="15"/>
      <c r="P169" s="16">
        <v>24832982</v>
      </c>
      <c r="Q169" s="16">
        <v>4596701</v>
      </c>
      <c r="R169" s="16">
        <v>4596701</v>
      </c>
      <c r="S169" s="16"/>
      <c r="T169" s="17">
        <v>4596701</v>
      </c>
      <c r="U169" s="17">
        <v>4596701</v>
      </c>
      <c r="V169" s="16">
        <v>4596701</v>
      </c>
      <c r="W169" s="18">
        <f>+F169-L169-M169-N169-O169-SUM(P169:V169)</f>
        <v>555357070</v>
      </c>
    </row>
    <row r="170" spans="1:23" ht="15" customHeight="1">
      <c r="A170" s="8" t="s">
        <v>219</v>
      </c>
      <c r="B170" s="12" t="s">
        <v>370</v>
      </c>
      <c r="C170" s="13" t="s">
        <v>161</v>
      </c>
      <c r="D170" s="13" t="s">
        <v>371</v>
      </c>
      <c r="E170" s="7">
        <v>603645490</v>
      </c>
      <c r="F170" s="7">
        <f>+VLOOKUP(B170,[1]CONSOLIDADO!$B$4:$N$218,7,0)</f>
        <v>603645490</v>
      </c>
      <c r="G170" s="7">
        <f t="shared" si="2"/>
        <v>0</v>
      </c>
      <c r="H170" s="7"/>
      <c r="I170" s="7">
        <v>0</v>
      </c>
      <c r="J170" s="7">
        <v>603645490</v>
      </c>
      <c r="K170" s="7">
        <v>10</v>
      </c>
      <c r="L170" s="14">
        <v>0</v>
      </c>
      <c r="M170" s="14">
        <v>0</v>
      </c>
      <c r="N170" s="14">
        <v>56558122</v>
      </c>
      <c r="O170" s="15"/>
      <c r="P170" s="16">
        <v>0</v>
      </c>
      <c r="Q170" s="16">
        <v>0</v>
      </c>
      <c r="R170" s="16">
        <v>0</v>
      </c>
      <c r="S170" s="16"/>
      <c r="T170" s="17">
        <v>0</v>
      </c>
      <c r="U170" s="17">
        <v>0</v>
      </c>
      <c r="V170" s="16">
        <v>0</v>
      </c>
      <c r="W170" s="18">
        <f>+F170-L170-M170-N170-O170-SUM(P170:V170)</f>
        <v>547087368</v>
      </c>
    </row>
    <row r="171" spans="1:23" ht="15" customHeight="1">
      <c r="A171" s="8" t="s">
        <v>219</v>
      </c>
      <c r="B171" s="12" t="s">
        <v>372</v>
      </c>
      <c r="C171" s="13" t="s">
        <v>161</v>
      </c>
      <c r="D171" s="13" t="s">
        <v>373</v>
      </c>
      <c r="E171" s="7">
        <v>358655667</v>
      </c>
      <c r="F171" s="7">
        <f>+VLOOKUP(B171,[1]CONSOLIDADO!$B$4:$N$218,7,0)</f>
        <v>358655667</v>
      </c>
      <c r="G171" s="7">
        <f t="shared" si="2"/>
        <v>0</v>
      </c>
      <c r="H171" s="7"/>
      <c r="I171" s="7">
        <v>0</v>
      </c>
      <c r="J171" s="7">
        <v>358655667</v>
      </c>
      <c r="K171" s="7">
        <v>10</v>
      </c>
      <c r="L171" s="14">
        <v>0</v>
      </c>
      <c r="M171" s="14">
        <v>0</v>
      </c>
      <c r="N171" s="14">
        <v>0</v>
      </c>
      <c r="O171" s="15"/>
      <c r="P171" s="16">
        <v>0</v>
      </c>
      <c r="Q171" s="16">
        <v>0</v>
      </c>
      <c r="R171" s="16">
        <v>0</v>
      </c>
      <c r="S171" s="16"/>
      <c r="T171" s="17">
        <v>0</v>
      </c>
      <c r="U171" s="17">
        <v>0</v>
      </c>
      <c r="V171" s="16">
        <v>0</v>
      </c>
      <c r="W171" s="18">
        <f>+F171-L171-M171-N171-O171-SUM(P171:V171)</f>
        <v>358655667</v>
      </c>
    </row>
    <row r="172" spans="1:23" ht="15" customHeight="1">
      <c r="A172" s="8" t="s">
        <v>219</v>
      </c>
      <c r="B172" s="12" t="s">
        <v>374</v>
      </c>
      <c r="C172" s="13" t="s">
        <v>161</v>
      </c>
      <c r="D172" s="13" t="s">
        <v>375</v>
      </c>
      <c r="E172" s="7">
        <v>127988500</v>
      </c>
      <c r="F172" s="7">
        <f>+VLOOKUP(B172,[1]CONSOLIDADO!$B$4:$N$218,7,0)</f>
        <v>127988500</v>
      </c>
      <c r="G172" s="7">
        <f t="shared" si="2"/>
        <v>0</v>
      </c>
      <c r="H172" s="7"/>
      <c r="I172" s="7">
        <v>127988500</v>
      </c>
      <c r="J172" s="7">
        <v>0</v>
      </c>
      <c r="K172" s="7">
        <v>10</v>
      </c>
      <c r="L172" s="14">
        <v>12798850</v>
      </c>
      <c r="M172" s="14">
        <v>12798850</v>
      </c>
      <c r="N172" s="14">
        <v>0</v>
      </c>
      <c r="O172" s="15"/>
      <c r="P172" s="16">
        <v>12798850</v>
      </c>
      <c r="Q172" s="16">
        <v>0</v>
      </c>
      <c r="R172" s="16">
        <v>0</v>
      </c>
      <c r="S172" s="16"/>
      <c r="T172" s="17">
        <v>0</v>
      </c>
      <c r="U172" s="17">
        <v>0</v>
      </c>
      <c r="V172" s="16">
        <v>0</v>
      </c>
      <c r="W172" s="18">
        <f>+F172-L172-M172-N172-O172-SUM(P172:V172)</f>
        <v>89591950</v>
      </c>
    </row>
    <row r="173" spans="1:23" ht="15" customHeight="1">
      <c r="A173" s="8" t="s">
        <v>219</v>
      </c>
      <c r="B173" s="12" t="s">
        <v>376</v>
      </c>
      <c r="C173" s="13" t="s">
        <v>161</v>
      </c>
      <c r="D173" s="13" t="s">
        <v>377</v>
      </c>
      <c r="E173" s="7">
        <v>173258337</v>
      </c>
      <c r="F173" s="7">
        <f>+VLOOKUP(B173,[1]CONSOLIDADO!$B$4:$N$218,7,0)</f>
        <v>173258337</v>
      </c>
      <c r="G173" s="7">
        <f t="shared" si="2"/>
        <v>0</v>
      </c>
      <c r="H173" s="7"/>
      <c r="I173" s="7">
        <v>173258337</v>
      </c>
      <c r="J173" s="7">
        <v>0</v>
      </c>
      <c r="K173" s="7">
        <v>10</v>
      </c>
      <c r="L173" s="14">
        <v>17325834</v>
      </c>
      <c r="M173" s="14">
        <v>17325834</v>
      </c>
      <c r="N173" s="14">
        <v>138606669</v>
      </c>
      <c r="O173" s="15"/>
      <c r="P173" s="16">
        <v>0</v>
      </c>
      <c r="Q173" s="16">
        <v>0</v>
      </c>
      <c r="R173" s="16">
        <v>0</v>
      </c>
      <c r="S173" s="16"/>
      <c r="T173" s="17">
        <v>0</v>
      </c>
      <c r="U173" s="17">
        <v>0</v>
      </c>
      <c r="V173" s="16">
        <v>0</v>
      </c>
      <c r="W173" s="18">
        <f>+F173-L173-M173-N173-O173-SUM(P173:V173)</f>
        <v>0</v>
      </c>
    </row>
    <row r="174" spans="1:23" ht="15" customHeight="1">
      <c r="A174" s="8" t="s">
        <v>219</v>
      </c>
      <c r="B174" s="12" t="s">
        <v>378</v>
      </c>
      <c r="C174" s="13" t="s">
        <v>161</v>
      </c>
      <c r="D174" s="13" t="s">
        <v>379</v>
      </c>
      <c r="E174" s="7">
        <v>291000000</v>
      </c>
      <c r="F174" s="7">
        <f>+VLOOKUP(B174,[1]CONSOLIDADO!$B$4:$N$218,7,0)</f>
        <v>291000000</v>
      </c>
      <c r="G174" s="7">
        <f t="shared" si="2"/>
        <v>0</v>
      </c>
      <c r="H174" s="7"/>
      <c r="I174" s="7">
        <v>291000000</v>
      </c>
      <c r="J174" s="7">
        <v>0</v>
      </c>
      <c r="K174" s="7">
        <v>9</v>
      </c>
      <c r="L174" s="14">
        <v>0</v>
      </c>
      <c r="M174" s="14">
        <v>0</v>
      </c>
      <c r="N174" s="14">
        <v>0</v>
      </c>
      <c r="O174" s="15"/>
      <c r="P174" s="16">
        <v>0</v>
      </c>
      <c r="Q174" s="16">
        <v>0</v>
      </c>
      <c r="R174" s="16">
        <v>0</v>
      </c>
      <c r="S174" s="16"/>
      <c r="T174" s="17">
        <v>0</v>
      </c>
      <c r="U174" s="17">
        <v>0</v>
      </c>
      <c r="V174" s="16">
        <v>0</v>
      </c>
      <c r="W174" s="18">
        <f>+F174-L174-M174-N174-O174-SUM(P174:V174)</f>
        <v>291000000</v>
      </c>
    </row>
    <row r="175" spans="1:23" ht="15" customHeight="1">
      <c r="A175" s="8" t="s">
        <v>219</v>
      </c>
      <c r="B175" s="12" t="s">
        <v>380</v>
      </c>
      <c r="C175" s="13" t="s">
        <v>161</v>
      </c>
      <c r="D175" s="13" t="s">
        <v>381</v>
      </c>
      <c r="E175" s="7">
        <v>1373523433</v>
      </c>
      <c r="F175" s="7">
        <f>+VLOOKUP(B175,[1]CONSOLIDADO!$B$4:$N$218,7,0)</f>
        <v>1373523433</v>
      </c>
      <c r="G175" s="7">
        <f t="shared" si="2"/>
        <v>0</v>
      </c>
      <c r="H175" s="7"/>
      <c r="I175" s="7">
        <v>1373523433</v>
      </c>
      <c r="J175" s="7">
        <v>0</v>
      </c>
      <c r="K175" s="7">
        <v>10</v>
      </c>
      <c r="L175" s="14">
        <v>137352344</v>
      </c>
      <c r="M175" s="14">
        <v>137352343</v>
      </c>
      <c r="N175" s="14">
        <v>0</v>
      </c>
      <c r="O175" s="15"/>
      <c r="P175" s="16">
        <v>0</v>
      </c>
      <c r="Q175" s="16">
        <v>0</v>
      </c>
      <c r="R175" s="16">
        <v>0</v>
      </c>
      <c r="S175" s="16"/>
      <c r="T175" s="17">
        <v>0</v>
      </c>
      <c r="U175" s="17">
        <v>0</v>
      </c>
      <c r="V175" s="16">
        <v>0</v>
      </c>
      <c r="W175" s="18">
        <f>+F175-L175-M175-N175-O175-SUM(P175:V175)</f>
        <v>1098818746</v>
      </c>
    </row>
    <row r="176" spans="1:23" ht="15" customHeight="1">
      <c r="A176" s="8" t="s">
        <v>219</v>
      </c>
      <c r="B176" s="12" t="s">
        <v>382</v>
      </c>
      <c r="C176" s="13" t="s">
        <v>161</v>
      </c>
      <c r="D176" s="13" t="s">
        <v>383</v>
      </c>
      <c r="E176" s="7">
        <v>485558641</v>
      </c>
      <c r="F176" s="7">
        <f>+VLOOKUP(B176,[1]CONSOLIDADO!$B$4:$N$218,7,0)</f>
        <v>485558641</v>
      </c>
      <c r="G176" s="7">
        <f t="shared" si="2"/>
        <v>0</v>
      </c>
      <c r="H176" s="7"/>
      <c r="I176" s="7">
        <v>0</v>
      </c>
      <c r="J176" s="7">
        <v>485558641</v>
      </c>
      <c r="K176" s="7">
        <v>10</v>
      </c>
      <c r="L176" s="14">
        <v>0</v>
      </c>
      <c r="M176" s="14">
        <v>0</v>
      </c>
      <c r="N176" s="14">
        <v>0</v>
      </c>
      <c r="O176" s="15"/>
      <c r="P176" s="16">
        <v>0</v>
      </c>
      <c r="Q176" s="16">
        <v>0</v>
      </c>
      <c r="R176" s="16">
        <v>0</v>
      </c>
      <c r="S176" s="16"/>
      <c r="T176" s="17">
        <v>0</v>
      </c>
      <c r="U176" s="17">
        <v>0</v>
      </c>
      <c r="V176" s="16">
        <v>0</v>
      </c>
      <c r="W176" s="18">
        <f>+F176-L176-M176-N176-O176-SUM(P176:V176)</f>
        <v>485558641</v>
      </c>
    </row>
    <row r="177" spans="1:23" ht="15" customHeight="1">
      <c r="A177" s="8" t="s">
        <v>219</v>
      </c>
      <c r="B177" s="12" t="s">
        <v>384</v>
      </c>
      <c r="C177" s="13" t="s">
        <v>161</v>
      </c>
      <c r="D177" s="13" t="s">
        <v>385</v>
      </c>
      <c r="E177" s="7">
        <v>963549074</v>
      </c>
      <c r="F177" s="7">
        <f>+VLOOKUP(B177,[1]CONSOLIDADO!$B$4:$N$218,7,0)</f>
        <v>963549074</v>
      </c>
      <c r="G177" s="7">
        <f t="shared" si="2"/>
        <v>0</v>
      </c>
      <c r="H177" s="7"/>
      <c r="I177" s="7">
        <v>963549074</v>
      </c>
      <c r="J177" s="7">
        <v>0</v>
      </c>
      <c r="K177" s="7">
        <v>10</v>
      </c>
      <c r="L177" s="14">
        <v>0</v>
      </c>
      <c r="M177" s="14">
        <v>139099855</v>
      </c>
      <c r="N177" s="14">
        <v>0</v>
      </c>
      <c r="O177" s="15"/>
      <c r="P177" s="16">
        <v>45350043</v>
      </c>
      <c r="Q177" s="16">
        <v>5610088</v>
      </c>
      <c r="R177" s="16">
        <v>5610088</v>
      </c>
      <c r="S177" s="16"/>
      <c r="T177" s="17">
        <v>5610088</v>
      </c>
      <c r="U177" s="17">
        <v>5610088</v>
      </c>
      <c r="V177" s="16">
        <v>5610088</v>
      </c>
      <c r="W177" s="18">
        <f>+F177-L177-M177-N177-O177-SUM(P177:V177)</f>
        <v>751048736</v>
      </c>
    </row>
    <row r="178" spans="1:23" ht="15" customHeight="1">
      <c r="A178" s="8" t="s">
        <v>219</v>
      </c>
      <c r="B178" s="12" t="s">
        <v>386</v>
      </c>
      <c r="C178" s="13" t="s">
        <v>161</v>
      </c>
      <c r="D178" s="13" t="s">
        <v>387</v>
      </c>
      <c r="E178" s="7">
        <v>346347802</v>
      </c>
      <c r="F178" s="7">
        <f>+VLOOKUP(B178,[1]CONSOLIDADO!$B$4:$N$218,7,0)</f>
        <v>346347802</v>
      </c>
      <c r="G178" s="7">
        <f t="shared" si="2"/>
        <v>0</v>
      </c>
      <c r="H178" s="7"/>
      <c r="I178" s="7">
        <v>0</v>
      </c>
      <c r="J178" s="7">
        <v>346347802</v>
      </c>
      <c r="K178" s="7">
        <v>10</v>
      </c>
      <c r="L178" s="14">
        <v>0</v>
      </c>
      <c r="M178" s="14">
        <v>0</v>
      </c>
      <c r="N178" s="14">
        <v>0</v>
      </c>
      <c r="O178" s="15"/>
      <c r="P178" s="16">
        <v>0</v>
      </c>
      <c r="Q178" s="16">
        <v>0</v>
      </c>
      <c r="R178" s="16">
        <v>0</v>
      </c>
      <c r="S178" s="16"/>
      <c r="T178" s="17">
        <v>0</v>
      </c>
      <c r="U178" s="17">
        <v>0</v>
      </c>
      <c r="V178" s="16">
        <v>0</v>
      </c>
      <c r="W178" s="18">
        <f>+F178-L178-M178-N178-O178-SUM(P178:V178)</f>
        <v>346347802</v>
      </c>
    </row>
    <row r="179" spans="1:23" ht="15" customHeight="1">
      <c r="A179" s="8" t="s">
        <v>219</v>
      </c>
      <c r="B179" s="12" t="s">
        <v>388</v>
      </c>
      <c r="C179" s="13" t="s">
        <v>91</v>
      </c>
      <c r="D179" s="13" t="s">
        <v>389</v>
      </c>
      <c r="E179" s="7">
        <v>53192373</v>
      </c>
      <c r="F179" s="7">
        <f>+VLOOKUP(B179,[1]CONSOLIDADO!$B$4:$N$218,7,0)</f>
        <v>53192373</v>
      </c>
      <c r="G179" s="7">
        <f t="shared" si="2"/>
        <v>0</v>
      </c>
      <c r="H179" s="7"/>
      <c r="I179" s="7">
        <v>53192373</v>
      </c>
      <c r="J179" s="7">
        <v>0</v>
      </c>
      <c r="K179" s="7">
        <v>10</v>
      </c>
      <c r="L179" s="14">
        <v>5319238</v>
      </c>
      <c r="M179" s="14">
        <v>5319237</v>
      </c>
      <c r="N179" s="14">
        <v>0</v>
      </c>
      <c r="O179" s="15"/>
      <c r="P179" s="16">
        <v>5319237</v>
      </c>
      <c r="Q179" s="16">
        <v>0</v>
      </c>
      <c r="R179" s="16">
        <v>0</v>
      </c>
      <c r="S179" s="16"/>
      <c r="T179" s="17">
        <v>0</v>
      </c>
      <c r="U179" s="17">
        <v>0</v>
      </c>
      <c r="V179" s="16">
        <v>0</v>
      </c>
      <c r="W179" s="18">
        <f>+F179-L179-M179-N179-O179-SUM(P179:V179)</f>
        <v>37234661</v>
      </c>
    </row>
    <row r="180" spans="1:23" ht="15" customHeight="1">
      <c r="A180" s="8" t="s">
        <v>219</v>
      </c>
      <c r="B180" s="12" t="s">
        <v>390</v>
      </c>
      <c r="C180" s="13" t="s">
        <v>91</v>
      </c>
      <c r="D180" s="13" t="s">
        <v>391</v>
      </c>
      <c r="E180" s="7">
        <v>36311563</v>
      </c>
      <c r="F180" s="7">
        <f>+VLOOKUP(B180,[1]CONSOLIDADO!$B$4:$N$218,7,0)</f>
        <v>36311563</v>
      </c>
      <c r="G180" s="7">
        <f t="shared" si="2"/>
        <v>0</v>
      </c>
      <c r="H180" s="7"/>
      <c r="I180" s="7">
        <v>36311563</v>
      </c>
      <c r="J180" s="7">
        <v>0</v>
      </c>
      <c r="K180" s="7">
        <v>10</v>
      </c>
      <c r="L180" s="14">
        <v>3631157</v>
      </c>
      <c r="M180" s="14">
        <v>3631156</v>
      </c>
      <c r="N180" s="14">
        <v>0</v>
      </c>
      <c r="O180" s="15"/>
      <c r="P180" s="16">
        <v>3631156</v>
      </c>
      <c r="Q180" s="16">
        <v>0</v>
      </c>
      <c r="R180" s="16">
        <v>0</v>
      </c>
      <c r="S180" s="16"/>
      <c r="T180" s="17">
        <v>0</v>
      </c>
      <c r="U180" s="17">
        <v>0</v>
      </c>
      <c r="V180" s="16">
        <v>0</v>
      </c>
      <c r="W180" s="18">
        <f>+F180-L180-M180-N180-O180-SUM(P180:V180)</f>
        <v>25418094</v>
      </c>
    </row>
    <row r="181" spans="1:23" ht="15" customHeight="1">
      <c r="A181" s="8" t="s">
        <v>219</v>
      </c>
      <c r="B181" s="12" t="s">
        <v>392</v>
      </c>
      <c r="C181" s="13" t="s">
        <v>91</v>
      </c>
      <c r="D181" s="13" t="s">
        <v>206</v>
      </c>
      <c r="E181" s="7">
        <v>1526345519</v>
      </c>
      <c r="F181" s="7">
        <f>+VLOOKUP(B181,[1]CONSOLIDADO!$B$4:$N$218,7,0)</f>
        <v>1526345519</v>
      </c>
      <c r="G181" s="7">
        <f t="shared" si="2"/>
        <v>0</v>
      </c>
      <c r="H181" s="7"/>
      <c r="I181" s="7">
        <v>1526345519</v>
      </c>
      <c r="J181" s="7">
        <v>0</v>
      </c>
      <c r="K181" s="7">
        <v>10</v>
      </c>
      <c r="L181" s="14">
        <v>152634552</v>
      </c>
      <c r="M181" s="14">
        <v>152634552</v>
      </c>
      <c r="N181" s="14">
        <v>0</v>
      </c>
      <c r="O181" s="15"/>
      <c r="P181" s="16">
        <v>45964310</v>
      </c>
      <c r="Q181" s="16">
        <v>9697295</v>
      </c>
      <c r="R181" s="16">
        <v>9697295</v>
      </c>
      <c r="S181" s="16"/>
      <c r="T181" s="17">
        <v>9697295</v>
      </c>
      <c r="U181" s="17">
        <v>9697295</v>
      </c>
      <c r="V181" s="16">
        <v>9697295</v>
      </c>
      <c r="W181" s="18">
        <f>+F181-L181-M181-N181-O181-SUM(P181:V181)</f>
        <v>1126625630</v>
      </c>
    </row>
    <row r="182" spans="1:23" ht="15" customHeight="1">
      <c r="A182" s="8" t="s">
        <v>219</v>
      </c>
      <c r="B182" s="12" t="s">
        <v>393</v>
      </c>
      <c r="C182" s="13" t="s">
        <v>91</v>
      </c>
      <c r="D182" s="13" t="s">
        <v>394</v>
      </c>
      <c r="E182" s="7">
        <v>404077886</v>
      </c>
      <c r="F182" s="7">
        <f>+VLOOKUP(B182,[1]CONSOLIDADO!$B$4:$N$218,7,0)</f>
        <v>404077886</v>
      </c>
      <c r="G182" s="7">
        <f t="shared" si="2"/>
        <v>0</v>
      </c>
      <c r="H182" s="7"/>
      <c r="I182" s="7">
        <v>404077886</v>
      </c>
      <c r="J182" s="7">
        <v>0</v>
      </c>
      <c r="K182" s="7">
        <v>10</v>
      </c>
      <c r="L182" s="14">
        <v>0</v>
      </c>
      <c r="M182" s="14">
        <v>44897543</v>
      </c>
      <c r="N182" s="14">
        <v>0</v>
      </c>
      <c r="O182" s="15"/>
      <c r="P182" s="16">
        <v>31211113</v>
      </c>
      <c r="Q182" s="16">
        <v>1244221</v>
      </c>
      <c r="R182" s="16">
        <v>1244221</v>
      </c>
      <c r="S182" s="16"/>
      <c r="T182" s="17">
        <v>1244221</v>
      </c>
      <c r="U182" s="17">
        <v>1244221</v>
      </c>
      <c r="V182" s="16">
        <v>1244221</v>
      </c>
      <c r="W182" s="18">
        <f>+F182-L182-M182-N182-O182-SUM(P182:V182)</f>
        <v>321748125</v>
      </c>
    </row>
    <row r="183" spans="1:23" ht="15" customHeight="1">
      <c r="A183" s="8" t="s">
        <v>219</v>
      </c>
      <c r="B183" s="12" t="s">
        <v>395</v>
      </c>
      <c r="C183" s="13" t="s">
        <v>91</v>
      </c>
      <c r="D183" s="13" t="s">
        <v>396</v>
      </c>
      <c r="E183" s="7">
        <v>81220349</v>
      </c>
      <c r="F183" s="7">
        <f>+VLOOKUP(B183,[1]CONSOLIDADO!$B$4:$N$218,7,0)</f>
        <v>81220349</v>
      </c>
      <c r="G183" s="7">
        <f t="shared" si="2"/>
        <v>0</v>
      </c>
      <c r="H183" s="7"/>
      <c r="I183" s="7">
        <v>46411628</v>
      </c>
      <c r="J183" s="7">
        <v>34808721</v>
      </c>
      <c r="K183" s="7">
        <v>10</v>
      </c>
      <c r="L183" s="14">
        <v>4641163</v>
      </c>
      <c r="M183" s="14">
        <v>4641163</v>
      </c>
      <c r="N183" s="14">
        <v>71938023</v>
      </c>
      <c r="O183" s="15"/>
      <c r="P183" s="16">
        <v>0</v>
      </c>
      <c r="Q183" s="16">
        <v>0</v>
      </c>
      <c r="R183" s="16">
        <v>0</v>
      </c>
      <c r="S183" s="16"/>
      <c r="T183" s="17">
        <v>0</v>
      </c>
      <c r="U183" s="17">
        <v>0</v>
      </c>
      <c r="V183" s="16">
        <v>0</v>
      </c>
      <c r="W183" s="18">
        <f>+F183-L183-M183-N183-O183-SUM(P183:V183)</f>
        <v>0</v>
      </c>
    </row>
    <row r="184" spans="1:23" ht="15" customHeight="1">
      <c r="A184" s="8" t="s">
        <v>219</v>
      </c>
      <c r="B184" s="12" t="s">
        <v>397</v>
      </c>
      <c r="C184" s="13" t="s">
        <v>91</v>
      </c>
      <c r="D184" s="13" t="s">
        <v>398</v>
      </c>
      <c r="E184" s="7">
        <v>155527990</v>
      </c>
      <c r="F184" s="7">
        <f>+VLOOKUP(B184,[1]CONSOLIDADO!$B$4:$N$218,7,0)</f>
        <v>155527990</v>
      </c>
      <c r="G184" s="7">
        <f t="shared" si="2"/>
        <v>0</v>
      </c>
      <c r="H184" s="7"/>
      <c r="I184" s="7">
        <v>155527990</v>
      </c>
      <c r="J184" s="7">
        <v>0</v>
      </c>
      <c r="K184" s="7">
        <v>10</v>
      </c>
      <c r="L184" s="14">
        <v>15552799</v>
      </c>
      <c r="M184" s="14">
        <v>15552799</v>
      </c>
      <c r="N184" s="14">
        <v>0</v>
      </c>
      <c r="O184" s="15"/>
      <c r="P184" s="16">
        <v>15552799</v>
      </c>
      <c r="Q184" s="16">
        <v>0</v>
      </c>
      <c r="R184" s="16">
        <v>0</v>
      </c>
      <c r="S184" s="16"/>
      <c r="T184" s="17">
        <v>0</v>
      </c>
      <c r="U184" s="17">
        <v>0</v>
      </c>
      <c r="V184" s="16">
        <v>0</v>
      </c>
      <c r="W184" s="18">
        <f>+F184-L184-M184-N184-O184-SUM(P184:V184)</f>
        <v>108869593</v>
      </c>
    </row>
    <row r="185" spans="1:23" ht="15" customHeight="1">
      <c r="A185" s="8" t="s">
        <v>219</v>
      </c>
      <c r="B185" s="12" t="s">
        <v>399</v>
      </c>
      <c r="C185" s="13" t="s">
        <v>91</v>
      </c>
      <c r="D185" s="13" t="s">
        <v>400</v>
      </c>
      <c r="E185" s="7">
        <v>406775620</v>
      </c>
      <c r="F185" s="7">
        <f>+VLOOKUP(B185,[1]CONSOLIDADO!$B$4:$N$218,7,0)</f>
        <v>406775620</v>
      </c>
      <c r="G185" s="7">
        <f t="shared" si="2"/>
        <v>0</v>
      </c>
      <c r="H185" s="7"/>
      <c r="I185" s="7">
        <v>0</v>
      </c>
      <c r="J185" s="7">
        <v>406775620</v>
      </c>
      <c r="K185" s="7">
        <v>10</v>
      </c>
      <c r="L185" s="14">
        <v>0</v>
      </c>
      <c r="M185" s="14">
        <v>0</v>
      </c>
      <c r="N185" s="14">
        <v>125481709</v>
      </c>
      <c r="O185" s="15"/>
      <c r="P185" s="16">
        <v>0</v>
      </c>
      <c r="Q185" s="16">
        <v>0</v>
      </c>
      <c r="R185" s="16">
        <v>0</v>
      </c>
      <c r="S185" s="16"/>
      <c r="T185" s="17">
        <v>0</v>
      </c>
      <c r="U185" s="17">
        <v>0</v>
      </c>
      <c r="V185" s="16">
        <v>0</v>
      </c>
      <c r="W185" s="18">
        <f>+F185-L185-M185-N185-O185-SUM(P185:V185)</f>
        <v>281293911</v>
      </c>
    </row>
    <row r="186" spans="1:23" ht="15" customHeight="1">
      <c r="A186" s="8" t="s">
        <v>219</v>
      </c>
      <c r="B186" s="12" t="s">
        <v>401</v>
      </c>
      <c r="C186" s="13" t="s">
        <v>91</v>
      </c>
      <c r="D186" s="13" t="s">
        <v>402</v>
      </c>
      <c r="E186" s="7">
        <v>34897947</v>
      </c>
      <c r="F186" s="7">
        <f>+VLOOKUP(B186,[1]CONSOLIDADO!$B$4:$N$218,7,0)</f>
        <v>34897947</v>
      </c>
      <c r="G186" s="7">
        <f t="shared" si="2"/>
        <v>0</v>
      </c>
      <c r="H186" s="7"/>
      <c r="I186" s="7">
        <v>34897947</v>
      </c>
      <c r="J186" s="7">
        <v>0</v>
      </c>
      <c r="K186" s="7">
        <v>5</v>
      </c>
      <c r="L186" s="14">
        <v>6979590</v>
      </c>
      <c r="M186" s="14">
        <v>0</v>
      </c>
      <c r="N186" s="14">
        <v>27918357</v>
      </c>
      <c r="O186" s="15"/>
      <c r="P186" s="16">
        <v>0</v>
      </c>
      <c r="Q186" s="16">
        <v>0</v>
      </c>
      <c r="R186" s="16">
        <v>0</v>
      </c>
      <c r="S186" s="16"/>
      <c r="T186" s="17">
        <v>0</v>
      </c>
      <c r="U186" s="17">
        <v>0</v>
      </c>
      <c r="V186" s="16">
        <v>0</v>
      </c>
      <c r="W186" s="18">
        <f>+F186-L186-M186-N186-O186-SUM(P186:V186)</f>
        <v>0</v>
      </c>
    </row>
    <row r="187" spans="1:23" ht="15" customHeight="1">
      <c r="A187" s="8" t="s">
        <v>219</v>
      </c>
      <c r="B187" s="12" t="s">
        <v>403</v>
      </c>
      <c r="C187" s="13" t="s">
        <v>91</v>
      </c>
      <c r="D187" s="13" t="s">
        <v>404</v>
      </c>
      <c r="E187" s="7">
        <v>46013014</v>
      </c>
      <c r="F187" s="7">
        <f>+VLOOKUP(B187,[1]CONSOLIDADO!$B$4:$N$218,7,0)</f>
        <v>46013014</v>
      </c>
      <c r="G187" s="7">
        <f t="shared" si="2"/>
        <v>0</v>
      </c>
      <c r="H187" s="7"/>
      <c r="I187" s="7">
        <v>18405206</v>
      </c>
      <c r="J187" s="7">
        <v>27607808</v>
      </c>
      <c r="K187" s="7">
        <v>10</v>
      </c>
      <c r="L187" s="14">
        <v>1840521</v>
      </c>
      <c r="M187" s="14">
        <v>1840521</v>
      </c>
      <c r="N187" s="14">
        <v>0</v>
      </c>
      <c r="O187" s="15"/>
      <c r="P187" s="16">
        <v>0</v>
      </c>
      <c r="Q187" s="16">
        <v>0</v>
      </c>
      <c r="R187" s="16">
        <v>0</v>
      </c>
      <c r="S187" s="16"/>
      <c r="T187" s="17">
        <v>0</v>
      </c>
      <c r="U187" s="17">
        <v>0</v>
      </c>
      <c r="V187" s="16">
        <v>0</v>
      </c>
      <c r="W187" s="18">
        <f>+F187-L187-M187-N187-O187-SUM(P187:V187)</f>
        <v>42331972</v>
      </c>
    </row>
    <row r="188" spans="1:23" ht="15" customHeight="1">
      <c r="A188" s="8" t="s">
        <v>219</v>
      </c>
      <c r="B188" s="12" t="s">
        <v>405</v>
      </c>
      <c r="C188" s="13" t="s">
        <v>91</v>
      </c>
      <c r="D188" s="13" t="s">
        <v>406</v>
      </c>
      <c r="E188" s="7">
        <v>843095802</v>
      </c>
      <c r="F188" s="7">
        <f>+VLOOKUP(B188,[1]CONSOLIDADO!$B$4:$N$218,7,0)</f>
        <v>843095802</v>
      </c>
      <c r="G188" s="7">
        <f t="shared" si="2"/>
        <v>0</v>
      </c>
      <c r="H188" s="7"/>
      <c r="I188" s="7">
        <v>481769030</v>
      </c>
      <c r="J188" s="7">
        <v>361326772</v>
      </c>
      <c r="K188" s="7">
        <v>10</v>
      </c>
      <c r="L188" s="14">
        <v>48176903</v>
      </c>
      <c r="M188" s="14">
        <v>48176903</v>
      </c>
      <c r="N188" s="14">
        <v>0</v>
      </c>
      <c r="O188" s="15"/>
      <c r="P188" s="16">
        <v>0</v>
      </c>
      <c r="Q188" s="16">
        <v>0</v>
      </c>
      <c r="R188" s="16">
        <v>0</v>
      </c>
      <c r="S188" s="16"/>
      <c r="T188" s="17">
        <v>0</v>
      </c>
      <c r="U188" s="17">
        <v>0</v>
      </c>
      <c r="V188" s="16">
        <v>0</v>
      </c>
      <c r="W188" s="18">
        <f>+F188-L188-M188-N188-O188-SUM(P188:V188)</f>
        <v>746741996</v>
      </c>
    </row>
    <row r="189" spans="1:23" ht="15" customHeight="1">
      <c r="A189" s="8" t="s">
        <v>219</v>
      </c>
      <c r="B189" s="12" t="s">
        <v>407</v>
      </c>
      <c r="C189" s="13" t="s">
        <v>91</v>
      </c>
      <c r="D189" s="13" t="s">
        <v>408</v>
      </c>
      <c r="E189" s="7">
        <v>282440684</v>
      </c>
      <c r="F189" s="7">
        <f>+VLOOKUP(B189,[1]CONSOLIDADO!$B$4:$N$218,7,0)</f>
        <v>282440684</v>
      </c>
      <c r="G189" s="7">
        <f t="shared" si="2"/>
        <v>0</v>
      </c>
      <c r="H189" s="7"/>
      <c r="I189" s="7">
        <v>282440684</v>
      </c>
      <c r="J189" s="7">
        <v>0</v>
      </c>
      <c r="K189" s="7">
        <v>5</v>
      </c>
      <c r="L189" s="14">
        <v>56488137</v>
      </c>
      <c r="M189" s="14">
        <v>56488137</v>
      </c>
      <c r="N189" s="14">
        <v>0</v>
      </c>
      <c r="O189" s="15"/>
      <c r="P189" s="16">
        <v>0</v>
      </c>
      <c r="Q189" s="16">
        <v>0</v>
      </c>
      <c r="R189" s="16">
        <v>0</v>
      </c>
      <c r="S189" s="16"/>
      <c r="T189" s="17">
        <v>0</v>
      </c>
      <c r="U189" s="17">
        <v>0</v>
      </c>
      <c r="V189" s="16">
        <v>0</v>
      </c>
      <c r="W189" s="18">
        <f>+F189-L189-M189-N189-O189-SUM(P189:V189)</f>
        <v>169464410</v>
      </c>
    </row>
    <row r="190" spans="1:23" ht="15" customHeight="1">
      <c r="A190" s="8" t="s">
        <v>219</v>
      </c>
      <c r="B190" s="12" t="s">
        <v>409</v>
      </c>
      <c r="C190" s="13" t="s">
        <v>91</v>
      </c>
      <c r="D190" s="13" t="s">
        <v>410</v>
      </c>
      <c r="E190" s="7">
        <v>37916402</v>
      </c>
      <c r="F190" s="7">
        <f>+VLOOKUP(B190,[1]CONSOLIDADO!$B$4:$N$218,7,0)</f>
        <v>37916402</v>
      </c>
      <c r="G190" s="7">
        <f t="shared" si="2"/>
        <v>0</v>
      </c>
      <c r="H190" s="7"/>
      <c r="I190" s="7">
        <v>37916402</v>
      </c>
      <c r="J190" s="7">
        <v>0</v>
      </c>
      <c r="K190" s="7">
        <v>10</v>
      </c>
      <c r="L190" s="14">
        <v>3791641</v>
      </c>
      <c r="M190" s="14">
        <v>3791640</v>
      </c>
      <c r="N190" s="14">
        <v>0</v>
      </c>
      <c r="O190" s="15"/>
      <c r="P190" s="16">
        <v>0</v>
      </c>
      <c r="Q190" s="16">
        <v>0</v>
      </c>
      <c r="R190" s="16">
        <v>0</v>
      </c>
      <c r="S190" s="16"/>
      <c r="T190" s="17">
        <v>0</v>
      </c>
      <c r="U190" s="17">
        <v>0</v>
      </c>
      <c r="V190" s="16">
        <v>0</v>
      </c>
      <c r="W190" s="18">
        <f>+F190-L190-M190-N190-O190-SUM(P190:V190)</f>
        <v>30333121</v>
      </c>
    </row>
    <row r="191" spans="1:23" ht="15" customHeight="1">
      <c r="A191" s="8" t="s">
        <v>219</v>
      </c>
      <c r="B191" s="12" t="s">
        <v>411</v>
      </c>
      <c r="C191" s="13" t="s">
        <v>91</v>
      </c>
      <c r="D191" s="13" t="s">
        <v>412</v>
      </c>
      <c r="E191" s="7">
        <v>999872210</v>
      </c>
      <c r="F191" s="7">
        <f>+VLOOKUP(B191,[1]CONSOLIDADO!$B$4:$N$218,7,0)</f>
        <v>999872210</v>
      </c>
      <c r="G191" s="7">
        <f t="shared" si="2"/>
        <v>0</v>
      </c>
      <c r="H191" s="7"/>
      <c r="I191" s="7">
        <v>299961663</v>
      </c>
      <c r="J191" s="7">
        <v>699910547</v>
      </c>
      <c r="K191" s="7">
        <v>10</v>
      </c>
      <c r="L191" s="14">
        <v>29996167</v>
      </c>
      <c r="M191" s="14">
        <v>29996166</v>
      </c>
      <c r="N191" s="14">
        <v>24118541</v>
      </c>
      <c r="O191" s="15"/>
      <c r="P191" s="16">
        <v>29996166</v>
      </c>
      <c r="Q191" s="16">
        <v>0</v>
      </c>
      <c r="R191" s="16">
        <v>0</v>
      </c>
      <c r="S191" s="16"/>
      <c r="T191" s="17">
        <v>0</v>
      </c>
      <c r="U191" s="17">
        <v>0</v>
      </c>
      <c r="V191" s="16">
        <v>0</v>
      </c>
      <c r="W191" s="18">
        <f>+F191-L191-M191-N191-O191-SUM(P191:V191)</f>
        <v>885765170</v>
      </c>
    </row>
    <row r="192" spans="1:23" ht="15" customHeight="1">
      <c r="A192" s="8" t="s">
        <v>219</v>
      </c>
      <c r="B192" s="12" t="s">
        <v>413</v>
      </c>
      <c r="C192" s="13" t="s">
        <v>91</v>
      </c>
      <c r="D192" s="13" t="s">
        <v>414</v>
      </c>
      <c r="E192" s="7">
        <v>588641334</v>
      </c>
      <c r="F192" s="7">
        <f>+VLOOKUP(B192,[1]CONSOLIDADO!$B$4:$N$218,7,0)</f>
        <v>588641334</v>
      </c>
      <c r="G192" s="7">
        <f t="shared" si="2"/>
        <v>0</v>
      </c>
      <c r="H192" s="7"/>
      <c r="I192" s="7">
        <v>336366476</v>
      </c>
      <c r="J192" s="7">
        <v>252274858</v>
      </c>
      <c r="K192" s="7">
        <v>10</v>
      </c>
      <c r="L192" s="14">
        <v>33636648</v>
      </c>
      <c r="M192" s="14">
        <v>33636648</v>
      </c>
      <c r="N192" s="14">
        <v>123592259</v>
      </c>
      <c r="O192" s="15"/>
      <c r="P192" s="16">
        <v>29569729</v>
      </c>
      <c r="Q192" s="16">
        <v>369720</v>
      </c>
      <c r="R192" s="16">
        <v>369720</v>
      </c>
      <c r="S192" s="16"/>
      <c r="T192" s="17">
        <v>369720</v>
      </c>
      <c r="U192" s="17">
        <v>369720</v>
      </c>
      <c r="V192" s="16">
        <v>369720</v>
      </c>
      <c r="W192" s="18">
        <f>+F192-L192-M192-N192-O192-SUM(P192:V192)</f>
        <v>366357450</v>
      </c>
    </row>
    <row r="193" spans="1:23" ht="15" customHeight="1">
      <c r="A193" s="8" t="s">
        <v>219</v>
      </c>
      <c r="B193" s="12" t="s">
        <v>415</v>
      </c>
      <c r="C193" s="13" t="s">
        <v>91</v>
      </c>
      <c r="D193" s="13" t="s">
        <v>416</v>
      </c>
      <c r="E193" s="7">
        <v>13773036</v>
      </c>
      <c r="F193" s="7">
        <f>+VLOOKUP(B193,[1]CONSOLIDADO!$B$4:$N$218,7,0)</f>
        <v>13773036</v>
      </c>
      <c r="G193" s="7">
        <f t="shared" si="2"/>
        <v>0</v>
      </c>
      <c r="H193" s="7"/>
      <c r="I193" s="7">
        <v>11654285</v>
      </c>
      <c r="J193" s="7">
        <v>2118751</v>
      </c>
      <c r="K193" s="7">
        <v>5</v>
      </c>
      <c r="L193" s="14">
        <v>2330857</v>
      </c>
      <c r="M193" s="14">
        <v>2330857</v>
      </c>
      <c r="N193" s="14">
        <v>0</v>
      </c>
      <c r="O193" s="15"/>
      <c r="P193" s="16">
        <v>2330857</v>
      </c>
      <c r="Q193" s="16">
        <v>0</v>
      </c>
      <c r="R193" s="16">
        <v>0</v>
      </c>
      <c r="S193" s="16"/>
      <c r="T193" s="17">
        <v>0</v>
      </c>
      <c r="U193" s="17">
        <v>0</v>
      </c>
      <c r="V193" s="16">
        <v>0</v>
      </c>
      <c r="W193" s="18">
        <f>+F193-L193-M193-N193-O193-SUM(P193:V193)</f>
        <v>6780465</v>
      </c>
    </row>
    <row r="194" spans="1:23" ht="15" customHeight="1">
      <c r="A194" s="8" t="s">
        <v>219</v>
      </c>
      <c r="B194" s="12" t="s">
        <v>417</v>
      </c>
      <c r="C194" s="13" t="s">
        <v>91</v>
      </c>
      <c r="D194" s="13" t="s">
        <v>418</v>
      </c>
      <c r="E194" s="7">
        <v>117758743</v>
      </c>
      <c r="F194" s="7">
        <f>+VLOOKUP(B194,[1]CONSOLIDADO!$B$4:$N$218,7,0)</f>
        <v>117758743</v>
      </c>
      <c r="G194" s="7">
        <f t="shared" si="2"/>
        <v>0</v>
      </c>
      <c r="H194" s="7"/>
      <c r="I194" s="7">
        <v>67290710</v>
      </c>
      <c r="J194" s="7">
        <v>50468033</v>
      </c>
      <c r="K194" s="7">
        <v>8</v>
      </c>
      <c r="L194" s="14">
        <v>8411339</v>
      </c>
      <c r="M194" s="14">
        <v>8411339</v>
      </c>
      <c r="N194" s="14">
        <v>100936065</v>
      </c>
      <c r="O194" s="15"/>
      <c r="P194" s="16">
        <v>0</v>
      </c>
      <c r="Q194" s="16">
        <v>0</v>
      </c>
      <c r="R194" s="16">
        <v>0</v>
      </c>
      <c r="S194" s="16"/>
      <c r="T194" s="17">
        <v>0</v>
      </c>
      <c r="U194" s="17">
        <v>0</v>
      </c>
      <c r="V194" s="16">
        <v>0</v>
      </c>
      <c r="W194" s="18">
        <f>+F194-L194-M194-N194-O194-SUM(P194:V194)</f>
        <v>0</v>
      </c>
    </row>
    <row r="195" spans="1:23" ht="15" customHeight="1">
      <c r="A195" s="8" t="s">
        <v>219</v>
      </c>
      <c r="B195" s="12" t="s">
        <v>419</v>
      </c>
      <c r="C195" s="13" t="s">
        <v>91</v>
      </c>
      <c r="D195" s="13" t="s">
        <v>420</v>
      </c>
      <c r="E195" s="7">
        <v>91308915</v>
      </c>
      <c r="F195" s="7">
        <f>+VLOOKUP(B195,[1]CONSOLIDADO!$B$4:$N$218,7,0)</f>
        <v>91308915</v>
      </c>
      <c r="G195" s="7">
        <f t="shared" si="2"/>
        <v>0</v>
      </c>
      <c r="H195" s="7"/>
      <c r="I195" s="7">
        <v>52176523</v>
      </c>
      <c r="J195" s="7">
        <v>39132392</v>
      </c>
      <c r="K195" s="7">
        <v>5</v>
      </c>
      <c r="L195" s="14">
        <v>10435305</v>
      </c>
      <c r="M195" s="14">
        <v>10435305</v>
      </c>
      <c r="N195" s="14">
        <v>48949632</v>
      </c>
      <c r="O195" s="15"/>
      <c r="P195" s="16">
        <v>7162891</v>
      </c>
      <c r="Q195" s="16">
        <v>0</v>
      </c>
      <c r="R195" s="16">
        <v>0</v>
      </c>
      <c r="S195" s="16"/>
      <c r="T195" s="17">
        <v>0</v>
      </c>
      <c r="U195" s="17">
        <v>0</v>
      </c>
      <c r="V195" s="16">
        <v>0</v>
      </c>
      <c r="W195" s="18">
        <f>+F195-L195-M195-N195-O195-SUM(P195:V195)</f>
        <v>14325782</v>
      </c>
    </row>
    <row r="196" spans="1:23" ht="15" customHeight="1">
      <c r="A196" s="8" t="s">
        <v>219</v>
      </c>
      <c r="B196" s="12" t="s">
        <v>421</v>
      </c>
      <c r="C196" s="13" t="s">
        <v>91</v>
      </c>
      <c r="D196" s="13" t="s">
        <v>422</v>
      </c>
      <c r="E196" s="7">
        <v>107263287</v>
      </c>
      <c r="F196" s="7">
        <f>+VLOOKUP(B196,[1]CONSOLIDADO!$B$4:$N$218,7,0)</f>
        <v>107263287</v>
      </c>
      <c r="G196" s="7">
        <f t="shared" si="2"/>
        <v>0</v>
      </c>
      <c r="H196" s="7"/>
      <c r="I196" s="7">
        <v>32178986</v>
      </c>
      <c r="J196" s="7">
        <v>75084301</v>
      </c>
      <c r="K196" s="7">
        <v>3</v>
      </c>
      <c r="L196" s="14">
        <v>10726329</v>
      </c>
      <c r="M196" s="14">
        <v>10726329</v>
      </c>
      <c r="N196" s="14">
        <v>85810629</v>
      </c>
      <c r="O196" s="15"/>
      <c r="P196" s="16">
        <v>0</v>
      </c>
      <c r="Q196" s="16">
        <v>0</v>
      </c>
      <c r="R196" s="16">
        <v>0</v>
      </c>
      <c r="S196" s="16"/>
      <c r="T196" s="17">
        <v>0</v>
      </c>
      <c r="U196" s="17">
        <v>0</v>
      </c>
      <c r="V196" s="16">
        <v>0</v>
      </c>
      <c r="W196" s="18">
        <f>+F196-L196-M196-N196-O196-SUM(P196:V196)</f>
        <v>0</v>
      </c>
    </row>
    <row r="197" spans="1:23" ht="15" customHeight="1">
      <c r="A197" s="8" t="s">
        <v>219</v>
      </c>
      <c r="B197" s="12" t="s">
        <v>423</v>
      </c>
      <c r="C197" s="13" t="s">
        <v>91</v>
      </c>
      <c r="D197" s="13" t="s">
        <v>424</v>
      </c>
      <c r="E197" s="7">
        <v>54179886</v>
      </c>
      <c r="F197" s="7">
        <f>+VLOOKUP(B197,[1]CONSOLIDADO!$B$4:$N$218,7,0)</f>
        <v>54179886</v>
      </c>
      <c r="G197" s="7">
        <f t="shared" si="2"/>
        <v>0</v>
      </c>
      <c r="H197" s="7"/>
      <c r="I197" s="7">
        <v>54179886</v>
      </c>
      <c r="J197" s="7">
        <v>0</v>
      </c>
      <c r="K197" s="7">
        <v>7</v>
      </c>
      <c r="L197" s="14">
        <v>7739984</v>
      </c>
      <c r="M197" s="14">
        <v>7739984</v>
      </c>
      <c r="N197" s="14">
        <v>0</v>
      </c>
      <c r="O197" s="15"/>
      <c r="P197" s="16">
        <v>0</v>
      </c>
      <c r="Q197" s="16">
        <v>0</v>
      </c>
      <c r="R197" s="16">
        <v>0</v>
      </c>
      <c r="S197" s="16"/>
      <c r="T197" s="17">
        <v>0</v>
      </c>
      <c r="U197" s="17">
        <v>0</v>
      </c>
      <c r="V197" s="16">
        <v>0</v>
      </c>
      <c r="W197" s="18">
        <f>+F197-L197-M197-N197-O197-SUM(P197:V197)</f>
        <v>38699918</v>
      </c>
    </row>
    <row r="198" spans="1:23" ht="15" customHeight="1">
      <c r="A198" s="8" t="s">
        <v>219</v>
      </c>
      <c r="B198" s="12" t="s">
        <v>425</v>
      </c>
      <c r="C198" s="13" t="s">
        <v>91</v>
      </c>
      <c r="D198" s="13" t="s">
        <v>426</v>
      </c>
      <c r="E198" s="7">
        <v>58611030</v>
      </c>
      <c r="F198" s="7">
        <f>+VLOOKUP(B198,[1]CONSOLIDADO!$B$4:$N$218,7,0)</f>
        <v>58611030</v>
      </c>
      <c r="G198" s="7">
        <f t="shared" si="2"/>
        <v>0</v>
      </c>
      <c r="H198" s="7"/>
      <c r="I198" s="7">
        <v>0</v>
      </c>
      <c r="J198" s="7">
        <v>58611030</v>
      </c>
      <c r="K198" s="7">
        <v>10</v>
      </c>
      <c r="L198" s="14">
        <v>0</v>
      </c>
      <c r="M198" s="14">
        <v>0</v>
      </c>
      <c r="N198" s="14">
        <v>0</v>
      </c>
      <c r="O198" s="15"/>
      <c r="P198" s="16">
        <v>0</v>
      </c>
      <c r="Q198" s="16">
        <v>0</v>
      </c>
      <c r="R198" s="16">
        <v>0</v>
      </c>
      <c r="S198" s="16"/>
      <c r="T198" s="17">
        <v>0</v>
      </c>
      <c r="U198" s="17">
        <v>0</v>
      </c>
      <c r="V198" s="16">
        <v>0</v>
      </c>
      <c r="W198" s="18">
        <f>+F198-L198-M198-N198-O198-SUM(P198:V198)</f>
        <v>58611030</v>
      </c>
    </row>
    <row r="199" spans="1:23" ht="15" customHeight="1">
      <c r="A199" s="8" t="s">
        <v>219</v>
      </c>
      <c r="B199" s="12" t="s">
        <v>427</v>
      </c>
      <c r="C199" s="13" t="s">
        <v>91</v>
      </c>
      <c r="D199" s="13" t="s">
        <v>428</v>
      </c>
      <c r="E199" s="7">
        <v>190760066</v>
      </c>
      <c r="F199" s="7">
        <f>+VLOOKUP(B199,[1]CONSOLIDADO!$B$4:$N$218,7,0)</f>
        <v>190760066</v>
      </c>
      <c r="G199" s="7">
        <f t="shared" si="2"/>
        <v>0</v>
      </c>
      <c r="H199" s="7"/>
      <c r="I199" s="7">
        <v>190760066</v>
      </c>
      <c r="J199" s="7">
        <v>0</v>
      </c>
      <c r="K199" s="7">
        <v>10</v>
      </c>
      <c r="L199" s="14">
        <v>19076007</v>
      </c>
      <c r="M199" s="14">
        <v>19076007</v>
      </c>
      <c r="N199" s="14">
        <v>0</v>
      </c>
      <c r="O199" s="15"/>
      <c r="P199" s="16">
        <v>19076007</v>
      </c>
      <c r="Q199" s="16">
        <v>0</v>
      </c>
      <c r="R199" s="16">
        <v>0</v>
      </c>
      <c r="S199" s="16"/>
      <c r="T199" s="17">
        <v>0</v>
      </c>
      <c r="U199" s="17">
        <v>0</v>
      </c>
      <c r="V199" s="16">
        <v>0</v>
      </c>
      <c r="W199" s="18">
        <f>+F199-L199-M199-N199-O199-SUM(P199:V199)</f>
        <v>133532045</v>
      </c>
    </row>
    <row r="200" spans="1:23" ht="15" customHeight="1">
      <c r="A200" s="8" t="s">
        <v>219</v>
      </c>
      <c r="B200" s="12" t="s">
        <v>429</v>
      </c>
      <c r="C200" s="13" t="s">
        <v>91</v>
      </c>
      <c r="D200" s="13" t="s">
        <v>430</v>
      </c>
      <c r="E200" s="7">
        <v>1632095504</v>
      </c>
      <c r="F200" s="7">
        <f>+VLOOKUP(B200,[1]CONSOLIDADO!$B$4:$N$218,7,0)</f>
        <v>1632095504</v>
      </c>
      <c r="G200" s="7">
        <f t="shared" si="2"/>
        <v>0</v>
      </c>
      <c r="H200" s="7"/>
      <c r="I200" s="7">
        <v>1632095504</v>
      </c>
      <c r="J200" s="7">
        <v>0</v>
      </c>
      <c r="K200" s="7">
        <v>10</v>
      </c>
      <c r="L200" s="14">
        <v>0</v>
      </c>
      <c r="M200" s="14">
        <v>0</v>
      </c>
      <c r="N200" s="14">
        <v>0</v>
      </c>
      <c r="O200" s="15"/>
      <c r="P200" s="16">
        <v>56103880</v>
      </c>
      <c r="Q200" s="16">
        <v>13446187</v>
      </c>
      <c r="R200" s="16">
        <v>13446187</v>
      </c>
      <c r="S200" s="16"/>
      <c r="T200" s="17">
        <v>13446187</v>
      </c>
      <c r="U200" s="17">
        <v>13446187</v>
      </c>
      <c r="V200" s="16">
        <v>13446187</v>
      </c>
      <c r="W200" s="18">
        <f>+F200-L200-M200-N200-O200-SUM(P200:V200)</f>
        <v>1508760689</v>
      </c>
    </row>
    <row r="201" spans="1:23" ht="15" customHeight="1">
      <c r="A201" s="8" t="s">
        <v>219</v>
      </c>
      <c r="B201" s="12" t="s">
        <v>431</v>
      </c>
      <c r="C201" s="13" t="s">
        <v>91</v>
      </c>
      <c r="D201" s="13" t="s">
        <v>432</v>
      </c>
      <c r="E201" s="7">
        <v>71689691</v>
      </c>
      <c r="F201" s="7">
        <f>+VLOOKUP(B201,[1]CONSOLIDADO!$B$4:$N$218,7,0)</f>
        <v>71689691</v>
      </c>
      <c r="G201" s="7">
        <f t="shared" si="2"/>
        <v>0</v>
      </c>
      <c r="H201" s="7"/>
      <c r="I201" s="7">
        <v>40965537</v>
      </c>
      <c r="J201" s="7">
        <v>30724154</v>
      </c>
      <c r="K201" s="7">
        <v>5</v>
      </c>
      <c r="L201" s="14">
        <v>8193108</v>
      </c>
      <c r="M201" s="14">
        <v>0</v>
      </c>
      <c r="N201" s="14">
        <v>63496583</v>
      </c>
      <c r="O201" s="15"/>
      <c r="P201" s="16">
        <v>0</v>
      </c>
      <c r="Q201" s="16">
        <v>0</v>
      </c>
      <c r="R201" s="16">
        <v>0</v>
      </c>
      <c r="S201" s="16"/>
      <c r="T201" s="17">
        <v>0</v>
      </c>
      <c r="U201" s="17">
        <v>0</v>
      </c>
      <c r="V201" s="16">
        <v>0</v>
      </c>
      <c r="W201" s="18">
        <f>+F201-L201-M201-N201-O201-SUM(P201:V201)</f>
        <v>0</v>
      </c>
    </row>
    <row r="202" spans="1:23" ht="15" customHeight="1">
      <c r="A202" s="8" t="s">
        <v>219</v>
      </c>
      <c r="B202" s="12" t="s">
        <v>433</v>
      </c>
      <c r="C202" s="13" t="s">
        <v>91</v>
      </c>
      <c r="D202" s="13" t="s">
        <v>434</v>
      </c>
      <c r="E202" s="7">
        <v>130449748</v>
      </c>
      <c r="F202" s="7">
        <f>+VLOOKUP(B202,[1]CONSOLIDADO!$B$4:$N$218,7,0)</f>
        <v>130449748</v>
      </c>
      <c r="G202" s="7">
        <f t="shared" si="2"/>
        <v>0</v>
      </c>
      <c r="H202" s="7"/>
      <c r="I202" s="7">
        <v>0</v>
      </c>
      <c r="J202" s="7">
        <v>130449748</v>
      </c>
      <c r="K202" s="7">
        <v>7</v>
      </c>
      <c r="L202" s="14">
        <v>0</v>
      </c>
      <c r="M202" s="14">
        <v>0</v>
      </c>
      <c r="N202" s="14">
        <v>0</v>
      </c>
      <c r="O202" s="15"/>
      <c r="P202" s="16">
        <v>0</v>
      </c>
      <c r="Q202" s="16">
        <v>0</v>
      </c>
      <c r="R202" s="16">
        <v>0</v>
      </c>
      <c r="S202" s="16"/>
      <c r="T202" s="17">
        <v>0</v>
      </c>
      <c r="U202" s="17">
        <v>0</v>
      </c>
      <c r="V202" s="16">
        <v>0</v>
      </c>
      <c r="W202" s="18">
        <f>+F202-L202-M202-N202-O202-SUM(P202:V202)</f>
        <v>130449748</v>
      </c>
    </row>
    <row r="203" spans="1:23" ht="15" customHeight="1">
      <c r="A203" s="8" t="s">
        <v>219</v>
      </c>
      <c r="B203" s="12" t="s">
        <v>435</v>
      </c>
      <c r="C203" s="13" t="s">
        <v>91</v>
      </c>
      <c r="D203" s="13" t="s">
        <v>436</v>
      </c>
      <c r="E203" s="7">
        <v>17536168</v>
      </c>
      <c r="F203" s="7">
        <f>+VLOOKUP(B203,[1]CONSOLIDADO!$B$4:$N$218,7,0)</f>
        <v>17536168</v>
      </c>
      <c r="G203" s="7">
        <f t="shared" si="2"/>
        <v>0</v>
      </c>
      <c r="H203" s="7"/>
      <c r="I203" s="7">
        <v>17536168</v>
      </c>
      <c r="J203" s="7">
        <v>0</v>
      </c>
      <c r="K203" s="7">
        <v>10</v>
      </c>
      <c r="L203" s="14">
        <v>1753617</v>
      </c>
      <c r="M203" s="14">
        <v>1753617</v>
      </c>
      <c r="N203" s="14">
        <v>0</v>
      </c>
      <c r="O203" s="15"/>
      <c r="P203" s="16">
        <v>0</v>
      </c>
      <c r="Q203" s="16">
        <v>0</v>
      </c>
      <c r="R203" s="16">
        <v>0</v>
      </c>
      <c r="S203" s="16"/>
      <c r="T203" s="17">
        <v>0</v>
      </c>
      <c r="U203" s="17">
        <v>0</v>
      </c>
      <c r="V203" s="16">
        <v>0</v>
      </c>
      <c r="W203" s="18">
        <f>+F203-L203-M203-N203-O203-SUM(P203:V203)</f>
        <v>14028934</v>
      </c>
    </row>
    <row r="204" spans="1:23" ht="15" customHeight="1">
      <c r="A204" s="8" t="s">
        <v>219</v>
      </c>
      <c r="B204" s="12" t="s">
        <v>437</v>
      </c>
      <c r="C204" s="13" t="s">
        <v>166</v>
      </c>
      <c r="D204" s="13" t="s">
        <v>438</v>
      </c>
      <c r="E204" s="7">
        <v>1125101393</v>
      </c>
      <c r="F204" s="7">
        <f>+VLOOKUP(B204,[1]CONSOLIDADO!$B$4:$N$218,7,0)</f>
        <v>1125101393</v>
      </c>
      <c r="G204" s="7">
        <f t="shared" si="2"/>
        <v>0</v>
      </c>
      <c r="H204" s="7"/>
      <c r="I204" s="7">
        <v>0</v>
      </c>
      <c r="J204" s="7">
        <v>1125101393</v>
      </c>
      <c r="K204" s="7">
        <v>10</v>
      </c>
      <c r="L204" s="14">
        <v>0</v>
      </c>
      <c r="M204" s="14">
        <v>0</v>
      </c>
      <c r="N204" s="14">
        <v>0</v>
      </c>
      <c r="O204" s="15"/>
      <c r="P204" s="16">
        <v>0</v>
      </c>
      <c r="Q204" s="16">
        <v>0</v>
      </c>
      <c r="R204" s="16">
        <v>0</v>
      </c>
      <c r="S204" s="16"/>
      <c r="T204" s="17">
        <v>0</v>
      </c>
      <c r="U204" s="17">
        <v>0</v>
      </c>
      <c r="V204" s="16">
        <v>0</v>
      </c>
      <c r="W204" s="18">
        <f>+F204-L204-M204-N204-O204-SUM(P204:V204)</f>
        <v>1125101393</v>
      </c>
    </row>
    <row r="205" spans="1:23" ht="15" customHeight="1">
      <c r="A205" s="8" t="s">
        <v>219</v>
      </c>
      <c r="B205" s="12" t="s">
        <v>439</v>
      </c>
      <c r="C205" s="13" t="s">
        <v>166</v>
      </c>
      <c r="D205" s="13" t="s">
        <v>440</v>
      </c>
      <c r="E205" s="7">
        <v>265062922</v>
      </c>
      <c r="F205" s="7">
        <f>+VLOOKUP(B205,[1]CONSOLIDADO!$B$4:$N$218,7,0)</f>
        <v>265062922</v>
      </c>
      <c r="G205" s="7">
        <f t="shared" ref="G205:G226" si="3">+E205-F205</f>
        <v>0</v>
      </c>
      <c r="H205" s="7"/>
      <c r="I205" s="7">
        <v>265062922</v>
      </c>
      <c r="J205" s="7">
        <v>0</v>
      </c>
      <c r="K205" s="7">
        <v>10</v>
      </c>
      <c r="L205" s="14">
        <v>26506293</v>
      </c>
      <c r="M205" s="14">
        <v>26506292</v>
      </c>
      <c r="N205" s="14">
        <v>0</v>
      </c>
      <c r="O205" s="15"/>
      <c r="P205" s="16">
        <v>26506292</v>
      </c>
      <c r="Q205" s="16">
        <v>0</v>
      </c>
      <c r="R205" s="16">
        <v>0</v>
      </c>
      <c r="S205" s="16"/>
      <c r="T205" s="17">
        <v>0</v>
      </c>
      <c r="U205" s="17">
        <v>0</v>
      </c>
      <c r="V205" s="16">
        <v>0</v>
      </c>
      <c r="W205" s="18">
        <f>+F205-L205-M205-N205-O205-SUM(P205:V205)</f>
        <v>185544045</v>
      </c>
    </row>
    <row r="206" spans="1:23" ht="15" customHeight="1">
      <c r="A206" s="8" t="s">
        <v>219</v>
      </c>
      <c r="B206" s="12" t="s">
        <v>441</v>
      </c>
      <c r="C206" s="13" t="s">
        <v>166</v>
      </c>
      <c r="D206" s="13" t="s">
        <v>442</v>
      </c>
      <c r="E206" s="7">
        <v>30170816</v>
      </c>
      <c r="F206" s="7">
        <f>+VLOOKUP(B206,[1]CONSOLIDADO!$B$4:$N$218,7,0)</f>
        <v>30170816</v>
      </c>
      <c r="G206" s="7">
        <f t="shared" si="3"/>
        <v>0</v>
      </c>
      <c r="H206" s="7"/>
      <c r="I206" s="7">
        <v>30170816</v>
      </c>
      <c r="J206" s="7">
        <v>0</v>
      </c>
      <c r="K206" s="7">
        <v>2</v>
      </c>
      <c r="L206" s="14">
        <v>15085408</v>
      </c>
      <c r="M206" s="14">
        <v>15085408</v>
      </c>
      <c r="N206" s="14">
        <v>0</v>
      </c>
      <c r="O206" s="15"/>
      <c r="P206" s="16">
        <v>0</v>
      </c>
      <c r="Q206" s="16">
        <v>0</v>
      </c>
      <c r="R206" s="16">
        <v>0</v>
      </c>
      <c r="S206" s="16"/>
      <c r="T206" s="17">
        <v>0</v>
      </c>
      <c r="U206" s="17">
        <v>0</v>
      </c>
      <c r="V206" s="16">
        <v>0</v>
      </c>
      <c r="W206" s="18">
        <f>+F206-L206-M206-N206-O206-SUM(P206:V206)</f>
        <v>0</v>
      </c>
    </row>
    <row r="207" spans="1:23" ht="15" customHeight="1">
      <c r="A207" s="8" t="s">
        <v>219</v>
      </c>
      <c r="B207" s="12" t="s">
        <v>443</v>
      </c>
      <c r="C207" s="13" t="s">
        <v>444</v>
      </c>
      <c r="D207" s="13" t="s">
        <v>445</v>
      </c>
      <c r="E207" s="7">
        <v>122507022</v>
      </c>
      <c r="F207" s="7">
        <f>+VLOOKUP(B207,[1]CONSOLIDADO!$B$4:$N$218,7,0)</f>
        <v>122507022</v>
      </c>
      <c r="G207" s="7">
        <f t="shared" si="3"/>
        <v>0</v>
      </c>
      <c r="H207" s="7"/>
      <c r="I207" s="7">
        <v>0</v>
      </c>
      <c r="J207" s="7">
        <v>122507022</v>
      </c>
      <c r="K207" s="7">
        <v>10</v>
      </c>
      <c r="L207" s="14">
        <v>0</v>
      </c>
      <c r="M207" s="14">
        <v>0</v>
      </c>
      <c r="N207" s="14">
        <v>0</v>
      </c>
      <c r="O207" s="15"/>
      <c r="P207" s="16">
        <v>0</v>
      </c>
      <c r="Q207" s="16">
        <v>0</v>
      </c>
      <c r="R207" s="16">
        <v>0</v>
      </c>
      <c r="S207" s="16"/>
      <c r="T207" s="17">
        <v>0</v>
      </c>
      <c r="U207" s="17">
        <v>0</v>
      </c>
      <c r="V207" s="16">
        <v>0</v>
      </c>
      <c r="W207" s="18">
        <f>+F207-L207-M207-N207-O207-SUM(P207:V207)</f>
        <v>122507022</v>
      </c>
    </row>
    <row r="208" spans="1:23" ht="15" customHeight="1">
      <c r="A208" s="8" t="s">
        <v>219</v>
      </c>
      <c r="B208" s="12" t="s">
        <v>446</v>
      </c>
      <c r="C208" s="13" t="s">
        <v>447</v>
      </c>
      <c r="D208" s="13" t="s">
        <v>448</v>
      </c>
      <c r="E208" s="7">
        <v>116542061</v>
      </c>
      <c r="F208" s="7">
        <f>+VLOOKUP(B208,[1]CONSOLIDADO!$B$4:$N$218,7,0)</f>
        <v>116542061</v>
      </c>
      <c r="G208" s="7">
        <f t="shared" si="3"/>
        <v>0</v>
      </c>
      <c r="H208" s="7"/>
      <c r="I208" s="7">
        <v>0</v>
      </c>
      <c r="J208" s="7">
        <v>116542061</v>
      </c>
      <c r="K208" s="7">
        <v>5</v>
      </c>
      <c r="L208" s="14">
        <v>0</v>
      </c>
      <c r="M208" s="14">
        <v>0</v>
      </c>
      <c r="N208" s="14">
        <v>0</v>
      </c>
      <c r="O208" s="15"/>
      <c r="P208" s="16">
        <v>0</v>
      </c>
      <c r="Q208" s="16">
        <v>0</v>
      </c>
      <c r="R208" s="16">
        <v>0</v>
      </c>
      <c r="S208" s="16"/>
      <c r="T208" s="17">
        <v>0</v>
      </c>
      <c r="U208" s="17">
        <v>0</v>
      </c>
      <c r="V208" s="16">
        <v>0</v>
      </c>
      <c r="W208" s="18">
        <f>+F208-L208-M208-N208-O208-SUM(P208:V208)</f>
        <v>116542061</v>
      </c>
    </row>
    <row r="209" spans="1:23" ht="15" customHeight="1">
      <c r="A209" s="8" t="s">
        <v>219</v>
      </c>
      <c r="B209" s="12" t="s">
        <v>449</v>
      </c>
      <c r="C209" s="13" t="s">
        <v>169</v>
      </c>
      <c r="D209" s="13" t="s">
        <v>450</v>
      </c>
      <c r="E209" s="7">
        <v>599086515</v>
      </c>
      <c r="F209" s="7">
        <f>+VLOOKUP(B209,[1]CONSOLIDADO!$B$4:$N$218,7,0)</f>
        <v>599086515</v>
      </c>
      <c r="G209" s="7">
        <f t="shared" si="3"/>
        <v>0</v>
      </c>
      <c r="H209" s="7"/>
      <c r="I209" s="7">
        <v>0</v>
      </c>
      <c r="J209" s="7">
        <v>599086515</v>
      </c>
      <c r="K209" s="7">
        <v>10</v>
      </c>
      <c r="L209" s="14">
        <v>0</v>
      </c>
      <c r="M209" s="14">
        <v>0</v>
      </c>
      <c r="N209" s="14">
        <v>0</v>
      </c>
      <c r="O209" s="15"/>
      <c r="P209" s="16">
        <v>0</v>
      </c>
      <c r="Q209" s="16">
        <v>0</v>
      </c>
      <c r="R209" s="16">
        <v>0</v>
      </c>
      <c r="S209" s="16"/>
      <c r="T209" s="17">
        <v>0</v>
      </c>
      <c r="U209" s="17">
        <v>0</v>
      </c>
      <c r="V209" s="16">
        <v>0</v>
      </c>
      <c r="W209" s="18">
        <f>+F209-L209-M209-N209-O209-SUM(P209:V209)</f>
        <v>599086515</v>
      </c>
    </row>
    <row r="210" spans="1:23" ht="15" customHeight="1">
      <c r="A210" s="8" t="s">
        <v>219</v>
      </c>
      <c r="B210" s="12" t="s">
        <v>451</v>
      </c>
      <c r="C210" s="13" t="s">
        <v>169</v>
      </c>
      <c r="D210" s="13" t="s">
        <v>452</v>
      </c>
      <c r="E210" s="7">
        <v>1249614246</v>
      </c>
      <c r="F210" s="7">
        <f>+VLOOKUP(B210,[1]CONSOLIDADO!$B$4:$N$218,7,0)</f>
        <v>1249614246</v>
      </c>
      <c r="G210" s="7">
        <f t="shared" si="3"/>
        <v>0</v>
      </c>
      <c r="H210" s="7"/>
      <c r="I210" s="7">
        <v>0</v>
      </c>
      <c r="J210" s="7">
        <v>1249614246</v>
      </c>
      <c r="K210" s="7">
        <v>10</v>
      </c>
      <c r="L210" s="14">
        <v>0</v>
      </c>
      <c r="M210" s="14">
        <v>0</v>
      </c>
      <c r="N210" s="14">
        <v>0</v>
      </c>
      <c r="O210" s="15"/>
      <c r="P210" s="16">
        <v>0</v>
      </c>
      <c r="Q210" s="16">
        <v>0</v>
      </c>
      <c r="R210" s="16">
        <v>0</v>
      </c>
      <c r="S210" s="16"/>
      <c r="T210" s="17">
        <v>0</v>
      </c>
      <c r="U210" s="17">
        <v>0</v>
      </c>
      <c r="V210" s="16">
        <v>0</v>
      </c>
      <c r="W210" s="18">
        <f>+F210-L210-M210-N210-O210-SUM(P210:V210)</f>
        <v>1249614246</v>
      </c>
    </row>
    <row r="211" spans="1:23" ht="15" customHeight="1">
      <c r="A211" s="8" t="s">
        <v>219</v>
      </c>
      <c r="B211" s="12" t="s">
        <v>453</v>
      </c>
      <c r="C211" s="13" t="s">
        <v>169</v>
      </c>
      <c r="D211" s="13" t="s">
        <v>454</v>
      </c>
      <c r="E211" s="7">
        <v>475980619</v>
      </c>
      <c r="F211" s="7">
        <f>+VLOOKUP(B211,[1]CONSOLIDADO!$B$4:$N$218,7,0)</f>
        <v>475980619</v>
      </c>
      <c r="G211" s="7">
        <f t="shared" si="3"/>
        <v>0</v>
      </c>
      <c r="H211" s="7"/>
      <c r="I211" s="7">
        <v>0</v>
      </c>
      <c r="J211" s="7">
        <v>475980619</v>
      </c>
      <c r="K211" s="7">
        <v>9</v>
      </c>
      <c r="L211" s="14">
        <v>0</v>
      </c>
      <c r="M211" s="14">
        <v>0</v>
      </c>
      <c r="N211" s="14">
        <v>359756497</v>
      </c>
      <c r="O211" s="15"/>
      <c r="P211" s="16">
        <v>0</v>
      </c>
      <c r="Q211" s="16">
        <v>0</v>
      </c>
      <c r="R211" s="16">
        <v>0</v>
      </c>
      <c r="S211" s="16"/>
      <c r="T211" s="17">
        <v>0</v>
      </c>
      <c r="U211" s="17">
        <v>0</v>
      </c>
      <c r="V211" s="16">
        <v>0</v>
      </c>
      <c r="W211" s="18">
        <f>+F211-L211-M211-N211-O211-SUM(P211:V211)</f>
        <v>116224122</v>
      </c>
    </row>
    <row r="212" spans="1:23" ht="15" customHeight="1">
      <c r="A212" s="8" t="s">
        <v>219</v>
      </c>
      <c r="B212" s="12" t="s">
        <v>455</v>
      </c>
      <c r="C212" s="13" t="s">
        <v>169</v>
      </c>
      <c r="D212" s="13" t="s">
        <v>456</v>
      </c>
      <c r="E212" s="7">
        <v>1068767353</v>
      </c>
      <c r="F212" s="7">
        <f>+VLOOKUP(B212,[1]CONSOLIDADO!$B$4:$N$218,7,0)</f>
        <v>1068767353</v>
      </c>
      <c r="G212" s="7">
        <f t="shared" si="3"/>
        <v>0</v>
      </c>
      <c r="H212" s="7"/>
      <c r="I212" s="7">
        <v>267191838</v>
      </c>
      <c r="J212" s="7">
        <v>801575515</v>
      </c>
      <c r="K212" s="7">
        <v>10</v>
      </c>
      <c r="L212" s="14">
        <v>26719184</v>
      </c>
      <c r="M212" s="14">
        <v>26719184</v>
      </c>
      <c r="N212" s="14">
        <v>0</v>
      </c>
      <c r="O212" s="15"/>
      <c r="P212" s="16">
        <v>0</v>
      </c>
      <c r="Q212" s="16">
        <v>0</v>
      </c>
      <c r="R212" s="16">
        <v>0</v>
      </c>
      <c r="S212" s="16"/>
      <c r="T212" s="17">
        <v>0</v>
      </c>
      <c r="U212" s="17">
        <v>0</v>
      </c>
      <c r="V212" s="16">
        <v>0</v>
      </c>
      <c r="W212" s="18">
        <f>+F212-L212-M212-N212-O212-SUM(P212:V212)</f>
        <v>1015328985</v>
      </c>
    </row>
    <row r="213" spans="1:23" ht="15" customHeight="1">
      <c r="A213" s="8" t="s">
        <v>219</v>
      </c>
      <c r="B213" s="12" t="s">
        <v>457</v>
      </c>
      <c r="C213" s="13" t="s">
        <v>169</v>
      </c>
      <c r="D213" s="13" t="s">
        <v>458</v>
      </c>
      <c r="E213" s="7">
        <v>4500000000</v>
      </c>
      <c r="F213" s="7">
        <f>+VLOOKUP(B213,[1]CONSOLIDADO!$B$4:$N$218,7,0)</f>
        <v>4500000000</v>
      </c>
      <c r="G213" s="7">
        <f t="shared" si="3"/>
        <v>0</v>
      </c>
      <c r="H213" s="7"/>
      <c r="I213" s="7">
        <v>0</v>
      </c>
      <c r="J213" s="7">
        <v>4500000000</v>
      </c>
      <c r="K213" s="7">
        <v>10</v>
      </c>
      <c r="L213" s="14">
        <v>0</v>
      </c>
      <c r="M213" s="14">
        <v>0</v>
      </c>
      <c r="N213" s="14">
        <v>0</v>
      </c>
      <c r="O213" s="15"/>
      <c r="P213" s="16">
        <v>0</v>
      </c>
      <c r="Q213" s="16">
        <v>0</v>
      </c>
      <c r="R213" s="16">
        <v>0</v>
      </c>
      <c r="S213" s="16"/>
      <c r="T213" s="17">
        <v>0</v>
      </c>
      <c r="U213" s="17">
        <v>0</v>
      </c>
      <c r="V213" s="16">
        <v>0</v>
      </c>
      <c r="W213" s="18">
        <f>+F213-L213-M213-N213-O213-SUM(P213:V213)</f>
        <v>4500000000</v>
      </c>
    </row>
    <row r="214" spans="1:23" ht="15" customHeight="1">
      <c r="A214" s="8" t="s">
        <v>219</v>
      </c>
      <c r="B214" s="12" t="s">
        <v>459</v>
      </c>
      <c r="C214" s="13" t="s">
        <v>169</v>
      </c>
      <c r="D214" s="13" t="s">
        <v>460</v>
      </c>
      <c r="E214" s="7">
        <v>634978945</v>
      </c>
      <c r="F214" s="7">
        <f>+VLOOKUP(B214,[1]CONSOLIDADO!$B$4:$N$218,7,0)</f>
        <v>634978945</v>
      </c>
      <c r="G214" s="7">
        <f t="shared" si="3"/>
        <v>0</v>
      </c>
      <c r="H214" s="7"/>
      <c r="I214" s="7">
        <v>0</v>
      </c>
      <c r="J214" s="7">
        <v>634978945</v>
      </c>
      <c r="K214" s="7">
        <v>10</v>
      </c>
      <c r="L214" s="14">
        <v>0</v>
      </c>
      <c r="M214" s="14">
        <v>0</v>
      </c>
      <c r="N214" s="14">
        <v>0</v>
      </c>
      <c r="O214" s="15"/>
      <c r="P214" s="16">
        <v>0</v>
      </c>
      <c r="Q214" s="16">
        <v>0</v>
      </c>
      <c r="R214" s="16">
        <v>0</v>
      </c>
      <c r="S214" s="16"/>
      <c r="T214" s="17">
        <v>0</v>
      </c>
      <c r="U214" s="17">
        <v>0</v>
      </c>
      <c r="V214" s="16">
        <v>0</v>
      </c>
      <c r="W214" s="18">
        <f>+F214-L214-M214-N214-O214-SUM(P214:V214)</f>
        <v>634978945</v>
      </c>
    </row>
    <row r="215" spans="1:23" ht="15" customHeight="1">
      <c r="A215" s="8" t="s">
        <v>219</v>
      </c>
      <c r="B215" s="12" t="s">
        <v>461</v>
      </c>
      <c r="C215" s="13" t="s">
        <v>187</v>
      </c>
      <c r="D215" s="13" t="s">
        <v>462</v>
      </c>
      <c r="E215" s="7">
        <v>2327105463</v>
      </c>
      <c r="F215" s="7">
        <f>+VLOOKUP(B215,[1]CONSOLIDADO!$B$4:$N$218,7,0)</f>
        <v>2327105463</v>
      </c>
      <c r="G215" s="7">
        <f t="shared" si="3"/>
        <v>0</v>
      </c>
      <c r="H215" s="7"/>
      <c r="I215" s="7">
        <v>0</v>
      </c>
      <c r="J215" s="7">
        <v>2327105463</v>
      </c>
      <c r="K215" s="7">
        <v>10</v>
      </c>
      <c r="L215" s="14">
        <v>0</v>
      </c>
      <c r="M215" s="14">
        <v>0</v>
      </c>
      <c r="N215" s="14">
        <v>0</v>
      </c>
      <c r="O215" s="15"/>
      <c r="P215" s="16">
        <v>0</v>
      </c>
      <c r="Q215" s="16">
        <v>0</v>
      </c>
      <c r="R215" s="16">
        <v>0</v>
      </c>
      <c r="S215" s="16"/>
      <c r="T215" s="17">
        <v>0</v>
      </c>
      <c r="U215" s="17">
        <v>0</v>
      </c>
      <c r="V215" s="16">
        <v>0</v>
      </c>
      <c r="W215" s="18">
        <f>+F215-L215-M215-N215-O215-SUM(P215:V215)</f>
        <v>2327105463</v>
      </c>
    </row>
    <row r="216" spans="1:23" ht="15" customHeight="1">
      <c r="A216" s="8" t="s">
        <v>219</v>
      </c>
      <c r="B216" s="12" t="s">
        <v>463</v>
      </c>
      <c r="C216" s="13" t="s">
        <v>187</v>
      </c>
      <c r="D216" s="13" t="s">
        <v>464</v>
      </c>
      <c r="E216" s="7">
        <v>154594636</v>
      </c>
      <c r="F216" s="7">
        <f>+VLOOKUP(B216,[1]CONSOLIDADO!$B$4:$N$218,7,0)</f>
        <v>154594636</v>
      </c>
      <c r="G216" s="7">
        <f t="shared" si="3"/>
        <v>0</v>
      </c>
      <c r="H216" s="7"/>
      <c r="I216" s="7">
        <v>77297318</v>
      </c>
      <c r="J216" s="7">
        <v>77297318</v>
      </c>
      <c r="K216" s="7">
        <v>10</v>
      </c>
      <c r="L216" s="14">
        <v>7729732</v>
      </c>
      <c r="M216" s="14">
        <v>7729731</v>
      </c>
      <c r="N216" s="14">
        <v>0</v>
      </c>
      <c r="O216" s="15"/>
      <c r="P216" s="16">
        <v>7729732</v>
      </c>
      <c r="Q216" s="16">
        <v>0</v>
      </c>
      <c r="R216" s="16">
        <v>0</v>
      </c>
      <c r="S216" s="16"/>
      <c r="T216" s="17">
        <v>0</v>
      </c>
      <c r="U216" s="17">
        <v>0</v>
      </c>
      <c r="V216" s="16">
        <v>0</v>
      </c>
      <c r="W216" s="18">
        <f>+F216-L216-M216-N216-O216-SUM(P216:V216)</f>
        <v>131405441</v>
      </c>
    </row>
    <row r="217" spans="1:23" ht="15" customHeight="1">
      <c r="A217" s="8" t="s">
        <v>219</v>
      </c>
      <c r="B217" s="12" t="s">
        <v>465</v>
      </c>
      <c r="C217" s="13" t="s">
        <v>105</v>
      </c>
      <c r="D217" s="13" t="s">
        <v>466</v>
      </c>
      <c r="E217" s="7">
        <v>162516357</v>
      </c>
      <c r="F217" s="7">
        <f>+VLOOKUP(B217,[1]CONSOLIDADO!$B$4:$N$218,7,0)</f>
        <v>162516357</v>
      </c>
      <c r="G217" s="7">
        <f t="shared" si="3"/>
        <v>0</v>
      </c>
      <c r="H217" s="7"/>
      <c r="I217" s="7">
        <v>162516357</v>
      </c>
      <c r="J217" s="7">
        <v>0</v>
      </c>
      <c r="K217" s="7">
        <v>10</v>
      </c>
      <c r="L217" s="14">
        <v>16251636</v>
      </c>
      <c r="M217" s="14">
        <v>16251636</v>
      </c>
      <c r="N217" s="14">
        <v>0</v>
      </c>
      <c r="O217" s="15"/>
      <c r="P217" s="16">
        <v>0</v>
      </c>
      <c r="Q217" s="16">
        <v>0</v>
      </c>
      <c r="R217" s="16">
        <v>0</v>
      </c>
      <c r="S217" s="16"/>
      <c r="T217" s="17">
        <v>0</v>
      </c>
      <c r="U217" s="17">
        <v>0</v>
      </c>
      <c r="V217" s="16">
        <v>0</v>
      </c>
      <c r="W217" s="18">
        <f>+F217-L217-M217-N217-O217-SUM(P217:V217)</f>
        <v>130013085</v>
      </c>
    </row>
    <row r="218" spans="1:23" ht="15" customHeight="1">
      <c r="A218" s="8" t="s">
        <v>219</v>
      </c>
      <c r="B218" s="12" t="s">
        <v>467</v>
      </c>
      <c r="C218" s="13" t="s">
        <v>105</v>
      </c>
      <c r="D218" s="13" t="s">
        <v>468</v>
      </c>
      <c r="E218" s="7">
        <v>128146905</v>
      </c>
      <c r="F218" s="7">
        <f>+VLOOKUP(B218,[1]CONSOLIDADO!$B$4:$N$218,7,0)</f>
        <v>128146905</v>
      </c>
      <c r="G218" s="7">
        <f t="shared" si="3"/>
        <v>0</v>
      </c>
      <c r="H218" s="7"/>
      <c r="I218" s="7">
        <v>0</v>
      </c>
      <c r="J218" s="7">
        <v>128146905</v>
      </c>
      <c r="K218" s="7">
        <v>10</v>
      </c>
      <c r="L218" s="14">
        <v>0</v>
      </c>
      <c r="M218" s="14">
        <v>0</v>
      </c>
      <c r="N218" s="14">
        <v>0</v>
      </c>
      <c r="O218" s="15"/>
      <c r="P218" s="16">
        <v>0</v>
      </c>
      <c r="Q218" s="16">
        <v>0</v>
      </c>
      <c r="R218" s="16">
        <v>0</v>
      </c>
      <c r="S218" s="16"/>
      <c r="T218" s="17">
        <v>0</v>
      </c>
      <c r="U218" s="17">
        <v>0</v>
      </c>
      <c r="V218" s="16">
        <v>0</v>
      </c>
      <c r="W218" s="18">
        <f>+F218-L218-M218-N218-O218-SUM(P218:V218)</f>
        <v>128146905</v>
      </c>
    </row>
    <row r="219" spans="1:23" ht="15" customHeight="1">
      <c r="A219" s="8" t="s">
        <v>219</v>
      </c>
      <c r="B219" s="12" t="s">
        <v>469</v>
      </c>
      <c r="C219" s="13" t="s">
        <v>105</v>
      </c>
      <c r="D219" s="13" t="s">
        <v>470</v>
      </c>
      <c r="E219" s="7">
        <v>348038643</v>
      </c>
      <c r="F219" s="7">
        <f>+VLOOKUP(B219,[1]CONSOLIDADO!$B$4:$N$218,7,0)</f>
        <v>348038643</v>
      </c>
      <c r="G219" s="7">
        <f t="shared" si="3"/>
        <v>0</v>
      </c>
      <c r="H219" s="7"/>
      <c r="I219" s="7">
        <v>174019321</v>
      </c>
      <c r="J219" s="7">
        <v>174019322</v>
      </c>
      <c r="K219" s="7">
        <v>10</v>
      </c>
      <c r="L219" s="14">
        <v>0</v>
      </c>
      <c r="M219" s="14">
        <v>19335480</v>
      </c>
      <c r="N219" s="14">
        <v>0</v>
      </c>
      <c r="O219" s="15"/>
      <c r="P219" s="16">
        <v>19335480</v>
      </c>
      <c r="Q219" s="16">
        <v>0</v>
      </c>
      <c r="R219" s="16">
        <v>0</v>
      </c>
      <c r="S219" s="16"/>
      <c r="T219" s="17">
        <v>0</v>
      </c>
      <c r="U219" s="17">
        <v>0</v>
      </c>
      <c r="V219" s="16">
        <v>0</v>
      </c>
      <c r="W219" s="18">
        <f>+F219-L219-M219-N219-O219-SUM(P219:V219)</f>
        <v>309367683</v>
      </c>
    </row>
    <row r="220" spans="1:23" ht="15" customHeight="1">
      <c r="A220" s="8" t="s">
        <v>219</v>
      </c>
      <c r="B220" s="12" t="s">
        <v>471</v>
      </c>
      <c r="C220" s="13" t="s">
        <v>105</v>
      </c>
      <c r="D220" s="13" t="s">
        <v>472</v>
      </c>
      <c r="E220" s="7">
        <v>85987394</v>
      </c>
      <c r="F220" s="7">
        <f>+VLOOKUP(B220,[1]CONSOLIDADO!$B$4:$N$218,7,0)</f>
        <v>85987394</v>
      </c>
      <c r="G220" s="7">
        <f t="shared" si="3"/>
        <v>0</v>
      </c>
      <c r="H220" s="7"/>
      <c r="I220" s="7">
        <v>85987394</v>
      </c>
      <c r="J220" s="7">
        <v>0</v>
      </c>
      <c r="K220" s="7">
        <v>10</v>
      </c>
      <c r="L220" s="14">
        <v>8598740</v>
      </c>
      <c r="M220" s="14">
        <v>8598739</v>
      </c>
      <c r="N220" s="14">
        <v>0</v>
      </c>
      <c r="O220" s="15"/>
      <c r="P220" s="16">
        <v>8598739</v>
      </c>
      <c r="Q220" s="16">
        <v>0</v>
      </c>
      <c r="R220" s="16">
        <v>0</v>
      </c>
      <c r="S220" s="16"/>
      <c r="T220" s="17">
        <v>0</v>
      </c>
      <c r="U220" s="17">
        <v>0</v>
      </c>
      <c r="V220" s="16">
        <v>0</v>
      </c>
      <c r="W220" s="18">
        <f>+F220-L220-M220-N220-O220-SUM(P220:V220)</f>
        <v>60191176</v>
      </c>
    </row>
    <row r="221" spans="1:23" ht="15" customHeight="1">
      <c r="A221" s="8" t="s">
        <v>219</v>
      </c>
      <c r="B221" s="12" t="s">
        <v>473</v>
      </c>
      <c r="C221" s="13" t="s">
        <v>105</v>
      </c>
      <c r="D221" s="13" t="s">
        <v>474</v>
      </c>
      <c r="E221" s="7">
        <v>366932693</v>
      </c>
      <c r="F221" s="7">
        <f>+VLOOKUP(B221,[1]CONSOLIDADO!$B$4:$N$218,7,0)</f>
        <v>366932693</v>
      </c>
      <c r="G221" s="7">
        <f t="shared" si="3"/>
        <v>0</v>
      </c>
      <c r="H221" s="7"/>
      <c r="I221" s="7">
        <v>366932693</v>
      </c>
      <c r="J221" s="7">
        <v>0</v>
      </c>
      <c r="K221" s="7">
        <v>10</v>
      </c>
      <c r="L221" s="14">
        <v>0</v>
      </c>
      <c r="M221" s="14">
        <v>40770299</v>
      </c>
      <c r="N221" s="14">
        <v>0</v>
      </c>
      <c r="O221" s="15"/>
      <c r="P221" s="16">
        <v>21965363</v>
      </c>
      <c r="Q221" s="16">
        <v>1709540</v>
      </c>
      <c r="R221" s="16">
        <v>1709540</v>
      </c>
      <c r="S221" s="16"/>
      <c r="T221" s="17">
        <v>1709540</v>
      </c>
      <c r="U221" s="17">
        <v>1709540</v>
      </c>
      <c r="V221" s="16">
        <v>1709540</v>
      </c>
      <c r="W221" s="18">
        <f>+F221-L221-M221-N221-O221-SUM(P221:V221)</f>
        <v>295649331</v>
      </c>
    </row>
    <row r="222" spans="1:23" ht="15" customHeight="1">
      <c r="A222" s="8" t="s">
        <v>219</v>
      </c>
      <c r="B222" s="12" t="s">
        <v>475</v>
      </c>
      <c r="C222" s="13" t="s">
        <v>476</v>
      </c>
      <c r="D222" s="13" t="s">
        <v>477</v>
      </c>
      <c r="E222" s="7">
        <v>35878034</v>
      </c>
      <c r="F222" s="7">
        <f>+VLOOKUP(B222,[1]CONSOLIDADO!$B$4:$N$218,7,0)</f>
        <v>0</v>
      </c>
      <c r="G222" s="7">
        <f t="shared" si="3"/>
        <v>35878034</v>
      </c>
      <c r="H222" s="20" t="s">
        <v>556</v>
      </c>
      <c r="I222" s="7">
        <v>0</v>
      </c>
      <c r="J222" s="7">
        <v>0</v>
      </c>
      <c r="K222" s="7">
        <v>10</v>
      </c>
      <c r="L222" s="14">
        <v>0</v>
      </c>
      <c r="M222" s="14">
        <v>0</v>
      </c>
      <c r="N222" s="14">
        <v>0</v>
      </c>
      <c r="O222" s="15"/>
      <c r="P222" s="16">
        <v>0</v>
      </c>
      <c r="Q222" s="16">
        <v>0</v>
      </c>
      <c r="R222" s="16">
        <v>0</v>
      </c>
      <c r="S222" s="16"/>
      <c r="T222" s="17">
        <v>0</v>
      </c>
      <c r="U222" s="17">
        <v>0</v>
      </c>
      <c r="V222" s="16">
        <v>0</v>
      </c>
      <c r="W222" s="18">
        <f>+F222-L222-M222-N222-O222-SUM(P222:V222)</f>
        <v>0</v>
      </c>
    </row>
    <row r="223" spans="1:23" ht="15" customHeight="1">
      <c r="A223" s="8" t="s">
        <v>219</v>
      </c>
      <c r="B223" s="12" t="s">
        <v>478</v>
      </c>
      <c r="C223" s="13" t="s">
        <v>479</v>
      </c>
      <c r="D223" s="13" t="s">
        <v>480</v>
      </c>
      <c r="E223" s="7">
        <v>1371169761</v>
      </c>
      <c r="F223" s="7">
        <f>+VLOOKUP(B223,[1]CONSOLIDADO!$B$4:$N$218,7,0)</f>
        <v>1371169761</v>
      </c>
      <c r="G223" s="7">
        <f t="shared" si="3"/>
        <v>0</v>
      </c>
      <c r="H223" s="7"/>
      <c r="I223" s="7">
        <v>0</v>
      </c>
      <c r="J223" s="7">
        <v>1371169761</v>
      </c>
      <c r="K223" s="7">
        <v>10</v>
      </c>
      <c r="L223" s="14">
        <v>0</v>
      </c>
      <c r="M223" s="14">
        <v>0</v>
      </c>
      <c r="N223" s="14">
        <v>119412387</v>
      </c>
      <c r="O223" s="15"/>
      <c r="P223" s="16">
        <v>0</v>
      </c>
      <c r="Q223" s="16">
        <v>0</v>
      </c>
      <c r="R223" s="16">
        <v>0</v>
      </c>
      <c r="S223" s="16"/>
      <c r="T223" s="17">
        <v>0</v>
      </c>
      <c r="U223" s="17">
        <v>0</v>
      </c>
      <c r="V223" s="16">
        <v>0</v>
      </c>
      <c r="W223" s="18">
        <f>+F223-L223-M223-N223-O223-SUM(P223:V223)</f>
        <v>1251757374</v>
      </c>
    </row>
    <row r="224" spans="1:23" ht="15" customHeight="1">
      <c r="A224" s="8" t="s">
        <v>219</v>
      </c>
      <c r="B224" s="12" t="s">
        <v>481</v>
      </c>
      <c r="C224" s="13" t="s">
        <v>482</v>
      </c>
      <c r="D224" s="13" t="s">
        <v>483</v>
      </c>
      <c r="E224" s="7">
        <v>3482118561</v>
      </c>
      <c r="F224" s="7">
        <f>+VLOOKUP(B224,[1]CONSOLIDADO!$B$4:$N$218,7,0)</f>
        <v>3482118561</v>
      </c>
      <c r="G224" s="7">
        <f t="shared" si="3"/>
        <v>0</v>
      </c>
      <c r="H224" s="7"/>
      <c r="I224" s="7">
        <v>0</v>
      </c>
      <c r="J224" s="7">
        <v>3482118561</v>
      </c>
      <c r="K224" s="7">
        <v>10</v>
      </c>
      <c r="L224" s="14">
        <v>0</v>
      </c>
      <c r="M224" s="14">
        <v>0</v>
      </c>
      <c r="N224" s="14">
        <v>0</v>
      </c>
      <c r="O224" s="15"/>
      <c r="P224" s="16">
        <v>0</v>
      </c>
      <c r="Q224" s="16">
        <v>0</v>
      </c>
      <c r="R224" s="16">
        <v>0</v>
      </c>
      <c r="S224" s="16"/>
      <c r="T224" s="17">
        <v>0</v>
      </c>
      <c r="U224" s="17">
        <v>0</v>
      </c>
      <c r="V224" s="16">
        <v>0</v>
      </c>
      <c r="W224" s="18">
        <f>+F224-L224-M224-N224-O224-SUM(P224:V224)</f>
        <v>3482118561</v>
      </c>
    </row>
    <row r="225" spans="1:23" ht="15" customHeight="1">
      <c r="A225" s="8" t="s">
        <v>484</v>
      </c>
      <c r="B225" s="21" t="s">
        <v>485</v>
      </c>
      <c r="C225" s="13" t="s">
        <v>39</v>
      </c>
      <c r="D225" s="13" t="s">
        <v>486</v>
      </c>
      <c r="E225" s="7">
        <v>684187418</v>
      </c>
      <c r="F225" s="7">
        <v>684187418</v>
      </c>
      <c r="G225" s="7">
        <f t="shared" si="3"/>
        <v>0</v>
      </c>
      <c r="H225" s="7"/>
      <c r="I225" s="7">
        <v>684187418</v>
      </c>
      <c r="J225" s="7">
        <v>0</v>
      </c>
      <c r="K225" s="7">
        <v>10</v>
      </c>
      <c r="L225" s="14">
        <v>0</v>
      </c>
      <c r="M225" s="14">
        <v>68418741.639999911</v>
      </c>
      <c r="N225" s="14">
        <v>0</v>
      </c>
      <c r="O225" s="15"/>
      <c r="P225" s="16">
        <v>0</v>
      </c>
      <c r="Q225" s="16">
        <v>0</v>
      </c>
      <c r="R225" s="16">
        <v>0</v>
      </c>
      <c r="S225" s="16"/>
      <c r="T225" s="17">
        <v>0</v>
      </c>
      <c r="U225" s="17">
        <v>0</v>
      </c>
      <c r="V225" s="16">
        <v>0</v>
      </c>
      <c r="W225" s="18">
        <f>+F225-L225-M225-N225-O225-SUM(P225:V225)</f>
        <v>615768676.36000013</v>
      </c>
    </row>
    <row r="226" spans="1:23" ht="15" customHeight="1">
      <c r="A226" s="8" t="s">
        <v>484</v>
      </c>
      <c r="B226" s="21" t="s">
        <v>487</v>
      </c>
      <c r="C226" s="13" t="s">
        <v>314</v>
      </c>
      <c r="D226" s="13" t="s">
        <v>488</v>
      </c>
      <c r="E226" s="7">
        <v>458034101</v>
      </c>
      <c r="F226" s="7">
        <v>458034101</v>
      </c>
      <c r="G226" s="7">
        <f t="shared" si="3"/>
        <v>0</v>
      </c>
      <c r="H226" s="7"/>
      <c r="I226" s="7">
        <v>458034101</v>
      </c>
      <c r="J226" s="7">
        <v>0</v>
      </c>
      <c r="K226" s="7">
        <v>10</v>
      </c>
      <c r="L226" s="14">
        <v>0</v>
      </c>
      <c r="M226" s="14">
        <v>0</v>
      </c>
      <c r="N226" s="14">
        <v>458034101</v>
      </c>
      <c r="O226" s="15"/>
      <c r="P226" s="16">
        <v>0</v>
      </c>
      <c r="Q226" s="16">
        <v>0</v>
      </c>
      <c r="R226" s="16">
        <v>0</v>
      </c>
      <c r="S226" s="16"/>
      <c r="T226" s="17">
        <v>0</v>
      </c>
      <c r="U226" s="17">
        <v>0</v>
      </c>
      <c r="V226" s="16">
        <v>0</v>
      </c>
      <c r="W226" s="18">
        <f>+F226-L226-M226-N226-O226-SUM(P226:V226)</f>
        <v>0</v>
      </c>
    </row>
    <row r="227" spans="1:23" ht="15" customHeight="1">
      <c r="A227" s="8" t="s">
        <v>489</v>
      </c>
      <c r="B227" s="21" t="s">
        <v>257</v>
      </c>
      <c r="C227" s="13" t="s">
        <v>490</v>
      </c>
      <c r="D227" s="13" t="s">
        <v>491</v>
      </c>
      <c r="E227" s="7">
        <v>533891572</v>
      </c>
      <c r="F227" s="7">
        <f>+E227</f>
        <v>533891572</v>
      </c>
      <c r="G227" s="7">
        <f>+E227-F227</f>
        <v>0</v>
      </c>
      <c r="H227" s="7"/>
      <c r="I227" s="7">
        <f>+F227</f>
        <v>533891572</v>
      </c>
      <c r="J227" s="7">
        <v>0</v>
      </c>
      <c r="K227" s="22">
        <v>10</v>
      </c>
      <c r="L227" s="7">
        <v>0</v>
      </c>
      <c r="M227" s="14">
        <v>0</v>
      </c>
      <c r="N227" s="14">
        <v>0</v>
      </c>
      <c r="O227" s="23">
        <v>0</v>
      </c>
      <c r="P227" s="16">
        <v>0</v>
      </c>
      <c r="Q227" s="16">
        <v>0</v>
      </c>
      <c r="R227" s="16">
        <v>0</v>
      </c>
      <c r="S227" s="16">
        <v>0</v>
      </c>
      <c r="T227" s="17">
        <v>0</v>
      </c>
      <c r="U227" s="17">
        <v>0</v>
      </c>
      <c r="V227" s="16">
        <v>0</v>
      </c>
      <c r="W227" s="18">
        <f>+F227-L227-M227-N227-O227-SUM(P227:V227)</f>
        <v>533891572</v>
      </c>
    </row>
    <row r="228" spans="1:23" ht="15" customHeight="1">
      <c r="A228" s="8" t="s">
        <v>492</v>
      </c>
      <c r="B228" s="21" t="s">
        <v>110</v>
      </c>
      <c r="C228" s="13" t="s">
        <v>490</v>
      </c>
      <c r="D228" s="13" t="s">
        <v>493</v>
      </c>
      <c r="E228" s="7">
        <v>231419358</v>
      </c>
      <c r="F228" s="7">
        <f t="shared" ref="F228:F237" si="4">+E228</f>
        <v>231419358</v>
      </c>
      <c r="G228" s="7">
        <f t="shared" ref="G228:G238" si="5">+E228-F228</f>
        <v>0</v>
      </c>
      <c r="H228" s="7"/>
      <c r="I228" s="7">
        <f>+F228</f>
        <v>231419358</v>
      </c>
      <c r="J228" s="7">
        <v>0</v>
      </c>
      <c r="K228" s="22">
        <v>10</v>
      </c>
      <c r="L228" s="7">
        <v>0</v>
      </c>
      <c r="M228" s="14">
        <v>0</v>
      </c>
      <c r="N228" s="14">
        <v>0</v>
      </c>
      <c r="O228" s="23">
        <v>0</v>
      </c>
      <c r="P228" s="16">
        <v>0</v>
      </c>
      <c r="Q228" s="16">
        <v>0</v>
      </c>
      <c r="R228" s="16">
        <v>0</v>
      </c>
      <c r="S228" s="16"/>
      <c r="T228" s="17">
        <v>0</v>
      </c>
      <c r="U228" s="17">
        <v>0</v>
      </c>
      <c r="V228" s="16">
        <v>0</v>
      </c>
      <c r="W228" s="18">
        <f>+F228-L228-M228-N228-O228-SUM(P228:V228)</f>
        <v>231419358</v>
      </c>
    </row>
    <row r="229" spans="1:23" ht="15" customHeight="1">
      <c r="A229" s="8" t="s">
        <v>489</v>
      </c>
      <c r="B229" s="21" t="s">
        <v>269</v>
      </c>
      <c r="C229" s="13" t="s">
        <v>490</v>
      </c>
      <c r="D229" s="13" t="s">
        <v>270</v>
      </c>
      <c r="E229" s="7">
        <v>5183769</v>
      </c>
      <c r="F229" s="7">
        <f t="shared" si="4"/>
        <v>5183769</v>
      </c>
      <c r="G229" s="7">
        <f t="shared" si="5"/>
        <v>0</v>
      </c>
      <c r="H229" s="7"/>
      <c r="I229" s="7">
        <f>+F229</f>
        <v>5183769</v>
      </c>
      <c r="J229" s="7">
        <v>0</v>
      </c>
      <c r="K229" s="22">
        <v>5</v>
      </c>
      <c r="L229" s="7">
        <v>0</v>
      </c>
      <c r="M229" s="14">
        <v>0</v>
      </c>
      <c r="N229" s="14">
        <v>0</v>
      </c>
      <c r="O229" s="23">
        <v>0</v>
      </c>
      <c r="P229" s="16">
        <v>0</v>
      </c>
      <c r="Q229" s="16">
        <v>0</v>
      </c>
      <c r="R229" s="16">
        <v>0</v>
      </c>
      <c r="S229" s="16"/>
      <c r="T229" s="17">
        <v>0</v>
      </c>
      <c r="U229" s="17">
        <v>0</v>
      </c>
      <c r="V229" s="16">
        <v>0</v>
      </c>
      <c r="W229" s="18">
        <f>+F229-L229-M229-N229-O229-SUM(P229:V229)</f>
        <v>5183769</v>
      </c>
    </row>
    <row r="230" spans="1:23" ht="15" customHeight="1">
      <c r="A230" s="8" t="s">
        <v>492</v>
      </c>
      <c r="B230" s="21" t="s">
        <v>115</v>
      </c>
      <c r="C230" s="13" t="s">
        <v>494</v>
      </c>
      <c r="D230" s="13" t="s">
        <v>495</v>
      </c>
      <c r="E230" s="7">
        <v>535546508</v>
      </c>
      <c r="F230" s="7">
        <f t="shared" si="4"/>
        <v>535546508</v>
      </c>
      <c r="G230" s="7">
        <f t="shared" si="5"/>
        <v>0</v>
      </c>
      <c r="H230" s="7"/>
      <c r="I230" s="7">
        <f>+F230</f>
        <v>535546508</v>
      </c>
      <c r="J230" s="7">
        <v>0</v>
      </c>
      <c r="K230" s="22">
        <v>10</v>
      </c>
      <c r="L230" s="7">
        <v>0</v>
      </c>
      <c r="M230" s="14">
        <v>0</v>
      </c>
      <c r="N230" s="14">
        <v>0</v>
      </c>
      <c r="O230" s="23">
        <v>0</v>
      </c>
      <c r="P230" s="16">
        <v>42900890</v>
      </c>
      <c r="Q230" s="16">
        <v>968524</v>
      </c>
      <c r="R230" s="16">
        <v>968524</v>
      </c>
      <c r="S230" s="16"/>
      <c r="T230" s="17">
        <v>968524</v>
      </c>
      <c r="U230" s="17">
        <v>968524</v>
      </c>
      <c r="V230" s="16">
        <v>968524</v>
      </c>
      <c r="W230" s="18">
        <f>+F230-L230-M230-N230-O230-SUM(P230:V230)</f>
        <v>487802998</v>
      </c>
    </row>
    <row r="231" spans="1:23" ht="15" customHeight="1">
      <c r="A231" s="8" t="s">
        <v>489</v>
      </c>
      <c r="B231" s="21" t="s">
        <v>275</v>
      </c>
      <c r="C231" s="13" t="s">
        <v>494</v>
      </c>
      <c r="D231" s="13" t="s">
        <v>496</v>
      </c>
      <c r="E231" s="7">
        <v>1017881443</v>
      </c>
      <c r="F231" s="7">
        <f t="shared" si="4"/>
        <v>1017881443</v>
      </c>
      <c r="G231" s="7">
        <f t="shared" si="5"/>
        <v>0</v>
      </c>
      <c r="H231" s="7"/>
      <c r="I231" s="7">
        <f>+F231</f>
        <v>1017881443</v>
      </c>
      <c r="J231" s="7">
        <v>0</v>
      </c>
      <c r="K231" s="22">
        <v>10</v>
      </c>
      <c r="L231" s="7">
        <v>0</v>
      </c>
      <c r="M231" s="14">
        <v>0</v>
      </c>
      <c r="N231" s="14">
        <v>0</v>
      </c>
      <c r="O231" s="23">
        <v>0</v>
      </c>
      <c r="P231" s="16">
        <v>0</v>
      </c>
      <c r="Q231" s="16">
        <v>0</v>
      </c>
      <c r="R231" s="16">
        <v>0</v>
      </c>
      <c r="S231" s="16"/>
      <c r="T231" s="17">
        <v>0</v>
      </c>
      <c r="U231" s="17">
        <v>0</v>
      </c>
      <c r="V231" s="16">
        <v>0</v>
      </c>
      <c r="W231" s="18">
        <f>+F231-L231-M231-N231-O231-SUM(P231:V231)</f>
        <v>1017881443</v>
      </c>
    </row>
    <row r="232" spans="1:23" ht="15" customHeight="1">
      <c r="A232" s="8" t="s">
        <v>492</v>
      </c>
      <c r="B232" s="21" t="s">
        <v>119</v>
      </c>
      <c r="C232" s="13" t="s">
        <v>494</v>
      </c>
      <c r="D232" s="13" t="s">
        <v>120</v>
      </c>
      <c r="E232" s="7">
        <v>698974786</v>
      </c>
      <c r="F232" s="7">
        <f t="shared" si="4"/>
        <v>698974786</v>
      </c>
      <c r="G232" s="7">
        <f t="shared" si="5"/>
        <v>0</v>
      </c>
      <c r="H232" s="7"/>
      <c r="I232" s="7">
        <f>+F232</f>
        <v>698974786</v>
      </c>
      <c r="J232" s="7">
        <v>0</v>
      </c>
      <c r="K232" s="22">
        <v>10</v>
      </c>
      <c r="L232" s="7">
        <v>0</v>
      </c>
      <c r="M232" s="14">
        <v>0</v>
      </c>
      <c r="N232" s="14">
        <v>0</v>
      </c>
      <c r="O232" s="23">
        <v>0</v>
      </c>
      <c r="P232" s="16">
        <v>0</v>
      </c>
      <c r="Q232" s="16">
        <v>0</v>
      </c>
      <c r="R232" s="16">
        <v>0</v>
      </c>
      <c r="S232" s="16"/>
      <c r="T232" s="17">
        <v>0</v>
      </c>
      <c r="U232" s="17">
        <v>0</v>
      </c>
      <c r="V232" s="16">
        <v>0</v>
      </c>
      <c r="W232" s="18">
        <f>+F232-L232-M232-N232-O232-SUM(P232:V232)</f>
        <v>698974786</v>
      </c>
    </row>
    <row r="233" spans="1:23" ht="15" customHeight="1">
      <c r="A233" s="8" t="s">
        <v>497</v>
      </c>
      <c r="B233" s="21" t="s">
        <v>213</v>
      </c>
      <c r="C233" s="13" t="s">
        <v>494</v>
      </c>
      <c r="D233" s="13" t="s">
        <v>498</v>
      </c>
      <c r="E233" s="7">
        <v>941004089</v>
      </c>
      <c r="F233" s="7">
        <f t="shared" si="4"/>
        <v>941004089</v>
      </c>
      <c r="G233" s="7">
        <f t="shared" si="5"/>
        <v>0</v>
      </c>
      <c r="H233" s="7"/>
      <c r="I233" s="7">
        <f>+F233</f>
        <v>941004089</v>
      </c>
      <c r="J233" s="7">
        <v>0</v>
      </c>
      <c r="K233" s="22">
        <v>10</v>
      </c>
      <c r="L233" s="7">
        <v>0</v>
      </c>
      <c r="M233" s="14">
        <v>0</v>
      </c>
      <c r="N233" s="14">
        <v>0</v>
      </c>
      <c r="O233" s="23">
        <v>0</v>
      </c>
      <c r="P233" s="16">
        <v>0</v>
      </c>
      <c r="Q233" s="16">
        <v>0</v>
      </c>
      <c r="R233" s="16">
        <v>0</v>
      </c>
      <c r="S233" s="16"/>
      <c r="T233" s="17">
        <v>0</v>
      </c>
      <c r="U233" s="17">
        <v>0</v>
      </c>
      <c r="V233" s="16">
        <v>0</v>
      </c>
      <c r="W233" s="18">
        <f>+F233-L233-M233-N233-O233-SUM(P233:V233)</f>
        <v>941004089</v>
      </c>
    </row>
    <row r="234" spans="1:23" ht="15" customHeight="1">
      <c r="A234" s="8" t="s">
        <v>499</v>
      </c>
      <c r="B234" s="21" t="s">
        <v>178</v>
      </c>
      <c r="C234" s="13" t="s">
        <v>494</v>
      </c>
      <c r="D234" s="13" t="s">
        <v>500</v>
      </c>
      <c r="E234" s="7">
        <v>717387820</v>
      </c>
      <c r="F234" s="7">
        <f t="shared" si="4"/>
        <v>717387820</v>
      </c>
      <c r="G234" s="7">
        <f t="shared" si="5"/>
        <v>0</v>
      </c>
      <c r="H234" s="7"/>
      <c r="I234" s="7">
        <f>+F234</f>
        <v>717387820</v>
      </c>
      <c r="J234" s="7">
        <v>0</v>
      </c>
      <c r="K234" s="22">
        <v>10</v>
      </c>
      <c r="L234" s="7">
        <v>0</v>
      </c>
      <c r="M234" s="14">
        <v>0</v>
      </c>
      <c r="N234" s="14">
        <v>0</v>
      </c>
      <c r="O234" s="23">
        <v>0</v>
      </c>
      <c r="P234" s="16">
        <v>0</v>
      </c>
      <c r="Q234" s="16">
        <v>0</v>
      </c>
      <c r="R234" s="16">
        <v>0</v>
      </c>
      <c r="S234" s="16"/>
      <c r="T234" s="17">
        <v>0</v>
      </c>
      <c r="U234" s="17">
        <v>0</v>
      </c>
      <c r="V234" s="16">
        <v>0</v>
      </c>
      <c r="W234" s="18">
        <f>+F234-L234-M234-N234-O234-SUM(P234:V234)</f>
        <v>717387820</v>
      </c>
    </row>
    <row r="235" spans="1:23" ht="15" customHeight="1">
      <c r="A235" s="8" t="s">
        <v>499</v>
      </c>
      <c r="B235" s="21" t="s">
        <v>182</v>
      </c>
      <c r="C235" s="13" t="s">
        <v>501</v>
      </c>
      <c r="D235" s="13" t="s">
        <v>502</v>
      </c>
      <c r="E235" s="7">
        <v>371150504</v>
      </c>
      <c r="F235" s="7">
        <f t="shared" si="4"/>
        <v>371150504</v>
      </c>
      <c r="G235" s="7">
        <f t="shared" si="5"/>
        <v>0</v>
      </c>
      <c r="H235" s="7"/>
      <c r="I235" s="7">
        <f>+F235</f>
        <v>371150504</v>
      </c>
      <c r="J235" s="7">
        <v>0</v>
      </c>
      <c r="K235" s="22">
        <v>10</v>
      </c>
      <c r="L235" s="7">
        <v>0</v>
      </c>
      <c r="M235" s="14">
        <v>0</v>
      </c>
      <c r="N235" s="14">
        <v>0</v>
      </c>
      <c r="O235" s="23">
        <v>0</v>
      </c>
      <c r="P235" s="16">
        <v>0</v>
      </c>
      <c r="Q235" s="16">
        <v>0</v>
      </c>
      <c r="R235" s="16">
        <v>0</v>
      </c>
      <c r="S235" s="16"/>
      <c r="T235" s="17">
        <v>0</v>
      </c>
      <c r="U235" s="17">
        <v>0</v>
      </c>
      <c r="V235" s="16">
        <v>0</v>
      </c>
      <c r="W235" s="18">
        <f>+F235-L235-M235-N235-O235-SUM(P235:V235)</f>
        <v>371150504</v>
      </c>
    </row>
    <row r="236" spans="1:23" ht="15" customHeight="1">
      <c r="A236" s="8" t="s">
        <v>489</v>
      </c>
      <c r="B236" s="21" t="s">
        <v>378</v>
      </c>
      <c r="C236" s="13" t="s">
        <v>501</v>
      </c>
      <c r="D236" s="13" t="s">
        <v>503</v>
      </c>
      <c r="E236" s="7">
        <v>86045234</v>
      </c>
      <c r="F236" s="7">
        <f t="shared" si="4"/>
        <v>86045234</v>
      </c>
      <c r="G236" s="7">
        <f t="shared" si="5"/>
        <v>0</v>
      </c>
      <c r="H236" s="7"/>
      <c r="I236" s="7">
        <f>+F236</f>
        <v>86045234</v>
      </c>
      <c r="J236" s="7">
        <v>0</v>
      </c>
      <c r="K236" s="22">
        <v>9</v>
      </c>
      <c r="L236" s="7">
        <v>0</v>
      </c>
      <c r="M236" s="14">
        <v>0</v>
      </c>
      <c r="N236" s="14">
        <v>0</v>
      </c>
      <c r="O236" s="23">
        <v>0</v>
      </c>
      <c r="P236" s="16">
        <v>0</v>
      </c>
      <c r="Q236" s="16">
        <v>0</v>
      </c>
      <c r="R236" s="16">
        <v>0</v>
      </c>
      <c r="S236" s="16"/>
      <c r="T236" s="17">
        <v>0</v>
      </c>
      <c r="U236" s="17">
        <v>0</v>
      </c>
      <c r="V236" s="16">
        <v>0</v>
      </c>
      <c r="W236" s="18">
        <f>+F236-L236-M236-N236-O236-SUM(P236:V236)</f>
        <v>86045234</v>
      </c>
    </row>
    <row r="237" spans="1:23" ht="15" customHeight="1">
      <c r="A237" s="8" t="s">
        <v>489</v>
      </c>
      <c r="B237" s="21" t="s">
        <v>481</v>
      </c>
      <c r="C237" s="13" t="s">
        <v>504</v>
      </c>
      <c r="D237" s="13" t="s">
        <v>505</v>
      </c>
      <c r="E237" s="7">
        <v>1017881439</v>
      </c>
      <c r="F237" s="7">
        <f t="shared" si="4"/>
        <v>1017881439</v>
      </c>
      <c r="G237" s="7">
        <f t="shared" si="5"/>
        <v>0</v>
      </c>
      <c r="H237" s="7"/>
      <c r="I237" s="7">
        <f>+F237</f>
        <v>1017881439</v>
      </c>
      <c r="J237" s="7">
        <v>0</v>
      </c>
      <c r="K237" s="22">
        <v>10</v>
      </c>
      <c r="L237" s="7">
        <v>0</v>
      </c>
      <c r="M237" s="14">
        <v>0</v>
      </c>
      <c r="N237" s="14">
        <v>0</v>
      </c>
      <c r="O237" s="23">
        <v>0</v>
      </c>
      <c r="P237" s="16">
        <v>0</v>
      </c>
      <c r="Q237" s="16">
        <v>0</v>
      </c>
      <c r="R237" s="16">
        <v>0</v>
      </c>
      <c r="S237" s="16"/>
      <c r="T237" s="17">
        <v>0</v>
      </c>
      <c r="U237" s="17">
        <v>0</v>
      </c>
      <c r="V237" s="16">
        <v>0</v>
      </c>
      <c r="W237" s="18">
        <f>+F237-L237-M237-N237-O237-SUM(P237:V237)</f>
        <v>1017881439</v>
      </c>
    </row>
    <row r="238" spans="1:23" ht="15" customHeight="1">
      <c r="A238" s="8" t="s">
        <v>506</v>
      </c>
      <c r="B238" s="21" t="s">
        <v>233</v>
      </c>
      <c r="C238" s="13" t="s">
        <v>507</v>
      </c>
      <c r="D238" s="13" t="s">
        <v>508</v>
      </c>
      <c r="E238" s="7">
        <v>650580178</v>
      </c>
      <c r="F238" s="7">
        <v>650580178</v>
      </c>
      <c r="G238" s="7">
        <f t="shared" si="5"/>
        <v>0</v>
      </c>
      <c r="H238" s="7"/>
      <c r="I238" s="7">
        <f>+F238</f>
        <v>650580178</v>
      </c>
      <c r="J238" s="7">
        <v>0</v>
      </c>
      <c r="K238" s="24">
        <v>8</v>
      </c>
      <c r="L238" s="7">
        <v>0</v>
      </c>
      <c r="M238" s="14">
        <v>0</v>
      </c>
      <c r="N238" s="14">
        <v>0</v>
      </c>
      <c r="O238" s="23">
        <v>0</v>
      </c>
      <c r="P238" s="16">
        <v>0</v>
      </c>
      <c r="Q238" s="16">
        <v>0</v>
      </c>
      <c r="R238" s="16">
        <v>0</v>
      </c>
      <c r="S238" s="16"/>
      <c r="T238" s="17">
        <v>0</v>
      </c>
      <c r="U238" s="17">
        <v>0</v>
      </c>
      <c r="V238" s="16">
        <v>0</v>
      </c>
      <c r="W238" s="18">
        <f>+F238-L238-M238-N238-O238-SUM(P238:V238)</f>
        <v>650580178</v>
      </c>
    </row>
    <row r="239" spans="1:23" ht="15" customHeight="1">
      <c r="A239" s="8" t="s">
        <v>506</v>
      </c>
      <c r="B239" s="21" t="s">
        <v>24</v>
      </c>
      <c r="C239" s="13" t="s">
        <v>507</v>
      </c>
      <c r="D239" s="13" t="s">
        <v>509</v>
      </c>
      <c r="E239" s="7">
        <v>48732543</v>
      </c>
      <c r="F239" s="7">
        <v>48732543</v>
      </c>
      <c r="G239" s="25">
        <f>+E239-F239</f>
        <v>0</v>
      </c>
      <c r="H239" s="25"/>
      <c r="I239" s="7">
        <f>+F239</f>
        <v>48732543</v>
      </c>
      <c r="J239" s="7">
        <v>0</v>
      </c>
      <c r="K239" s="24">
        <v>10</v>
      </c>
      <c r="L239" s="7">
        <v>0</v>
      </c>
      <c r="M239" s="14">
        <v>0</v>
      </c>
      <c r="N239" s="14">
        <v>0</v>
      </c>
      <c r="O239" s="23">
        <v>0</v>
      </c>
      <c r="P239" s="16">
        <v>4873254.3</v>
      </c>
      <c r="Q239" s="16">
        <v>0</v>
      </c>
      <c r="R239" s="16">
        <v>0</v>
      </c>
      <c r="S239" s="16"/>
      <c r="T239" s="17">
        <v>0</v>
      </c>
      <c r="U239" s="17">
        <v>0</v>
      </c>
      <c r="V239" s="16">
        <v>0</v>
      </c>
      <c r="W239" s="18">
        <f>+F239-L239-M239-N239-O239-SUM(P239:V239)</f>
        <v>43859288.700000003</v>
      </c>
    </row>
    <row r="240" spans="1:23" ht="15" customHeight="1">
      <c r="A240" s="8" t="s">
        <v>506</v>
      </c>
      <c r="B240" s="21" t="s">
        <v>108</v>
      </c>
      <c r="C240" s="13" t="s">
        <v>507</v>
      </c>
      <c r="D240" s="13" t="s">
        <v>510</v>
      </c>
      <c r="E240" s="7">
        <v>4778226</v>
      </c>
      <c r="F240" s="7">
        <v>4778226</v>
      </c>
      <c r="G240" s="25">
        <f t="shared" ref="G240:G266" si="6">+E240-F240</f>
        <v>0</v>
      </c>
      <c r="H240" s="25"/>
      <c r="I240" s="7">
        <f>+F240</f>
        <v>4778226</v>
      </c>
      <c r="J240" s="7">
        <v>0</v>
      </c>
      <c r="K240" s="24">
        <v>1</v>
      </c>
      <c r="L240" s="7">
        <v>0</v>
      </c>
      <c r="M240" s="14">
        <v>0</v>
      </c>
      <c r="N240" s="14">
        <v>0</v>
      </c>
      <c r="O240" s="23">
        <v>0</v>
      </c>
      <c r="P240" s="16">
        <v>3525560.125</v>
      </c>
      <c r="Q240" s="16">
        <v>113879</v>
      </c>
      <c r="R240" s="16">
        <v>113879</v>
      </c>
      <c r="S240" s="16"/>
      <c r="T240" s="17">
        <v>113879</v>
      </c>
      <c r="U240" s="17">
        <v>113879</v>
      </c>
      <c r="V240" s="16">
        <v>113879</v>
      </c>
      <c r="W240" s="18">
        <f>+F240-L240-M240-N240-O240-SUM(P240:V240)</f>
        <v>683270.875</v>
      </c>
    </row>
    <row r="241" spans="1:23" ht="15" customHeight="1">
      <c r="A241" s="8" t="s">
        <v>506</v>
      </c>
      <c r="B241" s="21" t="s">
        <v>174</v>
      </c>
      <c r="C241" s="13" t="s">
        <v>507</v>
      </c>
      <c r="D241" s="13" t="s">
        <v>511</v>
      </c>
      <c r="E241" s="7">
        <v>9815620</v>
      </c>
      <c r="F241" s="7">
        <v>9815620</v>
      </c>
      <c r="G241" s="25">
        <f t="shared" si="6"/>
        <v>0</v>
      </c>
      <c r="H241" s="25"/>
      <c r="I241" s="7">
        <f>+F241</f>
        <v>9815620</v>
      </c>
      <c r="J241" s="7">
        <v>0</v>
      </c>
      <c r="K241" s="24">
        <v>9</v>
      </c>
      <c r="L241" s="7">
        <v>0</v>
      </c>
      <c r="M241" s="14">
        <v>0</v>
      </c>
      <c r="N241" s="14">
        <v>0</v>
      </c>
      <c r="O241" s="23">
        <v>0</v>
      </c>
      <c r="P241" s="16">
        <v>0</v>
      </c>
      <c r="Q241" s="16">
        <v>0</v>
      </c>
      <c r="R241" s="16">
        <v>0</v>
      </c>
      <c r="S241" s="16"/>
      <c r="T241" s="17">
        <v>0</v>
      </c>
      <c r="U241" s="17">
        <v>0</v>
      </c>
      <c r="V241" s="16">
        <v>0</v>
      </c>
      <c r="W241" s="18">
        <f>+F241-L241-M241-N241-O241-SUM(P241:V241)</f>
        <v>9815620</v>
      </c>
    </row>
    <row r="242" spans="1:23" ht="15" customHeight="1">
      <c r="A242" s="8" t="s">
        <v>506</v>
      </c>
      <c r="B242" s="21" t="s">
        <v>512</v>
      </c>
      <c r="C242" s="13" t="s">
        <v>507</v>
      </c>
      <c r="D242" s="13" t="s">
        <v>513</v>
      </c>
      <c r="E242" s="7">
        <v>178908234</v>
      </c>
      <c r="F242" s="7">
        <v>178908234</v>
      </c>
      <c r="G242" s="25">
        <f t="shared" si="6"/>
        <v>0</v>
      </c>
      <c r="H242" s="25"/>
      <c r="I242" s="7">
        <f>+F242</f>
        <v>178908234</v>
      </c>
      <c r="J242" s="7">
        <v>0</v>
      </c>
      <c r="K242" s="24">
        <v>8</v>
      </c>
      <c r="L242" s="7">
        <v>0</v>
      </c>
      <c r="M242" s="14">
        <v>0</v>
      </c>
      <c r="N242" s="14">
        <v>0</v>
      </c>
      <c r="O242" s="23">
        <v>0</v>
      </c>
      <c r="P242" s="16">
        <v>0</v>
      </c>
      <c r="Q242" s="16">
        <v>0</v>
      </c>
      <c r="R242" s="16">
        <v>0</v>
      </c>
      <c r="S242" s="16"/>
      <c r="T242" s="17">
        <v>3966062</v>
      </c>
      <c r="U242" s="17">
        <v>16741640</v>
      </c>
      <c r="V242" s="16">
        <v>1655827</v>
      </c>
      <c r="W242" s="18">
        <f>+F242-L242-M242-N242-O242-SUM(P242:V242)</f>
        <v>156544705</v>
      </c>
    </row>
    <row r="243" spans="1:23" ht="15" customHeight="1">
      <c r="A243" s="8" t="s">
        <v>506</v>
      </c>
      <c r="B243" s="21" t="s">
        <v>245</v>
      </c>
      <c r="C243" s="13" t="s">
        <v>507</v>
      </c>
      <c r="D243" s="13" t="s">
        <v>246</v>
      </c>
      <c r="E243" s="7">
        <v>12073806</v>
      </c>
      <c r="F243" s="7">
        <v>12073806</v>
      </c>
      <c r="G243" s="25">
        <f t="shared" si="6"/>
        <v>0</v>
      </c>
      <c r="H243" s="25"/>
      <c r="I243" s="7">
        <f>+F243</f>
        <v>12073806</v>
      </c>
      <c r="J243" s="7">
        <v>0</v>
      </c>
      <c r="K243" s="24">
        <v>5</v>
      </c>
      <c r="L243" s="7">
        <v>0</v>
      </c>
      <c r="M243" s="14">
        <v>0</v>
      </c>
      <c r="N243" s="14">
        <v>0</v>
      </c>
      <c r="O243" s="23">
        <v>0</v>
      </c>
      <c r="P243" s="16">
        <v>0</v>
      </c>
      <c r="Q243" s="16">
        <v>0</v>
      </c>
      <c r="R243" s="16">
        <v>0</v>
      </c>
      <c r="S243" s="16"/>
      <c r="T243" s="17">
        <v>0</v>
      </c>
      <c r="U243" s="17">
        <v>0</v>
      </c>
      <c r="V243" s="16">
        <v>0</v>
      </c>
      <c r="W243" s="18">
        <f>+F243-L243-M243-N243-O243-SUM(P243:V243)</f>
        <v>12073806</v>
      </c>
    </row>
    <row r="244" spans="1:23" ht="15" customHeight="1">
      <c r="A244" s="8" t="s">
        <v>506</v>
      </c>
      <c r="B244" s="21" t="s">
        <v>247</v>
      </c>
      <c r="C244" s="13" t="s">
        <v>507</v>
      </c>
      <c r="D244" s="13" t="s">
        <v>248</v>
      </c>
      <c r="E244" s="7">
        <v>629032868</v>
      </c>
      <c r="F244" s="7">
        <v>629032868</v>
      </c>
      <c r="G244" s="25">
        <f t="shared" si="6"/>
        <v>0</v>
      </c>
      <c r="H244" s="25"/>
      <c r="I244" s="7">
        <f>+F244</f>
        <v>629032868</v>
      </c>
      <c r="J244" s="7">
        <v>0</v>
      </c>
      <c r="K244" s="24">
        <v>10</v>
      </c>
      <c r="L244" s="7">
        <v>0</v>
      </c>
      <c r="M244" s="14">
        <v>0</v>
      </c>
      <c r="N244" s="14">
        <v>0</v>
      </c>
      <c r="O244" s="23">
        <v>0</v>
      </c>
      <c r="P244" s="16">
        <v>0</v>
      </c>
      <c r="Q244" s="16">
        <v>0</v>
      </c>
      <c r="R244" s="16">
        <v>0</v>
      </c>
      <c r="S244" s="16"/>
      <c r="T244" s="17">
        <v>0</v>
      </c>
      <c r="U244" s="17">
        <v>0</v>
      </c>
      <c r="V244" s="16">
        <v>0</v>
      </c>
      <c r="W244" s="18">
        <f>+F244-L244-M244-N244-O244-SUM(P244:V244)</f>
        <v>629032868</v>
      </c>
    </row>
    <row r="245" spans="1:23" ht="15" customHeight="1">
      <c r="A245" s="8" t="s">
        <v>506</v>
      </c>
      <c r="B245" s="21" t="s">
        <v>514</v>
      </c>
      <c r="C245" s="13" t="s">
        <v>507</v>
      </c>
      <c r="D245" s="13" t="s">
        <v>515</v>
      </c>
      <c r="E245" s="7">
        <v>1484525</v>
      </c>
      <c r="F245" s="7">
        <v>1484525</v>
      </c>
      <c r="G245" s="25">
        <f t="shared" si="6"/>
        <v>0</v>
      </c>
      <c r="H245" s="25"/>
      <c r="I245" s="7">
        <f>+F245</f>
        <v>1484525</v>
      </c>
      <c r="J245" s="7">
        <v>0</v>
      </c>
      <c r="K245" s="24">
        <v>10</v>
      </c>
      <c r="L245" s="7">
        <v>0</v>
      </c>
      <c r="M245" s="14">
        <v>0</v>
      </c>
      <c r="N245" s="14">
        <v>0</v>
      </c>
      <c r="O245" s="23">
        <v>0</v>
      </c>
      <c r="P245" s="16">
        <v>0</v>
      </c>
      <c r="Q245" s="16">
        <v>0</v>
      </c>
      <c r="R245" s="16">
        <v>0</v>
      </c>
      <c r="S245" s="16"/>
      <c r="T245" s="17">
        <v>0</v>
      </c>
      <c r="U245" s="17">
        <v>0</v>
      </c>
      <c r="V245" s="16">
        <v>0</v>
      </c>
      <c r="W245" s="18">
        <f>+F245-L245-M245-N245-O245-SUM(P245:V245)</f>
        <v>1484525</v>
      </c>
    </row>
    <row r="246" spans="1:23" ht="15" customHeight="1">
      <c r="A246" s="8" t="s">
        <v>506</v>
      </c>
      <c r="B246" s="21" t="s">
        <v>485</v>
      </c>
      <c r="C246" s="13" t="s">
        <v>494</v>
      </c>
      <c r="D246" s="13" t="s">
        <v>516</v>
      </c>
      <c r="E246" s="7">
        <v>1438329400</v>
      </c>
      <c r="F246" s="7">
        <v>1438329400</v>
      </c>
      <c r="G246" s="25">
        <f t="shared" si="6"/>
        <v>0</v>
      </c>
      <c r="H246" s="25"/>
      <c r="I246" s="7">
        <f>+F246</f>
        <v>1438329400</v>
      </c>
      <c r="J246" s="7">
        <v>0</v>
      </c>
      <c r="K246" s="24">
        <v>10</v>
      </c>
      <c r="L246" s="7">
        <v>0</v>
      </c>
      <c r="M246" s="14">
        <v>96729213.360000089</v>
      </c>
      <c r="N246" s="14">
        <v>0</v>
      </c>
      <c r="O246" s="23">
        <v>0</v>
      </c>
      <c r="P246" s="16">
        <v>0</v>
      </c>
      <c r="Q246" s="16">
        <v>0</v>
      </c>
      <c r="R246" s="16">
        <v>0</v>
      </c>
      <c r="S246" s="16"/>
      <c r="T246" s="17">
        <v>0</v>
      </c>
      <c r="U246" s="17">
        <v>0</v>
      </c>
      <c r="V246" s="16">
        <v>0</v>
      </c>
      <c r="W246" s="18">
        <f>+F246-L246-M246-N246-O246-SUM(P246:V246)</f>
        <v>1341600186.6399999</v>
      </c>
    </row>
    <row r="247" spans="1:23" ht="15" customHeight="1">
      <c r="A247" s="8" t="s">
        <v>506</v>
      </c>
      <c r="B247" s="21" t="s">
        <v>69</v>
      </c>
      <c r="C247" s="13" t="s">
        <v>517</v>
      </c>
      <c r="D247" s="13" t="s">
        <v>518</v>
      </c>
      <c r="E247" s="7">
        <v>108807814</v>
      </c>
      <c r="F247" s="7">
        <v>108807814</v>
      </c>
      <c r="G247" s="25">
        <f t="shared" si="6"/>
        <v>0</v>
      </c>
      <c r="H247" s="25"/>
      <c r="I247" s="7">
        <f>+F247</f>
        <v>108807814</v>
      </c>
      <c r="J247" s="7">
        <v>0</v>
      </c>
      <c r="K247" s="24">
        <v>10</v>
      </c>
      <c r="L247" s="7">
        <v>0</v>
      </c>
      <c r="M247" s="14">
        <v>0</v>
      </c>
      <c r="N247" s="14">
        <v>0</v>
      </c>
      <c r="O247" s="23">
        <v>0</v>
      </c>
      <c r="P247" s="16">
        <v>0</v>
      </c>
      <c r="Q247" s="16">
        <v>0</v>
      </c>
      <c r="R247" s="16">
        <v>0</v>
      </c>
      <c r="S247" s="16"/>
      <c r="T247" s="17">
        <v>0</v>
      </c>
      <c r="U247" s="17">
        <v>0</v>
      </c>
      <c r="V247" s="16">
        <v>0</v>
      </c>
      <c r="W247" s="18">
        <f>+F247-L247-M247-N247-O247-SUM(P247:V247)</f>
        <v>108807814</v>
      </c>
    </row>
    <row r="248" spans="1:23" ht="15" customHeight="1">
      <c r="A248" s="8" t="s">
        <v>506</v>
      </c>
      <c r="B248" s="21" t="s">
        <v>72</v>
      </c>
      <c r="C248" s="13" t="s">
        <v>517</v>
      </c>
      <c r="D248" s="13" t="s">
        <v>519</v>
      </c>
      <c r="E248" s="7">
        <v>66978483</v>
      </c>
      <c r="F248" s="7">
        <v>66978483</v>
      </c>
      <c r="G248" s="25">
        <f t="shared" si="6"/>
        <v>0</v>
      </c>
      <c r="H248" s="25"/>
      <c r="I248" s="7">
        <f>+F248</f>
        <v>66978483</v>
      </c>
      <c r="J248" s="7">
        <v>0</v>
      </c>
      <c r="K248" s="24">
        <v>10</v>
      </c>
      <c r="L248" s="7">
        <v>0</v>
      </c>
      <c r="M248" s="14">
        <v>0</v>
      </c>
      <c r="N248" s="14">
        <v>0</v>
      </c>
      <c r="O248" s="23">
        <v>0</v>
      </c>
      <c r="P248" s="16">
        <v>0</v>
      </c>
      <c r="Q248" s="16">
        <v>0</v>
      </c>
      <c r="R248" s="16">
        <v>0</v>
      </c>
      <c r="S248" s="16"/>
      <c r="T248" s="17">
        <v>0</v>
      </c>
      <c r="U248" s="17">
        <v>0</v>
      </c>
      <c r="V248" s="16">
        <v>0</v>
      </c>
      <c r="W248" s="18">
        <f>+F248-L248-M248-N248-O248-SUM(P248:V248)</f>
        <v>66978483</v>
      </c>
    </row>
    <row r="249" spans="1:23" ht="15" customHeight="1">
      <c r="A249" s="8" t="s">
        <v>506</v>
      </c>
      <c r="B249" s="21" t="s">
        <v>138</v>
      </c>
      <c r="C249" s="13" t="s">
        <v>520</v>
      </c>
      <c r="D249" s="13" t="s">
        <v>521</v>
      </c>
      <c r="E249" s="7">
        <v>257022669</v>
      </c>
      <c r="F249" s="7">
        <v>257022669</v>
      </c>
      <c r="G249" s="25">
        <f t="shared" si="6"/>
        <v>0</v>
      </c>
      <c r="H249" s="25"/>
      <c r="I249" s="7">
        <f>+F249</f>
        <v>257022669</v>
      </c>
      <c r="J249" s="7">
        <v>0</v>
      </c>
      <c r="K249" s="24">
        <v>10</v>
      </c>
      <c r="L249" s="7">
        <v>0</v>
      </c>
      <c r="M249" s="14">
        <v>0</v>
      </c>
      <c r="N249" s="14">
        <v>0</v>
      </c>
      <c r="O249" s="23">
        <v>0</v>
      </c>
      <c r="P249" s="16">
        <v>0</v>
      </c>
      <c r="Q249" s="16">
        <v>0</v>
      </c>
      <c r="R249" s="16">
        <v>0</v>
      </c>
      <c r="S249" s="16"/>
      <c r="T249" s="17">
        <v>0</v>
      </c>
      <c r="U249" s="17">
        <v>0</v>
      </c>
      <c r="V249" s="16">
        <v>0</v>
      </c>
      <c r="W249" s="18">
        <f>+F249-L249-M249-N249-O249-SUM(P249:V249)</f>
        <v>257022669</v>
      </c>
    </row>
    <row r="250" spans="1:23" ht="15" customHeight="1">
      <c r="A250" s="8" t="s">
        <v>506</v>
      </c>
      <c r="B250" s="21" t="s">
        <v>522</v>
      </c>
      <c r="C250" s="13" t="s">
        <v>523</v>
      </c>
      <c r="D250" s="13" t="s">
        <v>524</v>
      </c>
      <c r="E250" s="7">
        <v>210022346</v>
      </c>
      <c r="F250" s="7">
        <v>210022346</v>
      </c>
      <c r="G250" s="25">
        <f t="shared" si="6"/>
        <v>0</v>
      </c>
      <c r="H250" s="25"/>
      <c r="I250" s="7">
        <f>+F250</f>
        <v>210022346</v>
      </c>
      <c r="J250" s="7">
        <v>0</v>
      </c>
      <c r="K250" s="24">
        <v>10</v>
      </c>
      <c r="L250" s="7">
        <v>0</v>
      </c>
      <c r="M250" s="14">
        <v>0</v>
      </c>
      <c r="N250" s="14">
        <v>0</v>
      </c>
      <c r="O250" s="23">
        <v>0</v>
      </c>
      <c r="P250" s="16">
        <v>0</v>
      </c>
      <c r="Q250" s="16">
        <v>0</v>
      </c>
      <c r="R250" s="16">
        <v>0</v>
      </c>
      <c r="S250" s="16"/>
      <c r="T250" s="17">
        <v>0</v>
      </c>
      <c r="U250" s="17">
        <v>0</v>
      </c>
      <c r="V250" s="16">
        <v>0</v>
      </c>
      <c r="W250" s="18">
        <f>+F250-L250-M250-N250-O250-SUM(P250:V250)</f>
        <v>210022346</v>
      </c>
    </row>
    <row r="251" spans="1:23" ht="15" customHeight="1">
      <c r="A251" s="8" t="s">
        <v>506</v>
      </c>
      <c r="B251" s="21" t="s">
        <v>525</v>
      </c>
      <c r="C251" s="13" t="s">
        <v>523</v>
      </c>
      <c r="D251" s="13" t="s">
        <v>526</v>
      </c>
      <c r="E251" s="7">
        <v>1252078700</v>
      </c>
      <c r="F251" s="7">
        <v>1252078700</v>
      </c>
      <c r="G251" s="25">
        <f t="shared" si="6"/>
        <v>0</v>
      </c>
      <c r="H251" s="25"/>
      <c r="I251" s="7">
        <f>+F251</f>
        <v>1252078700</v>
      </c>
      <c r="J251" s="7">
        <v>0</v>
      </c>
      <c r="K251" s="24">
        <v>10</v>
      </c>
      <c r="L251" s="7">
        <v>0</v>
      </c>
      <c r="M251" s="14">
        <v>0</v>
      </c>
      <c r="N251" s="14">
        <v>0</v>
      </c>
      <c r="O251" s="23">
        <v>0</v>
      </c>
      <c r="P251" s="16">
        <v>0</v>
      </c>
      <c r="Q251" s="16">
        <v>0</v>
      </c>
      <c r="R251" s="16">
        <v>0</v>
      </c>
      <c r="S251" s="16"/>
      <c r="T251" s="17">
        <v>12332713.800000072</v>
      </c>
      <c r="U251" s="17">
        <v>14109394</v>
      </c>
      <c r="V251" s="16">
        <v>14109394</v>
      </c>
      <c r="W251" s="18">
        <f>+F251-L251-M251-N251-O251-SUM(P251:V251)</f>
        <v>1211527198.1999998</v>
      </c>
    </row>
    <row r="252" spans="1:23" ht="15" customHeight="1">
      <c r="A252" s="8" t="s">
        <v>506</v>
      </c>
      <c r="B252" s="21" t="s">
        <v>527</v>
      </c>
      <c r="C252" s="13" t="s">
        <v>523</v>
      </c>
      <c r="D252" s="13" t="s">
        <v>528</v>
      </c>
      <c r="E252" s="7">
        <v>360353518</v>
      </c>
      <c r="F252" s="7">
        <v>360353518</v>
      </c>
      <c r="G252" s="25">
        <f t="shared" si="6"/>
        <v>0</v>
      </c>
      <c r="H252" s="25"/>
      <c r="I252" s="7">
        <f>+F252</f>
        <v>360353518</v>
      </c>
      <c r="J252" s="7">
        <v>0</v>
      </c>
      <c r="K252" s="24">
        <v>10</v>
      </c>
      <c r="L252" s="7">
        <v>0</v>
      </c>
      <c r="M252" s="14">
        <v>0</v>
      </c>
      <c r="N252" s="14">
        <v>0</v>
      </c>
      <c r="O252" s="23">
        <v>0</v>
      </c>
      <c r="P252" s="16">
        <v>0</v>
      </c>
      <c r="Q252" s="16">
        <v>0</v>
      </c>
      <c r="R252" s="16">
        <v>0</v>
      </c>
      <c r="S252" s="16"/>
      <c r="T252" s="17">
        <v>0</v>
      </c>
      <c r="U252" s="17">
        <v>0</v>
      </c>
      <c r="V252" s="16">
        <v>0</v>
      </c>
      <c r="W252" s="18">
        <f>+F252-L252-M252-N252-O252-SUM(P252:V252)</f>
        <v>360353518</v>
      </c>
    </row>
    <row r="253" spans="1:23" ht="15" customHeight="1">
      <c r="A253" s="8" t="s">
        <v>506</v>
      </c>
      <c r="B253" s="21" t="s">
        <v>325</v>
      </c>
      <c r="C253" s="13" t="s">
        <v>529</v>
      </c>
      <c r="D253" s="13" t="s">
        <v>326</v>
      </c>
      <c r="E253" s="7">
        <v>450611140</v>
      </c>
      <c r="F253" s="7">
        <v>450611140</v>
      </c>
      <c r="G253" s="25">
        <f t="shared" si="6"/>
        <v>0</v>
      </c>
      <c r="H253" s="25"/>
      <c r="I253" s="7">
        <f>+F253</f>
        <v>450611140</v>
      </c>
      <c r="J253" s="7">
        <v>0</v>
      </c>
      <c r="K253" s="24">
        <v>4</v>
      </c>
      <c r="L253" s="7">
        <v>0</v>
      </c>
      <c r="M253" s="14">
        <v>0</v>
      </c>
      <c r="N253" s="14">
        <v>0</v>
      </c>
      <c r="O253" s="23">
        <v>0</v>
      </c>
      <c r="P253" s="16">
        <v>0</v>
      </c>
      <c r="Q253" s="16">
        <v>0</v>
      </c>
      <c r="R253" s="16">
        <v>0</v>
      </c>
      <c r="S253" s="16"/>
      <c r="T253" s="17">
        <v>0</v>
      </c>
      <c r="U253" s="17">
        <v>0</v>
      </c>
      <c r="V253" s="16">
        <v>0</v>
      </c>
      <c r="W253" s="18">
        <f>+F253-L253-M253-N253-O253-SUM(P253:V253)</f>
        <v>450611140</v>
      </c>
    </row>
    <row r="254" spans="1:23" ht="15" customHeight="1">
      <c r="A254" s="8" t="s">
        <v>506</v>
      </c>
      <c r="B254" s="21" t="s">
        <v>200</v>
      </c>
      <c r="C254" s="13" t="s">
        <v>530</v>
      </c>
      <c r="D254" s="13" t="s">
        <v>531</v>
      </c>
      <c r="E254" s="7">
        <v>125287231</v>
      </c>
      <c r="F254" s="7">
        <v>125287231</v>
      </c>
      <c r="G254" s="25">
        <f t="shared" si="6"/>
        <v>0</v>
      </c>
      <c r="H254" s="25"/>
      <c r="I254" s="7">
        <f>+F254</f>
        <v>125287231</v>
      </c>
      <c r="J254" s="7">
        <v>0</v>
      </c>
      <c r="K254" s="24">
        <v>3</v>
      </c>
      <c r="L254" s="7">
        <v>0</v>
      </c>
      <c r="M254" s="14">
        <v>0</v>
      </c>
      <c r="N254" s="14">
        <v>0</v>
      </c>
      <c r="O254" s="23">
        <v>0</v>
      </c>
      <c r="P254" s="16">
        <v>0</v>
      </c>
      <c r="Q254" s="16">
        <v>0</v>
      </c>
      <c r="R254" s="16">
        <v>0</v>
      </c>
      <c r="S254" s="16"/>
      <c r="T254" s="17">
        <v>0</v>
      </c>
      <c r="U254" s="17">
        <v>0</v>
      </c>
      <c r="V254" s="16">
        <v>0</v>
      </c>
      <c r="W254" s="18">
        <f>+F254-L254-M254-N254-O254-SUM(P254:V254)</f>
        <v>125287231</v>
      </c>
    </row>
    <row r="255" spans="1:23" ht="15" customHeight="1">
      <c r="A255" s="8" t="s">
        <v>506</v>
      </c>
      <c r="B255" s="21" t="s">
        <v>182</v>
      </c>
      <c r="C255" s="13" t="s">
        <v>501</v>
      </c>
      <c r="D255" s="13" t="s">
        <v>502</v>
      </c>
      <c r="E255" s="7">
        <v>13188006</v>
      </c>
      <c r="F255" s="7">
        <v>13188006</v>
      </c>
      <c r="G255" s="25">
        <f t="shared" si="6"/>
        <v>0</v>
      </c>
      <c r="H255" s="25"/>
      <c r="I255" s="7">
        <f>+F255</f>
        <v>13188006</v>
      </c>
      <c r="J255" s="7">
        <v>0</v>
      </c>
      <c r="K255" s="24">
        <v>10</v>
      </c>
      <c r="L255" s="7">
        <v>0</v>
      </c>
      <c r="M255" s="14">
        <v>0</v>
      </c>
      <c r="N255" s="14">
        <v>0</v>
      </c>
      <c r="O255" s="23">
        <v>0</v>
      </c>
      <c r="P255" s="16">
        <v>0</v>
      </c>
      <c r="Q255" s="16">
        <v>0</v>
      </c>
      <c r="R255" s="16">
        <v>0</v>
      </c>
      <c r="S255" s="16"/>
      <c r="T255" s="17">
        <v>0</v>
      </c>
      <c r="U255" s="17">
        <v>0</v>
      </c>
      <c r="V255" s="16">
        <v>0</v>
      </c>
      <c r="W255" s="18">
        <f>+F255-L255-M255-N255-O255-SUM(P255:V255)</f>
        <v>13188006</v>
      </c>
    </row>
    <row r="256" spans="1:23" ht="15" customHeight="1">
      <c r="A256" s="8" t="s">
        <v>506</v>
      </c>
      <c r="B256" s="21" t="s">
        <v>532</v>
      </c>
      <c r="C256" s="13" t="s">
        <v>533</v>
      </c>
      <c r="D256" s="13" t="s">
        <v>534</v>
      </c>
      <c r="E256" s="7">
        <v>60501172</v>
      </c>
      <c r="F256" s="7">
        <v>60501172</v>
      </c>
      <c r="G256" s="25">
        <f t="shared" si="6"/>
        <v>0</v>
      </c>
      <c r="H256" s="25"/>
      <c r="I256" s="7">
        <f>+F256</f>
        <v>60501172</v>
      </c>
      <c r="J256" s="7">
        <v>0</v>
      </c>
      <c r="K256" s="24">
        <v>10</v>
      </c>
      <c r="L256" s="7">
        <v>0</v>
      </c>
      <c r="M256" s="14">
        <v>0</v>
      </c>
      <c r="N256" s="14">
        <v>0</v>
      </c>
      <c r="O256" s="23">
        <v>0</v>
      </c>
      <c r="P256" s="16">
        <v>6050118</v>
      </c>
      <c r="Q256" s="16">
        <v>0</v>
      </c>
      <c r="R256" s="16">
        <v>0</v>
      </c>
      <c r="S256" s="16"/>
      <c r="T256" s="17">
        <v>0</v>
      </c>
      <c r="U256" s="17">
        <v>0</v>
      </c>
      <c r="V256" s="16">
        <v>0</v>
      </c>
      <c r="W256" s="18">
        <f>+F256-L256-M256-N256-O256-SUM(P256:V256)</f>
        <v>54451054</v>
      </c>
    </row>
    <row r="257" spans="1:23" ht="15" customHeight="1">
      <c r="A257" s="8" t="s">
        <v>506</v>
      </c>
      <c r="B257" s="21" t="s">
        <v>535</v>
      </c>
      <c r="C257" s="13" t="s">
        <v>533</v>
      </c>
      <c r="D257" s="13" t="s">
        <v>536</v>
      </c>
      <c r="E257" s="7">
        <v>10496182</v>
      </c>
      <c r="F257" s="7">
        <v>10496182</v>
      </c>
      <c r="G257" s="25">
        <f t="shared" si="6"/>
        <v>0</v>
      </c>
      <c r="H257" s="25"/>
      <c r="I257" s="7">
        <f>+F257</f>
        <v>10496182</v>
      </c>
      <c r="J257" s="7">
        <v>0</v>
      </c>
      <c r="K257" s="24">
        <v>5</v>
      </c>
      <c r="L257" s="7">
        <v>0</v>
      </c>
      <c r="M257" s="14">
        <v>0</v>
      </c>
      <c r="N257" s="14">
        <v>0</v>
      </c>
      <c r="O257" s="23">
        <v>0</v>
      </c>
      <c r="P257" s="16">
        <v>2099236</v>
      </c>
      <c r="Q257" s="16">
        <v>0</v>
      </c>
      <c r="R257" s="16">
        <v>0</v>
      </c>
      <c r="S257" s="16"/>
      <c r="T257" s="17">
        <v>0</v>
      </c>
      <c r="U257" s="17">
        <v>0</v>
      </c>
      <c r="V257" s="16">
        <v>0</v>
      </c>
      <c r="W257" s="18">
        <f>+F257-L257-M257-N257-O257-SUM(P257:V257)</f>
        <v>8396946</v>
      </c>
    </row>
    <row r="258" spans="1:23" ht="15" customHeight="1">
      <c r="A258" s="8" t="s">
        <v>506</v>
      </c>
      <c r="B258" s="21" t="s">
        <v>403</v>
      </c>
      <c r="C258" s="13" t="s">
        <v>533</v>
      </c>
      <c r="D258" s="13" t="s">
        <v>404</v>
      </c>
      <c r="E258" s="7">
        <v>134777285</v>
      </c>
      <c r="F258" s="7">
        <v>134777285</v>
      </c>
      <c r="G258" s="25">
        <f t="shared" si="6"/>
        <v>0</v>
      </c>
      <c r="H258" s="25"/>
      <c r="I258" s="7">
        <f>+F258</f>
        <v>134777285</v>
      </c>
      <c r="J258" s="7">
        <v>0</v>
      </c>
      <c r="K258" s="24">
        <v>10</v>
      </c>
      <c r="L258" s="7">
        <v>0</v>
      </c>
      <c r="M258" s="14">
        <v>0</v>
      </c>
      <c r="N258" s="14">
        <v>0</v>
      </c>
      <c r="O258" s="23">
        <v>0</v>
      </c>
      <c r="P258" s="16">
        <v>0</v>
      </c>
      <c r="Q258" s="16">
        <v>0</v>
      </c>
      <c r="R258" s="16">
        <v>0</v>
      </c>
      <c r="S258" s="16"/>
      <c r="T258" s="17">
        <v>0</v>
      </c>
      <c r="U258" s="17">
        <v>0</v>
      </c>
      <c r="V258" s="16">
        <v>0</v>
      </c>
      <c r="W258" s="18">
        <f>+F258-L258-M258-N258-O258-SUM(P258:V258)</f>
        <v>134777285</v>
      </c>
    </row>
    <row r="259" spans="1:23" ht="15" customHeight="1">
      <c r="A259" s="8" t="s">
        <v>506</v>
      </c>
      <c r="B259" s="21" t="s">
        <v>409</v>
      </c>
      <c r="C259" s="13" t="s">
        <v>533</v>
      </c>
      <c r="D259" s="13" t="s">
        <v>537</v>
      </c>
      <c r="E259" s="7">
        <v>81936986</v>
      </c>
      <c r="F259" s="7">
        <v>81936986</v>
      </c>
      <c r="G259" s="25">
        <f t="shared" si="6"/>
        <v>0</v>
      </c>
      <c r="H259" s="25"/>
      <c r="I259" s="7">
        <f>+F259</f>
        <v>81936986</v>
      </c>
      <c r="J259" s="7">
        <v>0</v>
      </c>
      <c r="K259" s="24">
        <v>10</v>
      </c>
      <c r="L259" s="7">
        <v>0</v>
      </c>
      <c r="M259" s="14">
        <v>0</v>
      </c>
      <c r="N259" s="14">
        <v>0</v>
      </c>
      <c r="O259" s="23">
        <v>0</v>
      </c>
      <c r="P259" s="16">
        <v>0</v>
      </c>
      <c r="Q259" s="16">
        <v>0</v>
      </c>
      <c r="R259" s="16">
        <v>0</v>
      </c>
      <c r="S259" s="16"/>
      <c r="T259" s="17">
        <v>0</v>
      </c>
      <c r="U259" s="17">
        <v>0</v>
      </c>
      <c r="V259" s="16">
        <v>0</v>
      </c>
      <c r="W259" s="18">
        <f>+F259-L259-M259-N259-O259-SUM(P259:V259)</f>
        <v>81936986</v>
      </c>
    </row>
    <row r="260" spans="1:23" ht="15" customHeight="1">
      <c r="A260" s="8" t="s">
        <v>506</v>
      </c>
      <c r="B260" s="21" t="s">
        <v>96</v>
      </c>
      <c r="C260" s="13" t="s">
        <v>533</v>
      </c>
      <c r="D260" s="13" t="s">
        <v>538</v>
      </c>
      <c r="E260" s="7">
        <v>7493963</v>
      </c>
      <c r="F260" s="7">
        <v>7493963</v>
      </c>
      <c r="G260" s="25">
        <f t="shared" si="6"/>
        <v>0</v>
      </c>
      <c r="H260" s="25"/>
      <c r="I260" s="7">
        <f>+F260</f>
        <v>7493963</v>
      </c>
      <c r="J260" s="7">
        <v>0</v>
      </c>
      <c r="K260" s="24">
        <v>5</v>
      </c>
      <c r="L260" s="7">
        <v>0</v>
      </c>
      <c r="M260" s="14">
        <v>0</v>
      </c>
      <c r="N260" s="14">
        <v>0</v>
      </c>
      <c r="O260" s="23">
        <v>0</v>
      </c>
      <c r="P260" s="16">
        <v>1498792.6</v>
      </c>
      <c r="Q260" s="16">
        <v>0</v>
      </c>
      <c r="R260" s="16">
        <v>0</v>
      </c>
      <c r="S260" s="16"/>
      <c r="T260" s="17">
        <v>0</v>
      </c>
      <c r="U260" s="17">
        <v>0</v>
      </c>
      <c r="V260" s="16">
        <v>0</v>
      </c>
      <c r="W260" s="18">
        <f>+F260-L260-M260-N260-O260-SUM(P260:V260)</f>
        <v>5995170.4000000004</v>
      </c>
    </row>
    <row r="261" spans="1:23" ht="15" customHeight="1">
      <c r="A261" s="8" t="s">
        <v>506</v>
      </c>
      <c r="B261" s="21" t="s">
        <v>451</v>
      </c>
      <c r="C261" s="13" t="s">
        <v>539</v>
      </c>
      <c r="D261" s="13" t="s">
        <v>540</v>
      </c>
      <c r="E261" s="7">
        <v>1335004604</v>
      </c>
      <c r="F261" s="7">
        <v>1335004604</v>
      </c>
      <c r="G261" s="25">
        <f t="shared" si="6"/>
        <v>0</v>
      </c>
      <c r="H261" s="25"/>
      <c r="I261" s="7">
        <f>+F261</f>
        <v>1335004604</v>
      </c>
      <c r="J261" s="7">
        <v>0</v>
      </c>
      <c r="K261" s="24">
        <v>10</v>
      </c>
      <c r="L261" s="7">
        <v>0</v>
      </c>
      <c r="M261" s="14">
        <v>0</v>
      </c>
      <c r="N261" s="14">
        <v>0</v>
      </c>
      <c r="O261" s="23">
        <v>0</v>
      </c>
      <c r="P261" s="16">
        <v>0</v>
      </c>
      <c r="Q261" s="16">
        <v>0</v>
      </c>
      <c r="R261" s="16">
        <v>0</v>
      </c>
      <c r="S261" s="16"/>
      <c r="T261" s="17">
        <v>0</v>
      </c>
      <c r="U261" s="17">
        <v>0</v>
      </c>
      <c r="V261" s="16">
        <v>0</v>
      </c>
      <c r="W261" s="18">
        <f>+F261-L261-M261-N261-O261-SUM(P261:V261)</f>
        <v>1335004604</v>
      </c>
    </row>
    <row r="262" spans="1:23" ht="15" customHeight="1">
      <c r="A262" s="8" t="s">
        <v>506</v>
      </c>
      <c r="B262" s="21" t="s">
        <v>541</v>
      </c>
      <c r="C262" s="13" t="s">
        <v>539</v>
      </c>
      <c r="D262" s="13" t="s">
        <v>542</v>
      </c>
      <c r="E262" s="7">
        <v>383041858</v>
      </c>
      <c r="F262" s="7">
        <v>383041858</v>
      </c>
      <c r="G262" s="25">
        <f t="shared" si="6"/>
        <v>0</v>
      </c>
      <c r="H262" s="25"/>
      <c r="I262" s="7">
        <f>+F262</f>
        <v>383041858</v>
      </c>
      <c r="J262" s="7">
        <v>0</v>
      </c>
      <c r="K262" s="24">
        <v>10</v>
      </c>
      <c r="L262" s="7">
        <v>0</v>
      </c>
      <c r="M262" s="14">
        <v>0</v>
      </c>
      <c r="N262" s="14">
        <v>0</v>
      </c>
      <c r="O262" s="23">
        <v>0</v>
      </c>
      <c r="P262" s="16">
        <v>0</v>
      </c>
      <c r="Q262" s="16">
        <v>0</v>
      </c>
      <c r="R262" s="16">
        <v>0</v>
      </c>
      <c r="S262" s="16"/>
      <c r="T262" s="17">
        <v>0</v>
      </c>
      <c r="U262" s="17">
        <v>0</v>
      </c>
      <c r="V262" s="16">
        <v>0</v>
      </c>
      <c r="W262" s="18">
        <f>+F262-L262-M262-N262-O262-SUM(P262:V262)</f>
        <v>383041858</v>
      </c>
    </row>
    <row r="263" spans="1:23" ht="15" customHeight="1">
      <c r="A263" s="8" t="s">
        <v>506</v>
      </c>
      <c r="B263" s="21" t="s">
        <v>543</v>
      </c>
      <c r="C263" s="13" t="s">
        <v>539</v>
      </c>
      <c r="D263" s="13" t="s">
        <v>544</v>
      </c>
      <c r="E263" s="7">
        <v>94781598</v>
      </c>
      <c r="F263" s="7">
        <v>94781598</v>
      </c>
      <c r="G263" s="25">
        <f t="shared" si="6"/>
        <v>0</v>
      </c>
      <c r="H263" s="25"/>
      <c r="I263" s="7">
        <f>+F263</f>
        <v>94781598</v>
      </c>
      <c r="J263" s="7">
        <v>0</v>
      </c>
      <c r="K263" s="24">
        <v>2</v>
      </c>
      <c r="L263" s="7">
        <v>0</v>
      </c>
      <c r="M263" s="14">
        <v>0</v>
      </c>
      <c r="N263" s="14">
        <v>0</v>
      </c>
      <c r="O263" s="23">
        <v>0</v>
      </c>
      <c r="P263" s="16">
        <v>4641722</v>
      </c>
      <c r="Q263" s="16">
        <v>3886280</v>
      </c>
      <c r="R263" s="16">
        <v>3886280</v>
      </c>
      <c r="S263" s="16"/>
      <c r="T263" s="17">
        <v>3886280</v>
      </c>
      <c r="U263" s="17">
        <v>3886280</v>
      </c>
      <c r="V263" s="16">
        <v>3886280</v>
      </c>
      <c r="W263" s="18">
        <f>+F263-L263-M263-N263-O263-SUM(P263:V263)</f>
        <v>70708476</v>
      </c>
    </row>
    <row r="264" spans="1:23" ht="15" customHeight="1">
      <c r="A264" s="8" t="s">
        <v>506</v>
      </c>
      <c r="B264" s="21" t="s">
        <v>461</v>
      </c>
      <c r="C264" s="13" t="s">
        <v>545</v>
      </c>
      <c r="D264" s="13" t="s">
        <v>546</v>
      </c>
      <c r="E264" s="7">
        <v>34300517</v>
      </c>
      <c r="F264" s="7">
        <v>34300517</v>
      </c>
      <c r="G264" s="25">
        <f t="shared" si="6"/>
        <v>0</v>
      </c>
      <c r="H264" s="25"/>
      <c r="I264" s="7">
        <f>+F264</f>
        <v>34300517</v>
      </c>
      <c r="J264" s="7">
        <v>0</v>
      </c>
      <c r="K264" s="24">
        <v>2</v>
      </c>
      <c r="L264" s="7">
        <v>0</v>
      </c>
      <c r="M264" s="14">
        <v>0</v>
      </c>
      <c r="N264" s="14">
        <v>0</v>
      </c>
      <c r="O264" s="23">
        <v>0</v>
      </c>
      <c r="P264" s="16">
        <v>0</v>
      </c>
      <c r="Q264" s="16">
        <v>0</v>
      </c>
      <c r="R264" s="16">
        <v>0</v>
      </c>
      <c r="S264" s="16"/>
      <c r="T264" s="17">
        <v>0</v>
      </c>
      <c r="U264" s="17">
        <v>0</v>
      </c>
      <c r="V264" s="16">
        <v>0</v>
      </c>
      <c r="W264" s="18">
        <f>+F264-L264-M264-N264-O264-SUM(P264:V264)</f>
        <v>34300517</v>
      </c>
    </row>
    <row r="265" spans="1:23" ht="15" customHeight="1">
      <c r="A265" s="8" t="s">
        <v>506</v>
      </c>
      <c r="B265" s="21" t="s">
        <v>547</v>
      </c>
      <c r="C265" s="13" t="s">
        <v>548</v>
      </c>
      <c r="D265" s="13" t="s">
        <v>549</v>
      </c>
      <c r="E265" s="7">
        <v>126420339</v>
      </c>
      <c r="F265" s="7">
        <v>126420339</v>
      </c>
      <c r="G265" s="25">
        <f t="shared" si="6"/>
        <v>0</v>
      </c>
      <c r="H265" s="25"/>
      <c r="I265" s="7">
        <f>+F265</f>
        <v>126420339</v>
      </c>
      <c r="J265" s="7">
        <v>0</v>
      </c>
      <c r="K265" s="24">
        <v>10</v>
      </c>
      <c r="L265" s="7">
        <v>0</v>
      </c>
      <c r="M265" s="14">
        <v>0</v>
      </c>
      <c r="N265" s="14">
        <v>0</v>
      </c>
      <c r="O265" s="23">
        <v>0</v>
      </c>
      <c r="P265" s="16">
        <v>0</v>
      </c>
      <c r="Q265" s="16">
        <v>0</v>
      </c>
      <c r="R265" s="16">
        <v>0</v>
      </c>
      <c r="S265" s="16"/>
      <c r="T265" s="17">
        <v>0</v>
      </c>
      <c r="U265" s="17">
        <v>0</v>
      </c>
      <c r="V265" s="16">
        <v>0</v>
      </c>
      <c r="W265" s="18">
        <f>+F265-L265-M265-N265-O265-SUM(P265:V265)</f>
        <v>126420339</v>
      </c>
    </row>
    <row r="266" spans="1:23" ht="15" customHeight="1">
      <c r="A266" s="8" t="s">
        <v>506</v>
      </c>
      <c r="B266" s="21" t="s">
        <v>550</v>
      </c>
      <c r="C266" s="13" t="s">
        <v>551</v>
      </c>
      <c r="D266" s="13" t="s">
        <v>552</v>
      </c>
      <c r="E266" s="7">
        <v>1300220141</v>
      </c>
      <c r="F266" s="7">
        <v>1300220141</v>
      </c>
      <c r="G266" s="25">
        <f t="shared" si="6"/>
        <v>0</v>
      </c>
      <c r="H266" s="25"/>
      <c r="I266" s="7">
        <f>+F266</f>
        <v>1300220141</v>
      </c>
      <c r="J266" s="7">
        <v>0</v>
      </c>
      <c r="K266" s="24">
        <v>10</v>
      </c>
      <c r="L266" s="7">
        <v>0</v>
      </c>
      <c r="M266" s="14">
        <v>0</v>
      </c>
      <c r="N266" s="14">
        <v>0</v>
      </c>
      <c r="O266" s="23">
        <v>0</v>
      </c>
      <c r="P266" s="16">
        <v>0</v>
      </c>
      <c r="Q266" s="16">
        <v>0</v>
      </c>
      <c r="R266" s="16">
        <v>0</v>
      </c>
      <c r="S266" s="16"/>
      <c r="T266" s="17">
        <v>0</v>
      </c>
      <c r="U266" s="17">
        <v>0</v>
      </c>
      <c r="V266" s="16">
        <v>0</v>
      </c>
      <c r="W266" s="18">
        <f>+F266-L266-M266-N266-O266-SUM(P266:V266)</f>
        <v>1300220141</v>
      </c>
    </row>
    <row r="267" spans="1:23" ht="15" customHeight="1">
      <c r="A267" s="10" t="s">
        <v>557</v>
      </c>
      <c r="B267" s="10"/>
      <c r="C267" s="10"/>
      <c r="D267" s="10"/>
      <c r="E267" s="9">
        <f t="shared" ref="E267:G267" si="7">SUM(E12:E266)</f>
        <v>131823572673</v>
      </c>
      <c r="F267" s="9">
        <f t="shared" si="7"/>
        <v>129765852082</v>
      </c>
      <c r="G267" s="9">
        <f t="shared" si="7"/>
        <v>2057720591</v>
      </c>
      <c r="H267" s="9"/>
      <c r="I267" s="9">
        <f t="shared" ref="I267:J267" si="8">SUM(I12:I266)</f>
        <v>68002158811</v>
      </c>
      <c r="J267" s="9">
        <f t="shared" si="8"/>
        <v>61763693271</v>
      </c>
      <c r="K267" s="9"/>
      <c r="L267" s="9">
        <f t="shared" ref="L267:O267" si="9">SUM(L12:L266)</f>
        <v>2766833057</v>
      </c>
      <c r="M267" s="9">
        <f t="shared" si="9"/>
        <v>3695718806</v>
      </c>
      <c r="N267" s="9">
        <f t="shared" si="9"/>
        <v>5776181903</v>
      </c>
      <c r="O267" s="9">
        <f t="shared" si="9"/>
        <v>872827350.87</v>
      </c>
      <c r="P267" s="9">
        <f>SUM(P12:P266)</f>
        <v>1581870859.5249999</v>
      </c>
      <c r="Q267" s="9">
        <f t="shared" ref="Q267:W267" si="10">SUM(Q12:Q266)</f>
        <v>155158074</v>
      </c>
      <c r="R267" s="9">
        <f t="shared" si="10"/>
        <v>149103425</v>
      </c>
      <c r="S267" s="9">
        <f t="shared" si="10"/>
        <v>159723157</v>
      </c>
      <c r="T267" s="9">
        <f t="shared" si="10"/>
        <v>168368104.80000007</v>
      </c>
      <c r="U267" s="9">
        <f t="shared" si="10"/>
        <v>179954459</v>
      </c>
      <c r="V267" s="9">
        <f t="shared" si="10"/>
        <v>165872795</v>
      </c>
      <c r="W267" s="11">
        <f t="shared" si="10"/>
        <v>114094240090.80499</v>
      </c>
    </row>
    <row r="268" spans="1:23">
      <c r="I268" s="3"/>
      <c r="K268" s="3"/>
      <c r="U268" s="2"/>
    </row>
    <row r="269" spans="1:23">
      <c r="I269" s="3"/>
      <c r="P269" s="2"/>
      <c r="Q269" s="2"/>
      <c r="R269" s="2"/>
      <c r="S269" s="2"/>
      <c r="T269" s="2"/>
      <c r="U269" s="2"/>
      <c r="V269" s="2"/>
    </row>
    <row r="270" spans="1:23">
      <c r="P270" s="2"/>
      <c r="Q270" s="2"/>
      <c r="R270" s="2"/>
      <c r="S270" s="2"/>
      <c r="T270" s="2"/>
    </row>
    <row r="271" spans="1:23">
      <c r="M271" s="2"/>
    </row>
    <row r="272" spans="1:23">
      <c r="P272" s="3"/>
      <c r="Q272" s="3"/>
      <c r="R272" s="3"/>
      <c r="S272" s="3"/>
      <c r="T272" s="3"/>
    </row>
    <row r="273" spans="13:20">
      <c r="P273" s="3"/>
    </row>
    <row r="274" spans="13:20">
      <c r="P274" s="3"/>
    </row>
    <row r="277" spans="13:20">
      <c r="M277" s="2"/>
      <c r="P277" s="3"/>
      <c r="Q277" s="3"/>
      <c r="R277" s="3"/>
    </row>
    <row r="279" spans="13:20">
      <c r="R279" s="3"/>
      <c r="S279" s="3"/>
      <c r="T279" s="3"/>
    </row>
    <row r="280" spans="13:20">
      <c r="R280" s="3"/>
    </row>
  </sheetData>
  <mergeCells count="1">
    <mergeCell ref="A267:D267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RESTITUCIONES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Jazmin Carolina Jaimes Roman</dc:creator>
  <cp:lastModifiedBy>Jazmin Carolina Jaimes Roman</cp:lastModifiedBy>
  <dcterms:created xsi:type="dcterms:W3CDTF">2016-06-30T23:36:28Z</dcterms:created>
  <dcterms:modified xsi:type="dcterms:W3CDTF">2016-07-01T00:05:37Z</dcterms:modified>
</cp:coreProperties>
</file>