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jaimes\Documents\Jazmin Carolina Jaimes\FINANCIAMIENTO SECTORIAL\PUBLICACIONES\1. 2017\DECRETO 1080 GIROS\"/>
    </mc:Choice>
  </mc:AlternateContent>
  <bookViews>
    <workbookView xWindow="600" yWindow="690" windowWidth="21840" windowHeight="8700"/>
  </bookViews>
  <sheets>
    <sheet name="GIRO FAEP DPTO" sheetId="3" r:id="rId1"/>
    <sheet name="GIRO FAEP IPS" sheetId="4" r:id="rId2"/>
  </sheets>
  <externalReferences>
    <externalReference r:id="rId3"/>
  </externalReferences>
  <definedNames>
    <definedName name="_xlnm._FilterDatabase" localSheetId="0" hidden="1">'GIRO FAEP DPTO'!$A$13:$H$123</definedName>
  </definedNames>
  <calcPr calcId="152511"/>
</workbook>
</file>

<file path=xl/calcChain.xml><?xml version="1.0" encoding="utf-8"?>
<calcChain xmlns="http://schemas.openxmlformats.org/spreadsheetml/2006/main">
  <c r="C113" i="4" l="1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4" i="4"/>
  <c r="H182" i="3"/>
  <c r="E176" i="3" l="1"/>
  <c r="E167" i="3"/>
  <c r="E165" i="3"/>
  <c r="E166" i="3"/>
  <c r="E157" i="3"/>
  <c r="E156" i="3"/>
  <c r="E158" i="3"/>
  <c r="E135" i="3"/>
  <c r="E134" i="3"/>
  <c r="E112" i="3"/>
</calcChain>
</file>

<file path=xl/sharedStrings.xml><?xml version="1.0" encoding="utf-8"?>
<sst xmlns="http://schemas.openxmlformats.org/spreadsheetml/2006/main" count="1019" uniqueCount="156">
  <si>
    <t>NOMBRE EPS</t>
  </si>
  <si>
    <t>COD EPS</t>
  </si>
  <si>
    <t>NIT IPS</t>
  </si>
  <si>
    <t>RAZON SOCIAL IPS</t>
  </si>
  <si>
    <t>DANE</t>
  </si>
  <si>
    <t>MPIO</t>
  </si>
  <si>
    <t>NOMBRE IPS</t>
  </si>
  <si>
    <t>TOTAL</t>
  </si>
  <si>
    <t>Giros a las IPS en el marco de la Ley 1608 de 2013 y el Decreto 1080 de 2012</t>
  </si>
  <si>
    <t>Dirección de Financiamiento Sectorial</t>
  </si>
  <si>
    <t xml:space="preserve">DPTO </t>
  </si>
  <si>
    <t>GIRO RECURSOS FAEP 2014</t>
  </si>
  <si>
    <t>VALOR A GIRAR</t>
  </si>
  <si>
    <t>CCF015</t>
  </si>
  <si>
    <t>COMFACOR</t>
  </si>
  <si>
    <t>ESE HOSPITAL SAN JERONIMO DE MONTERIA</t>
  </si>
  <si>
    <t>23580</t>
  </si>
  <si>
    <t>ESS002</t>
  </si>
  <si>
    <t>EMDISALUD</t>
  </si>
  <si>
    <t>23417</t>
  </si>
  <si>
    <t>ESE CAMU DIVINO NIÑO</t>
  </si>
  <si>
    <t>23678</t>
  </si>
  <si>
    <t>E.S.E. HOSPITAL SAN VICENTE DE PAUL DE LORICA</t>
  </si>
  <si>
    <t>EMPRESA SOCIAL DEL ESTADO METROSALUD</t>
  </si>
  <si>
    <t>70001</t>
  </si>
  <si>
    <t>E.S.E. HOSPITAL MANUEL URIBE ANGEL</t>
  </si>
  <si>
    <t>ESS207</t>
  </si>
  <si>
    <t>MUTUAL SER</t>
  </si>
  <si>
    <t>ESE CAMU PRADO</t>
  </si>
  <si>
    <t>ESE CENTRO DE SALUD CON CAMAS CORDOBA BOLIVAR</t>
  </si>
  <si>
    <t>70742</t>
  </si>
  <si>
    <t>CCF033</t>
  </si>
  <si>
    <t>COMFASUCRE</t>
  </si>
  <si>
    <t>HOSPITAL UNIVERSITARIO DE SINCELEJO E.S.E</t>
  </si>
  <si>
    <t>70265</t>
  </si>
  <si>
    <t>ESE HOSPITAL REGIONNAL II NIVEL DE SAN MARCOS</t>
  </si>
  <si>
    <t>Hospital Regional Nuestra Señora de Las Mercedes de Corozal E.S.E.</t>
  </si>
  <si>
    <t>ESE CENTRO DE SALUD COVEÑAS</t>
  </si>
  <si>
    <t>ESE HOSPITAL LOCAL ARJONA</t>
  </si>
  <si>
    <t>CENTRO DE SALUD DE SAMPUES (Sucre) EMPRESA SOCIAL DEL ESTADO</t>
  </si>
  <si>
    <t>HOSPITAL PABLO VI BOSA I NIVEL E.S.E.</t>
  </si>
  <si>
    <t>EMPRESA SOCIAL DEL ESTADO CENTRO DE SALUD SAN BLAS DE MORROA</t>
  </si>
  <si>
    <t>HOSPITAL HERNANDO QUINTERO BLANCO E.S.E</t>
  </si>
  <si>
    <t>ESE CAMU PUEBLO NUEVO</t>
  </si>
  <si>
    <t>EMPRESA SOCIAL DEL ESTADO HOSPITAL UNIVERSITARIO DE SANTANDER</t>
  </si>
  <si>
    <t>Hospital Chapinero ESE</t>
  </si>
  <si>
    <t>HOSPITRAL DEPARTAMENTAL HOSPITAL MARIA INMACULADA ESE</t>
  </si>
  <si>
    <t>ESE SAN CRISTOBAL</t>
  </si>
  <si>
    <t>EPSI02</t>
  </si>
  <si>
    <t>MANEXKA</t>
  </si>
  <si>
    <t>ESE HOSPITAL SAN RAFAEL DE CHINU</t>
  </si>
  <si>
    <t>23189</t>
  </si>
  <si>
    <t>ESE SAN ANDRES APOSTOL</t>
  </si>
  <si>
    <t>E.S.E CAMU DE PURISIMA</t>
  </si>
  <si>
    <t>INSTITUCIÓN PRESTADORA DE SERVICIOS DE SALUD INDÍGENA MANEXKA IPSI</t>
  </si>
  <si>
    <t>ESS133</t>
  </si>
  <si>
    <t>COMPARTA</t>
  </si>
  <si>
    <t>EMPRESA SOCIAL DEL ESTADO HOSPITAL SANDIEGO DE CERETE</t>
  </si>
  <si>
    <t>ESE HOSPITAL SAN JUAN DE SAHAGUN</t>
  </si>
  <si>
    <t>HOSPITAL PABLO TOBON URIBE</t>
  </si>
  <si>
    <t>E.S.E. HOSPITAL SAN NICOLAS</t>
  </si>
  <si>
    <t>CORDOBA</t>
  </si>
  <si>
    <t>PUERTO LIBERTADOR</t>
  </si>
  <si>
    <t>LORICA</t>
  </si>
  <si>
    <t>SAN CARLOS</t>
  </si>
  <si>
    <t>SUCRE</t>
  </si>
  <si>
    <t>SINCELEJO</t>
  </si>
  <si>
    <t>SAN LUIS DE SINCÉ</t>
  </si>
  <si>
    <t>GUARANDA</t>
  </si>
  <si>
    <t>CIÉNAGA DE ORO</t>
  </si>
  <si>
    <t>EPSS33</t>
  </si>
  <si>
    <t>SALUDVIDA</t>
  </si>
  <si>
    <t>70429</t>
  </si>
  <si>
    <t>EPSS20</t>
  </si>
  <si>
    <t>MAJAGUAL</t>
  </si>
  <si>
    <t>ESS076</t>
  </si>
  <si>
    <t>BARRIOS UNIDOS DE QUIBDO</t>
  </si>
  <si>
    <t>ESS024</t>
  </si>
  <si>
    <t>COOSALUD</t>
  </si>
  <si>
    <t>ESE CENTRO DE SALUD DE LOS PALMITOS</t>
  </si>
  <si>
    <t>EMPRESA SOCIAL DEL ESTADO CENTRO DE SALUD MAJAGUAL</t>
  </si>
  <si>
    <t>ESE CENTRO DE SALUD DE OVEJAS</t>
  </si>
  <si>
    <t>ESE HOSPITAL LOCAL DE SAN ONOFRE</t>
  </si>
  <si>
    <t>E.S.E UNIDAD DE SALUD SAN FRANCISCO DE ASIS</t>
  </si>
  <si>
    <t>EMPRESA SOCIAL DEL ESTADO CAMU MOÑITOS</t>
  </si>
  <si>
    <t>E.S.E. HOSPITAL MONTELIBANO</t>
  </si>
  <si>
    <t>CAPRECOM</t>
  </si>
  <si>
    <t>23162</t>
  </si>
  <si>
    <t>CERETÉ</t>
  </si>
  <si>
    <t>23686</t>
  </si>
  <si>
    <t>SAN PELAYO</t>
  </si>
  <si>
    <t>ESE HOSPITAL HATILLO DE LOBA</t>
  </si>
  <si>
    <t>empresa social del estado del municipio de magangue</t>
  </si>
  <si>
    <t>E.S.E. CAMU DE CANALETE</t>
  </si>
  <si>
    <t>ESE HOSPITAL SAN FRANCISCO</t>
  </si>
  <si>
    <t>E.S.E. CENTRO DE SALUD DE COTORRA</t>
  </si>
  <si>
    <t>ESE CAMU SANTA TERESITA</t>
  </si>
  <si>
    <t>E.S.E HOSPITAL SAN JOSE DE SAN BERNARDO DEL VIENTO</t>
  </si>
  <si>
    <t>ESE CAMU DE SAN PELAYO</t>
  </si>
  <si>
    <t>ESE HOSPITAL SANTIAGO DE TOLU</t>
  </si>
  <si>
    <t>CENTRO DE SALUD SAN JOSE DE TOLUVIEJO E.S.E</t>
  </si>
  <si>
    <t>EMPRESA SOCIAL DEL ESTADO SAN JUAN DE BETULIA</t>
  </si>
  <si>
    <t>ESE CENTRO DE SALUD SAN JOSE I NIVEL SAN MARCOS</t>
  </si>
  <si>
    <t>VALOR GIRADO</t>
  </si>
  <si>
    <t>HOSPITAL SANTA SOFIA DE CALDAS ESE</t>
  </si>
  <si>
    <t>HOSPITAL UNIVERSITARIO C.A.R.I. E.S.E.</t>
  </si>
  <si>
    <t>HOSPITAL SIMON BOLIVAR III NIVEL E.S.E.</t>
  </si>
  <si>
    <t>EMPRESA SOCIAL DEL ESTADO HOSPITAL UNIVERSITARIO DE LA SAMARITANA</t>
  </si>
  <si>
    <t>HOSPITAL MEISSEN II NIVEL ESE</t>
  </si>
  <si>
    <t>HOSPITAL LOCAL SANTA CATALINA DE SENA DE SUCRE-SUCRE E.S.E.</t>
  </si>
  <si>
    <t>E.S.E CENTRO DE SALUD INMACULADA CONCEPCION DE GALERAS SUCRE</t>
  </si>
  <si>
    <t>HOSPITAL ROSARIO PUMAREJO DE LOPEZ - EMPRESA SOCIAL DEL ESTADO</t>
  </si>
  <si>
    <t>HOSPITAL SAN AGUSTIN DE FONSECA</t>
  </si>
  <si>
    <t>ESE HOSPITAL SAN MARCOS</t>
  </si>
  <si>
    <t>ESE CAMU SAN RAFAEL</t>
  </si>
  <si>
    <t>E.S.E. HOSPITAL UNIVERSITARIO ERASMO MEOZ</t>
  </si>
  <si>
    <t>ESE HOSPITAL LOCAL SAN JUAN NEPOMUCENO</t>
  </si>
  <si>
    <t>ESE HOSPITAL MARCO FIDEL SUAREZ</t>
  </si>
  <si>
    <t>EMPRESA SOCIAL DEL ESTADO HOSPITAL MARIA AUXILIADORA</t>
  </si>
  <si>
    <t>HOSPITAL BOSA II NIVEL E.S.E.</t>
  </si>
  <si>
    <t>HOSPITAL CAMILO VILLAZON PUMAREJO</t>
  </si>
  <si>
    <t>HOSPITAL CENTRO ORIENTE II NIVEL EMPRESA SOCIAL DEL ESTADO</t>
  </si>
  <si>
    <t>E.S.E HOSPITAL EL CARMEN</t>
  </si>
  <si>
    <t>E.S.E. HOSPITAL EL CARMEN</t>
  </si>
  <si>
    <t>HOSPITAL FONTIBON ESE</t>
  </si>
  <si>
    <t>EMPRESA SOCIAL DEL ESTADO HOSPITAL FRAY LUIS DE LEON</t>
  </si>
  <si>
    <t>ESE HOSPITAL HECTOR ABAD GOMEZ</t>
  </si>
  <si>
    <t>Corporación Hospital Infantil Concejo de Medellín</t>
  </si>
  <si>
    <t>E.S.E. HOSPITAL INTEGRADO SABANA DE TORRES</t>
  </si>
  <si>
    <t>E.S.E HOSPITAL INTEGRADO SAN JUAN DE CIMITARRA</t>
  </si>
  <si>
    <t>ESE HOSPITAL INTEGRADO SAN ROQUE</t>
  </si>
  <si>
    <t>ESE HOSPITAL REGIONAL DE AGUACHICA JOSE DAVID PADILLA VILLAFAÑE</t>
  </si>
  <si>
    <t>ESE HOSPITAL LA ANUNCIACION</t>
  </si>
  <si>
    <t>ESE HOSPITAL LA MARIA</t>
  </si>
  <si>
    <t>HOSPITAL LOCAL ALVARO RAMIREZ GONZALEZ E.S.E</t>
  </si>
  <si>
    <t>E.S.E. HOSPITAL LOCAL DE TENERIFE</t>
  </si>
  <si>
    <t>E.S.E. HOSPITAL LOCAL SAN JACINTO</t>
  </si>
  <si>
    <t>ESE HOSPITAL MANUEL ELKIN PATARROYO</t>
  </si>
  <si>
    <t>ESE HOSPITAL MARINO ZULETA RAMIREZ</t>
  </si>
  <si>
    <t>HOSPITAL DEPARTAMENTAL MARIO CORREA RENJIFO</t>
  </si>
  <si>
    <t>HOSPITAL MUNICIPAL DE ACACIAS ESE</t>
  </si>
  <si>
    <t>CLINICA NUESTRA SEÑORA DE LOS REMEDIOS</t>
  </si>
  <si>
    <t>ESE HOAPITAL NUESTRA SEÑORA DEL CARMEN</t>
  </si>
  <si>
    <t>ESE HOSPITAL OSCAR EMIRO VERGARA CRUZ</t>
  </si>
  <si>
    <t>ESE HOSPITAL SAGRADO CORAZON DE JESUS</t>
  </si>
  <si>
    <t>ESE HOSPITAL SAN CRISTOBAL DE CIENAGA</t>
  </si>
  <si>
    <t>ESE Hospital San Juan de Dios de Girón</t>
  </si>
  <si>
    <t>ESE HOSPITAL SAN JUAN DE DIOS DE PAMPLONA</t>
  </si>
  <si>
    <t>ESE HOSPITAL SAN JUAN DE DIOS DE RIONEGRO</t>
  </si>
  <si>
    <t>ESE HOSPITAL SAN JUAN DE DIOS</t>
  </si>
  <si>
    <t>ESE HOSPITAL SANTA CLARA</t>
  </si>
  <si>
    <t>ESE HOSPITAL SANTA CRUZ DE URAMITA</t>
  </si>
  <si>
    <t>E.S.E. HOSPITAL SANTA MATILDE DE MADRID</t>
  </si>
  <si>
    <t>HOSPITAL VISTA HERMOSA I NIVEL E.S.E.</t>
  </si>
  <si>
    <t>E.S.E CAMU IRIS LÓPEZ DURAN</t>
  </si>
  <si>
    <t>Fecha de Elaboración: Abril de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</si>
</sst>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(* #,##0_);_(* \(#,##0\);_(* &quot;-&quot;??_);_(@_)"/>
    <numFmt numFmtId="166" formatCode="_ * #,##0_ ;_ * \-#,##0_ ;_ * &quot;-&quot;??_ ;_ @_ "/>
    <numFmt numFmtId="167" formatCode="_(&quot;$&quot;* #,##0.00_);_(&quot;$&quot;* \(#,##0.00\);_(&quot;$&quot;* &quot;-&quot;??_);_(@_)"/>
    <numFmt numFmtId="168" formatCode="0;[Red]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Trebuchet MS"/>
      <family val="2"/>
    </font>
    <font>
      <sz val="11"/>
      <color indexed="8"/>
      <name val="Calibri"/>
      <family val="2"/>
    </font>
    <font>
      <sz val="8"/>
      <color indexed="8"/>
      <name val="Arial Narrow"/>
      <family val="2"/>
    </font>
    <font>
      <sz val="10"/>
      <name val="Arial"/>
      <family val="2"/>
    </font>
    <font>
      <sz val="11"/>
      <name val="Trebuchet MS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sz val="9"/>
      <color theme="1"/>
      <name val="Trebuchet MS"/>
      <family val="2"/>
    </font>
    <font>
      <sz val="9"/>
      <name val="Trebuchet MS"/>
      <family val="2"/>
    </font>
    <font>
      <b/>
      <sz val="9"/>
      <color theme="0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rgb="FF0099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167" fontId="5" fillId="0" borderId="0" applyFont="0" applyFill="0" applyBorder="0" applyAlignment="0" applyProtection="0"/>
  </cellStyleXfs>
  <cellXfs count="27">
    <xf numFmtId="0" fontId="0" fillId="0" borderId="0" xfId="0"/>
    <xf numFmtId="0" fontId="4" fillId="0" borderId="0" xfId="2" applyNumberFormat="1" applyFont="1" applyFill="1" applyBorder="1" applyAlignment="1">
      <alignment horizontal="center"/>
    </xf>
    <xf numFmtId="166" fontId="4" fillId="0" borderId="0" xfId="1" applyNumberFormat="1" applyFont="1" applyFill="1" applyBorder="1"/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Fill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horizontal="left"/>
    </xf>
    <xf numFmtId="0" fontId="8" fillId="0" borderId="0" xfId="2" applyNumberFormat="1" applyFont="1" applyFill="1" applyBorder="1" applyAlignment="1">
      <alignment horizontal="left"/>
    </xf>
    <xf numFmtId="0" fontId="6" fillId="0" borderId="0" xfId="0" applyFont="1" applyAlignment="1">
      <alignment horizontal="center"/>
    </xf>
    <xf numFmtId="0" fontId="0" fillId="0" borderId="0" xfId="0" applyAlignment="1">
      <alignment horizontal="left"/>
    </xf>
    <xf numFmtId="0" fontId="9" fillId="0" borderId="1" xfId="0" applyFont="1" applyBorder="1" applyAlignment="1">
      <alignment horizontal="center"/>
    </xf>
    <xf numFmtId="165" fontId="9" fillId="0" borderId="1" xfId="1" applyNumberFormat="1" applyFont="1" applyBorder="1"/>
    <xf numFmtId="165" fontId="2" fillId="0" borderId="1" xfId="1" applyNumberFormat="1" applyFont="1" applyBorder="1"/>
    <xf numFmtId="0" fontId="10" fillId="0" borderId="1" xfId="0" applyFont="1" applyFill="1" applyBorder="1" applyAlignment="1">
      <alignment horizontal="left"/>
    </xf>
    <xf numFmtId="0" fontId="9" fillId="0" borderId="1" xfId="0" applyFont="1" applyBorder="1" applyAlignment="1">
      <alignment horizontal="left"/>
    </xf>
    <xf numFmtId="165" fontId="9" fillId="0" borderId="1" xfId="1" applyNumberFormat="1" applyFont="1" applyBorder="1" applyAlignment="1">
      <alignment horizontal="right"/>
    </xf>
    <xf numFmtId="165" fontId="9" fillId="0" borderId="1" xfId="1" applyNumberFormat="1" applyFont="1" applyBorder="1" applyAlignment="1">
      <alignment horizontal="left"/>
    </xf>
    <xf numFmtId="165" fontId="2" fillId="0" borderId="1" xfId="1" applyNumberFormat="1" applyFont="1" applyBorder="1" applyAlignment="1">
      <alignment horizontal="right"/>
    </xf>
    <xf numFmtId="165" fontId="4" fillId="0" borderId="0" xfId="1" applyNumberFormat="1" applyFont="1" applyFill="1" applyBorder="1"/>
    <xf numFmtId="165" fontId="0" fillId="0" borderId="0" xfId="1" applyNumberFormat="1" applyFont="1"/>
    <xf numFmtId="0" fontId="9" fillId="0" borderId="1" xfId="0" applyFont="1" applyBorder="1"/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8" fontId="11" fillId="2" borderId="1" xfId="0" applyNumberFormat="1" applyFont="1" applyFill="1" applyBorder="1" applyAlignment="1">
      <alignment horizontal="center" vertical="center" wrapText="1"/>
    </xf>
    <xf numFmtId="168" fontId="11" fillId="2" borderId="1" xfId="0" applyNumberFormat="1" applyFont="1" applyFill="1" applyBorder="1" applyAlignment="1">
      <alignment horizontal="center" vertical="center" wrapText="1"/>
    </xf>
  </cellXfs>
  <cellStyles count="4">
    <cellStyle name="Millares" xfId="1" builtinId="3"/>
    <cellStyle name="Moneda 2" xfId="3"/>
    <cellStyle name="Normal" xfId="0" builtinId="0"/>
    <cellStyle name="Normal_detalle matriz de cofinanciaón con E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0</xdr:row>
      <xdr:rowOff>180975</xdr:rowOff>
    </xdr:from>
    <xdr:to>
      <xdr:col>3</xdr:col>
      <xdr:colOff>47624</xdr:colOff>
      <xdr:row>3</xdr:row>
      <xdr:rowOff>9525</xdr:rowOff>
    </xdr:to>
    <xdr:pic>
      <xdr:nvPicPr>
        <xdr:cNvPr id="2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625" y="180975"/>
          <a:ext cx="1162049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28575</xdr:rowOff>
    </xdr:from>
    <xdr:to>
      <xdr:col>2</xdr:col>
      <xdr:colOff>57150</xdr:colOff>
      <xdr:row>5</xdr:row>
      <xdr:rowOff>200025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575"/>
          <a:ext cx="12573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1276350</xdr:colOff>
      <xdr:row>1</xdr:row>
      <xdr:rowOff>57150</xdr:rowOff>
    </xdr:from>
    <xdr:to>
      <xdr:col>1</xdr:col>
      <xdr:colOff>2762249</xdr:colOff>
      <xdr:row>3</xdr:row>
      <xdr:rowOff>76200</xdr:rowOff>
    </xdr:to>
    <xdr:pic>
      <xdr:nvPicPr>
        <xdr:cNvPr id="2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247650"/>
          <a:ext cx="1485899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19051</xdr:colOff>
      <xdr:row>0</xdr:row>
      <xdr:rowOff>28575</xdr:rowOff>
    </xdr:from>
    <xdr:to>
      <xdr:col>1</xdr:col>
      <xdr:colOff>657226</xdr:colOff>
      <xdr:row>6</xdr:row>
      <xdr:rowOff>95250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1" y="28575"/>
          <a:ext cx="131445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jaimes/Documents/Jazmin%20Carolina%20Jaimes/FINANCIAMIENTO%20SECTORIAL/DIRECTORIO%20ENTIDAD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orio Gobernadores"/>
      <sheetName val="EPS"/>
      <sheetName val="PRESTACION"/>
      <sheetName val="DPTO"/>
      <sheetName val="Hacienda"/>
      <sheetName val="HUILA Y ANTIOQUIA"/>
      <sheetName val="BANCOS"/>
      <sheetName val="CORREOS ET"/>
      <sheetName val="EPS-C"/>
      <sheetName val="IPS"/>
      <sheetName val="pg web directorio"/>
    </sheetNames>
    <sheetDataSet>
      <sheetData sheetId="0"/>
      <sheetData sheetId="1">
        <row r="2">
          <cell r="B2">
            <v>860007336</v>
          </cell>
          <cell r="C2" t="str">
            <v>CCF101</v>
          </cell>
          <cell r="D2" t="str">
            <v>COLSUBISIDIO</v>
          </cell>
        </row>
        <row r="3">
          <cell r="B3">
            <v>890201578</v>
          </cell>
          <cell r="C3" t="str">
            <v>CCF032</v>
          </cell>
          <cell r="D3" t="str">
            <v>COMFENALCO SANTANDER</v>
          </cell>
        </row>
        <row r="4">
          <cell r="B4">
            <v>890200106</v>
          </cell>
          <cell r="C4" t="str">
            <v>CCF031</v>
          </cell>
          <cell r="D4" t="str">
            <v>CAJASAN</v>
          </cell>
        </row>
        <row r="5">
          <cell r="B5">
            <v>890900842</v>
          </cell>
          <cell r="C5" t="str">
            <v>EPSS09</v>
          </cell>
          <cell r="D5" t="str">
            <v>COMFENALCO ANTIOQUIA</v>
          </cell>
        </row>
        <row r="6">
          <cell r="B6">
            <v>890270275</v>
          </cell>
          <cell r="C6" t="str">
            <v>CCF035</v>
          </cell>
          <cell r="D6" t="str">
            <v>CAFABA</v>
          </cell>
        </row>
        <row r="7">
          <cell r="B7">
            <v>839000495</v>
          </cell>
          <cell r="C7" t="str">
            <v>EPSI04</v>
          </cell>
          <cell r="D7" t="str">
            <v>ANAS WAYUU EPSI</v>
          </cell>
        </row>
        <row r="8">
          <cell r="B8">
            <v>817000248</v>
          </cell>
          <cell r="C8" t="str">
            <v>ESS062</v>
          </cell>
          <cell r="D8" t="str">
            <v>ASMET SALUD</v>
          </cell>
        </row>
        <row r="9">
          <cell r="B9">
            <v>817001773</v>
          </cell>
          <cell r="C9" t="str">
            <v>EPSI03</v>
          </cell>
          <cell r="D9" t="str">
            <v>AIC</v>
          </cell>
        </row>
        <row r="10">
          <cell r="B10">
            <v>818000140</v>
          </cell>
          <cell r="C10" t="str">
            <v>ESS076</v>
          </cell>
          <cell r="D10" t="str">
            <v>BARRIOS UNIDOS DE QUIBDO</v>
          </cell>
        </row>
        <row r="11">
          <cell r="B11">
            <v>800140949</v>
          </cell>
          <cell r="C11" t="str">
            <v>EPSS03</v>
          </cell>
          <cell r="D11" t="str">
            <v>CAFESALUD</v>
          </cell>
        </row>
        <row r="12">
          <cell r="B12">
            <v>860013570</v>
          </cell>
          <cell r="C12" t="str">
            <v>CCF018</v>
          </cell>
          <cell r="D12" t="str">
            <v>CAFAM</v>
          </cell>
        </row>
        <row r="13">
          <cell r="B13">
            <v>890900841</v>
          </cell>
          <cell r="C13" t="str">
            <v>CCF002</v>
          </cell>
          <cell r="D13" t="str">
            <v>COMFAMA</v>
          </cell>
        </row>
        <row r="14">
          <cell r="B14">
            <v>891800213</v>
          </cell>
          <cell r="C14" t="str">
            <v>CCF009</v>
          </cell>
          <cell r="D14" t="str">
            <v>COMFABOY</v>
          </cell>
        </row>
        <row r="15">
          <cell r="B15">
            <v>860045904</v>
          </cell>
          <cell r="C15" t="str">
            <v>CCF053</v>
          </cell>
          <cell r="D15" t="str">
            <v>COMFACUNDI</v>
          </cell>
        </row>
        <row r="16">
          <cell r="B16">
            <v>892115006</v>
          </cell>
          <cell r="C16" t="str">
            <v>CCF023</v>
          </cell>
          <cell r="D16" t="str">
            <v>COMFAGUAJIRA</v>
          </cell>
        </row>
        <row r="17">
          <cell r="B17">
            <v>900048962</v>
          </cell>
          <cell r="C17" t="str">
            <v>CCF033</v>
          </cell>
          <cell r="D17" t="str">
            <v>COMFASUCRE</v>
          </cell>
        </row>
        <row r="18">
          <cell r="B18">
            <v>890500675</v>
          </cell>
          <cell r="C18" t="str">
            <v>CCF049</v>
          </cell>
          <cell r="D18" t="str">
            <v>COMFAORIENTE</v>
          </cell>
        </row>
        <row r="19">
          <cell r="B19">
            <v>890102044</v>
          </cell>
          <cell r="C19" t="str">
            <v>CCF055</v>
          </cell>
          <cell r="D19" t="str">
            <v>CAJACOPI</v>
          </cell>
        </row>
        <row r="20">
          <cell r="B20">
            <v>899999026</v>
          </cell>
          <cell r="C20" t="str">
            <v>EPSS20</v>
          </cell>
          <cell r="D20" t="str">
            <v>CAPRECOM</v>
          </cell>
        </row>
        <row r="21">
          <cell r="B21">
            <v>891856000</v>
          </cell>
          <cell r="C21" t="str">
            <v>EPSS25</v>
          </cell>
          <cell r="D21" t="str">
            <v>CAPRESOCA</v>
          </cell>
        </row>
        <row r="22">
          <cell r="B22">
            <v>891600091</v>
          </cell>
          <cell r="C22" t="str">
            <v>CCF102</v>
          </cell>
          <cell r="D22" t="str">
            <v>COMFACHOCO</v>
          </cell>
        </row>
        <row r="23">
          <cell r="B23">
            <v>891080005</v>
          </cell>
          <cell r="C23" t="str">
            <v>CCF015</v>
          </cell>
          <cell r="D23" t="str">
            <v>COMFACOR</v>
          </cell>
        </row>
        <row r="24">
          <cell r="B24">
            <v>891180008</v>
          </cell>
          <cell r="C24" t="str">
            <v>CCF024</v>
          </cell>
          <cell r="D24" t="str">
            <v>COMFAMILIAR HUILA</v>
          </cell>
        </row>
        <row r="25">
          <cell r="B25">
            <v>890480110</v>
          </cell>
          <cell r="C25" t="str">
            <v>CCF007</v>
          </cell>
          <cell r="D25" t="str">
            <v>COMFAMILIAR CARTAGENA</v>
          </cell>
        </row>
        <row r="26">
          <cell r="B26">
            <v>891280008</v>
          </cell>
          <cell r="C26" t="str">
            <v>CCF027</v>
          </cell>
          <cell r="D26" t="str">
            <v>COMFAMILIAR NARIÑO</v>
          </cell>
        </row>
        <row r="27">
          <cell r="B27">
            <v>890500516</v>
          </cell>
          <cell r="C27" t="str">
            <v>CCF045</v>
          </cell>
          <cell r="D27" t="str">
            <v>COMFANORTE</v>
          </cell>
        </row>
        <row r="28">
          <cell r="B28">
            <v>804002105</v>
          </cell>
          <cell r="C28" t="str">
            <v>ESS133</v>
          </cell>
          <cell r="D28" t="str">
            <v>COMPARTA</v>
          </cell>
        </row>
        <row r="29">
          <cell r="B29">
            <v>814000608</v>
          </cell>
          <cell r="C29" t="str">
            <v>EPSS30</v>
          </cell>
          <cell r="D29" t="str">
            <v>CONDOR</v>
          </cell>
        </row>
        <row r="30">
          <cell r="B30">
            <v>899999107</v>
          </cell>
          <cell r="C30" t="str">
            <v>EPS022</v>
          </cell>
          <cell r="D30" t="str">
            <v>CONVIDA</v>
          </cell>
        </row>
        <row r="31">
          <cell r="B31">
            <v>800249241</v>
          </cell>
          <cell r="C31" t="str">
            <v>ESS024</v>
          </cell>
          <cell r="D31" t="str">
            <v>COOSALUD</v>
          </cell>
        </row>
        <row r="32">
          <cell r="B32">
            <v>824001398</v>
          </cell>
          <cell r="C32" t="str">
            <v>EPSI01</v>
          </cell>
          <cell r="D32" t="str">
            <v>DUSAKAWI</v>
          </cell>
        </row>
        <row r="33">
          <cell r="B33">
            <v>832000760</v>
          </cell>
          <cell r="C33" t="str">
            <v>ESS091</v>
          </cell>
          <cell r="D33" t="str">
            <v>ECOOPSOS</v>
          </cell>
        </row>
        <row r="34">
          <cell r="B34">
            <v>811004055</v>
          </cell>
          <cell r="C34" t="str">
            <v>ESS002</v>
          </cell>
          <cell r="D34" t="str">
            <v>EMDISALUD</v>
          </cell>
        </row>
        <row r="35">
          <cell r="B35">
            <v>814000337</v>
          </cell>
          <cell r="C35" t="str">
            <v>ESS118</v>
          </cell>
          <cell r="D35" t="str">
            <v>EMSSANAR</v>
          </cell>
        </row>
        <row r="36">
          <cell r="B36">
            <v>890700148</v>
          </cell>
          <cell r="C36" t="str">
            <v>CCF037</v>
          </cell>
          <cell r="D36" t="str">
            <v>FENALCO DEL TOLIMA</v>
          </cell>
        </row>
        <row r="37">
          <cell r="B37">
            <v>830006404</v>
          </cell>
          <cell r="C37" t="str">
            <v>EPSS14</v>
          </cell>
          <cell r="D37" t="str">
            <v>HUMANA VIVIR</v>
          </cell>
        </row>
        <row r="38">
          <cell r="B38">
            <v>837000084</v>
          </cell>
          <cell r="C38" t="str">
            <v>EPSI05</v>
          </cell>
          <cell r="D38" t="str">
            <v>MALLAMAS</v>
          </cell>
        </row>
        <row r="39">
          <cell r="B39">
            <v>812002376</v>
          </cell>
          <cell r="C39" t="str">
            <v>EPSI02</v>
          </cell>
          <cell r="D39" t="str">
            <v>MANEXKA</v>
          </cell>
        </row>
        <row r="40">
          <cell r="B40">
            <v>806008394</v>
          </cell>
          <cell r="C40" t="str">
            <v>ESS207</v>
          </cell>
          <cell r="D40" t="str">
            <v>MUTUAL SER</v>
          </cell>
        </row>
        <row r="41">
          <cell r="B41">
            <v>809008362</v>
          </cell>
          <cell r="C41" t="str">
            <v>EPSI06</v>
          </cell>
          <cell r="D41" t="str">
            <v xml:space="preserve">PIJAOS </v>
          </cell>
        </row>
        <row r="42">
          <cell r="B42">
            <v>900298372</v>
          </cell>
          <cell r="C42" t="str">
            <v>EPSS34</v>
          </cell>
          <cell r="D42" t="str">
            <v>CAPITAL SALUD</v>
          </cell>
        </row>
        <row r="43">
          <cell r="B43">
            <v>830074184</v>
          </cell>
          <cell r="C43" t="str">
            <v>EPSS33</v>
          </cell>
          <cell r="D43" t="str">
            <v>SALUDVIDA</v>
          </cell>
        </row>
        <row r="44">
          <cell r="B44">
            <v>846000244</v>
          </cell>
          <cell r="C44" t="str">
            <v>EPSS31</v>
          </cell>
          <cell r="D44" t="str">
            <v>SELVASALUD</v>
          </cell>
        </row>
        <row r="45">
          <cell r="B45">
            <v>804001273</v>
          </cell>
          <cell r="C45" t="str">
            <v>EPSS26</v>
          </cell>
          <cell r="D45" t="str">
            <v>SOLSALUD</v>
          </cell>
        </row>
        <row r="46">
          <cell r="B46">
            <v>805004565</v>
          </cell>
          <cell r="C46" t="str">
            <v>EPS028</v>
          </cell>
          <cell r="D46" t="str">
            <v>CALISALUD</v>
          </cell>
        </row>
        <row r="47">
          <cell r="B47">
            <v>890900840</v>
          </cell>
          <cell r="C47" t="str">
            <v>CCF001</v>
          </cell>
          <cell r="D47" t="str">
            <v>CAMACOL</v>
          </cell>
        </row>
        <row r="48">
          <cell r="B48">
            <v>891190047</v>
          </cell>
          <cell r="C48" t="str">
            <v>CCF103</v>
          </cell>
          <cell r="D48" t="str">
            <v>COMFACA</v>
          </cell>
        </row>
        <row r="49">
          <cell r="B49">
            <v>800140680</v>
          </cell>
          <cell r="C49" t="str">
            <v>EPS007</v>
          </cell>
          <cell r="D49" t="str">
            <v>UNIMEC</v>
          </cell>
        </row>
        <row r="50">
          <cell r="B50">
            <v>830095992</v>
          </cell>
          <cell r="C50" t="str">
            <v>CCF068</v>
          </cell>
          <cell r="D50" t="str">
            <v>COMCAJA</v>
          </cell>
        </row>
        <row r="51">
          <cell r="B51">
            <v>890904996</v>
          </cell>
          <cell r="C51" t="str">
            <v>EAS016</v>
          </cell>
          <cell r="D51" t="str">
            <v>E.P.M. EMPRESAS PUBLICAS MD</v>
          </cell>
        </row>
        <row r="52">
          <cell r="B52">
            <v>800112806</v>
          </cell>
          <cell r="C52" t="str">
            <v>EAS027</v>
          </cell>
          <cell r="D52" t="str">
            <v>FERROCARRILES NACIONALES</v>
          </cell>
        </row>
        <row r="53">
          <cell r="B53">
            <v>830113831</v>
          </cell>
          <cell r="C53" t="str">
            <v>EPS001</v>
          </cell>
          <cell r="D53" t="str">
            <v>ALIANSALUD</v>
          </cell>
        </row>
        <row r="54">
          <cell r="B54">
            <v>800130907</v>
          </cell>
          <cell r="C54" t="str">
            <v>EPS002</v>
          </cell>
          <cell r="D54" t="str">
            <v>SALUD TOTAL</v>
          </cell>
        </row>
        <row r="55">
          <cell r="B55">
            <v>800251440</v>
          </cell>
          <cell r="C55" t="str">
            <v>EPS005</v>
          </cell>
          <cell r="D55" t="str">
            <v>SANITAS</v>
          </cell>
        </row>
        <row r="56">
          <cell r="B56">
            <v>860066942</v>
          </cell>
          <cell r="C56" t="str">
            <v>EPS008</v>
          </cell>
          <cell r="D56" t="str">
            <v>COMPENSAR</v>
          </cell>
        </row>
        <row r="57">
          <cell r="B57">
            <v>890900842</v>
          </cell>
          <cell r="C57" t="str">
            <v>EPS009</v>
          </cell>
          <cell r="D57" t="str">
            <v>COMFENALCO ANTIOQUIA</v>
          </cell>
        </row>
        <row r="58">
          <cell r="B58">
            <v>800088702</v>
          </cell>
          <cell r="C58" t="str">
            <v>EPS010</v>
          </cell>
          <cell r="D58" t="str">
            <v>SURA EPS</v>
          </cell>
        </row>
        <row r="59">
          <cell r="B59">
            <v>890303093</v>
          </cell>
          <cell r="C59" t="str">
            <v>EPS012</v>
          </cell>
          <cell r="D59" t="str">
            <v>COMFENALCO VALLE</v>
          </cell>
        </row>
        <row r="60">
          <cell r="B60">
            <v>800250119</v>
          </cell>
          <cell r="C60" t="str">
            <v>EPS013</v>
          </cell>
          <cell r="D60" t="str">
            <v xml:space="preserve">SALUDCOOP </v>
          </cell>
        </row>
        <row r="61">
          <cell r="B61">
            <v>860512237</v>
          </cell>
          <cell r="C61" t="str">
            <v>EPS015</v>
          </cell>
          <cell r="D61" t="str">
            <v>COLPATRIA</v>
          </cell>
        </row>
        <row r="62">
          <cell r="B62">
            <v>805000427</v>
          </cell>
          <cell r="C62" t="str">
            <v>EPS016</v>
          </cell>
          <cell r="D62" t="str">
            <v>COOMEVA</v>
          </cell>
        </row>
        <row r="63">
          <cell r="B63">
            <v>830003564</v>
          </cell>
          <cell r="C63" t="str">
            <v>EPS017</v>
          </cell>
          <cell r="D63" t="str">
            <v>FAMISANAR</v>
          </cell>
        </row>
        <row r="64">
          <cell r="B64">
            <v>805001157</v>
          </cell>
          <cell r="C64" t="str">
            <v>EPS018</v>
          </cell>
          <cell r="D64" t="str">
            <v>SERVICIO OCCIDENTAL DE SALUD</v>
          </cell>
        </row>
        <row r="65">
          <cell r="B65">
            <v>830009783</v>
          </cell>
          <cell r="C65" t="str">
            <v>EPS023</v>
          </cell>
          <cell r="D65" t="str">
            <v>CRUZ BLANCA</v>
          </cell>
        </row>
        <row r="66">
          <cell r="B66">
            <v>804001273</v>
          </cell>
          <cell r="C66" t="str">
            <v>EPS026</v>
          </cell>
          <cell r="D66" t="str">
            <v>SOLSALUD</v>
          </cell>
        </row>
        <row r="67">
          <cell r="B67">
            <v>830074184</v>
          </cell>
          <cell r="C67" t="str">
            <v>EPS033</v>
          </cell>
          <cell r="D67" t="str">
            <v>SALUDVIDA</v>
          </cell>
        </row>
        <row r="68">
          <cell r="B68">
            <v>900156264</v>
          </cell>
          <cell r="C68" t="str">
            <v>EPS037</v>
          </cell>
          <cell r="D68" t="str">
            <v>NUEVA EPS</v>
          </cell>
        </row>
        <row r="69">
          <cell r="B69">
            <v>900074992</v>
          </cell>
          <cell r="C69" t="str">
            <v>EPS039</v>
          </cell>
          <cell r="D69" t="str">
            <v>GOLDEN GROUP SA EPS</v>
          </cell>
        </row>
        <row r="70">
          <cell r="B70">
            <v>900604350</v>
          </cell>
          <cell r="C70" t="str">
            <v>EPST01</v>
          </cell>
          <cell r="D70" t="str">
            <v>SAVIA</v>
          </cell>
        </row>
        <row r="71">
          <cell r="B71">
            <v>891500182</v>
          </cell>
          <cell r="C71"/>
          <cell r="D71" t="str">
            <v>COMFACAUCA</v>
          </cell>
        </row>
        <row r="72">
          <cell r="B72">
            <v>891480000</v>
          </cell>
          <cell r="C72" t="str">
            <v>CCF029</v>
          </cell>
          <cell r="D72" t="str">
            <v>COMFAMILIAR RISARALDA - Caja de Compensacion Familiar de Risaralda</v>
          </cell>
        </row>
        <row r="73">
          <cell r="B73">
            <v>891380003</v>
          </cell>
          <cell r="C73"/>
          <cell r="D73" t="str">
            <v>COMFAMILIARES UNIDAS DEL VALLE</v>
          </cell>
        </row>
        <row r="74">
          <cell r="B74">
            <v>900372442</v>
          </cell>
          <cell r="C74" t="str">
            <v>EPSS02</v>
          </cell>
          <cell r="D74" t="str">
            <v>SALUD TOTAL ENTIDAD PROMOTORA DE SALUD DEL REGIMEN SUBSIDIADO - S.A.S.</v>
          </cell>
        </row>
        <row r="75">
          <cell r="B75">
            <v>805021984</v>
          </cell>
          <cell r="C75" t="str">
            <v>EPS034</v>
          </cell>
          <cell r="D75" t="str">
            <v>SALUDCOLOMBIA EPS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tabSelected="1" workbookViewId="0">
      <selection activeCell="D13" sqref="D13"/>
    </sheetView>
  </sheetViews>
  <sheetFormatPr baseColWidth="10" defaultRowHeight="15" x14ac:dyDescent="0.25"/>
  <cols>
    <col min="1" max="1" width="9.7109375" customWidth="1"/>
    <col min="2" max="2" width="8.5703125" bestFit="1" customWidth="1"/>
    <col min="3" max="3" width="17.42578125" bestFit="1" customWidth="1"/>
    <col min="4" max="4" width="8.28515625" bestFit="1" customWidth="1"/>
    <col min="6" max="6" width="10.140625" customWidth="1"/>
    <col min="7" max="7" width="60.28515625" bestFit="1" customWidth="1"/>
    <col min="8" max="8" width="15.140625" bestFit="1" customWidth="1"/>
    <col min="9" max="9" width="13.85546875" bestFit="1" customWidth="1"/>
  </cols>
  <sheetData>
    <row r="1" spans="1:8" ht="16.5" x14ac:dyDescent="0.3">
      <c r="A1" s="1"/>
      <c r="B1" s="2"/>
      <c r="C1" s="2"/>
      <c r="D1" s="3"/>
      <c r="E1" s="4"/>
      <c r="F1" s="5"/>
      <c r="G1" s="4"/>
      <c r="H1" s="4"/>
    </row>
    <row r="2" spans="1:8" ht="16.5" x14ac:dyDescent="0.3">
      <c r="A2" s="1"/>
      <c r="B2" s="2"/>
      <c r="C2" s="2"/>
      <c r="D2" s="3"/>
      <c r="E2" s="4"/>
      <c r="F2" s="5"/>
      <c r="G2" s="4"/>
      <c r="H2" s="4"/>
    </row>
    <row r="3" spans="1:8" ht="16.5" x14ac:dyDescent="0.3">
      <c r="A3" s="1"/>
      <c r="B3" s="2"/>
      <c r="C3" s="2"/>
      <c r="D3" s="3"/>
      <c r="E3" s="4"/>
      <c r="F3" s="5"/>
      <c r="G3" s="4"/>
      <c r="H3" s="4"/>
    </row>
    <row r="4" spans="1:8" ht="16.5" x14ac:dyDescent="0.3">
      <c r="A4" s="1"/>
      <c r="B4" s="2"/>
      <c r="C4" s="2"/>
      <c r="D4" s="3"/>
      <c r="E4" s="4"/>
      <c r="F4" s="5"/>
      <c r="G4" s="4"/>
      <c r="H4" s="4"/>
    </row>
    <row r="5" spans="1:8" ht="16.5" x14ac:dyDescent="0.3">
      <c r="A5" s="1"/>
      <c r="B5" s="2"/>
      <c r="C5" s="2"/>
      <c r="D5" s="3"/>
      <c r="E5" s="4"/>
      <c r="F5" s="5"/>
      <c r="G5" s="4"/>
      <c r="H5" s="4"/>
    </row>
    <row r="6" spans="1:8" ht="16.5" x14ac:dyDescent="0.3">
      <c r="A6" s="1"/>
      <c r="B6" s="2"/>
      <c r="C6" s="2"/>
      <c r="D6" s="3"/>
      <c r="E6" s="4"/>
      <c r="F6" s="5"/>
      <c r="G6" s="4"/>
      <c r="H6" s="4"/>
    </row>
    <row r="7" spans="1:8" ht="16.5" x14ac:dyDescent="0.3">
      <c r="A7" s="6"/>
      <c r="B7" s="2"/>
      <c r="C7" s="2"/>
      <c r="D7" s="3"/>
      <c r="E7" s="4"/>
      <c r="F7" s="5"/>
      <c r="G7" s="4"/>
      <c r="H7" s="4"/>
    </row>
    <row r="8" spans="1:8" ht="16.5" x14ac:dyDescent="0.3">
      <c r="A8" s="7" t="s">
        <v>8</v>
      </c>
      <c r="B8" s="2"/>
      <c r="C8" s="2"/>
      <c r="D8" s="3"/>
      <c r="E8" s="4"/>
      <c r="F8" s="5"/>
      <c r="G8" s="4"/>
      <c r="H8" s="4"/>
    </row>
    <row r="9" spans="1:8" ht="16.5" x14ac:dyDescent="0.3">
      <c r="A9" s="8" t="s">
        <v>155</v>
      </c>
      <c r="B9" s="2"/>
      <c r="C9" s="2"/>
      <c r="D9" s="3"/>
      <c r="E9" s="4"/>
      <c r="F9" s="5"/>
      <c r="G9" s="4"/>
      <c r="H9" s="4"/>
    </row>
    <row r="10" spans="1:8" ht="16.5" x14ac:dyDescent="0.3">
      <c r="A10" s="8" t="s">
        <v>9</v>
      </c>
      <c r="B10" s="2"/>
      <c r="C10" s="2"/>
      <c r="D10" s="3"/>
      <c r="E10" s="4"/>
      <c r="F10" s="5"/>
      <c r="G10" s="4"/>
      <c r="H10" s="4"/>
    </row>
    <row r="11" spans="1:8" ht="16.5" x14ac:dyDescent="0.3">
      <c r="A11" s="9"/>
      <c r="B11" s="4"/>
      <c r="C11" s="4"/>
      <c r="D11" s="9"/>
      <c r="E11" s="4"/>
      <c r="F11" s="5"/>
      <c r="G11" s="4"/>
      <c r="H11" s="4"/>
    </row>
    <row r="12" spans="1:8" x14ac:dyDescent="0.25">
      <c r="A12" s="26" t="s">
        <v>11</v>
      </c>
      <c r="B12" s="26"/>
      <c r="C12" s="26"/>
      <c r="D12" s="26"/>
      <c r="E12" s="26"/>
      <c r="F12" s="26"/>
      <c r="G12" s="26"/>
      <c r="H12" s="26"/>
    </row>
    <row r="13" spans="1:8" x14ac:dyDescent="0.25">
      <c r="A13" s="25" t="s">
        <v>4</v>
      </c>
      <c r="B13" s="25" t="s">
        <v>10</v>
      </c>
      <c r="C13" s="25" t="s">
        <v>5</v>
      </c>
      <c r="D13" s="25" t="s">
        <v>1</v>
      </c>
      <c r="E13" s="25" t="s">
        <v>0</v>
      </c>
      <c r="F13" s="25" t="s">
        <v>2</v>
      </c>
      <c r="G13" s="25" t="s">
        <v>3</v>
      </c>
      <c r="H13" s="25" t="s">
        <v>103</v>
      </c>
    </row>
    <row r="14" spans="1:8" ht="16.5" x14ac:dyDescent="0.35">
      <c r="A14" s="11" t="s">
        <v>87</v>
      </c>
      <c r="B14" s="21" t="s">
        <v>61</v>
      </c>
      <c r="C14" s="21" t="s">
        <v>88</v>
      </c>
      <c r="D14" s="11" t="s">
        <v>13</v>
      </c>
      <c r="E14" s="21" t="s">
        <v>14</v>
      </c>
      <c r="F14" s="11">
        <v>800204153</v>
      </c>
      <c r="G14" s="21" t="s">
        <v>22</v>
      </c>
      <c r="H14" s="12">
        <v>150000000</v>
      </c>
    </row>
    <row r="15" spans="1:8" ht="16.5" x14ac:dyDescent="0.35">
      <c r="A15" s="11" t="s">
        <v>87</v>
      </c>
      <c r="B15" s="21" t="s">
        <v>61</v>
      </c>
      <c r="C15" s="21" t="s">
        <v>88</v>
      </c>
      <c r="D15" s="11" t="s">
        <v>13</v>
      </c>
      <c r="E15" s="21" t="s">
        <v>14</v>
      </c>
      <c r="F15" s="11">
        <v>891079999</v>
      </c>
      <c r="G15" s="21" t="s">
        <v>15</v>
      </c>
      <c r="H15" s="12">
        <v>383955611</v>
      </c>
    </row>
    <row r="16" spans="1:8" ht="16.5" x14ac:dyDescent="0.35">
      <c r="A16" s="11" t="s">
        <v>87</v>
      </c>
      <c r="B16" s="21" t="s">
        <v>61</v>
      </c>
      <c r="C16" s="21" t="s">
        <v>88</v>
      </c>
      <c r="D16" s="11" t="s">
        <v>13</v>
      </c>
      <c r="E16" s="21" t="s">
        <v>14</v>
      </c>
      <c r="F16" s="11">
        <v>891080015</v>
      </c>
      <c r="G16" s="21" t="s">
        <v>57</v>
      </c>
      <c r="H16" s="12">
        <v>150000000</v>
      </c>
    </row>
    <row r="17" spans="1:8" ht="16.5" x14ac:dyDescent="0.35">
      <c r="A17" s="11" t="s">
        <v>87</v>
      </c>
      <c r="B17" s="21" t="s">
        <v>61</v>
      </c>
      <c r="C17" s="21" t="s">
        <v>88</v>
      </c>
      <c r="D17" s="11" t="s">
        <v>13</v>
      </c>
      <c r="E17" s="21" t="s">
        <v>14</v>
      </c>
      <c r="F17" s="11">
        <v>892399994</v>
      </c>
      <c r="G17" s="21" t="s">
        <v>111</v>
      </c>
      <c r="H17" s="12">
        <v>500000000</v>
      </c>
    </row>
    <row r="18" spans="1:8" ht="16.5" x14ac:dyDescent="0.35">
      <c r="A18" s="11" t="s">
        <v>87</v>
      </c>
      <c r="B18" s="21" t="s">
        <v>61</v>
      </c>
      <c r="C18" s="21" t="s">
        <v>88</v>
      </c>
      <c r="D18" s="11" t="s">
        <v>48</v>
      </c>
      <c r="E18" s="21" t="s">
        <v>49</v>
      </c>
      <c r="F18" s="11">
        <v>800014918</v>
      </c>
      <c r="G18" s="21" t="s">
        <v>115</v>
      </c>
      <c r="H18" s="12">
        <v>3886341</v>
      </c>
    </row>
    <row r="19" spans="1:8" ht="16.5" x14ac:dyDescent="0.35">
      <c r="A19" s="11" t="s">
        <v>87</v>
      </c>
      <c r="B19" s="21" t="s">
        <v>61</v>
      </c>
      <c r="C19" s="21" t="s">
        <v>88</v>
      </c>
      <c r="D19" s="11" t="s">
        <v>48</v>
      </c>
      <c r="E19" s="21" t="s">
        <v>49</v>
      </c>
      <c r="F19" s="11">
        <v>800064543</v>
      </c>
      <c r="G19" s="21" t="s">
        <v>128</v>
      </c>
      <c r="H19" s="12">
        <v>184257</v>
      </c>
    </row>
    <row r="20" spans="1:8" ht="16.5" x14ac:dyDescent="0.35">
      <c r="A20" s="11" t="s">
        <v>87</v>
      </c>
      <c r="B20" s="21" t="s">
        <v>61</v>
      </c>
      <c r="C20" s="21" t="s">
        <v>88</v>
      </c>
      <c r="D20" s="11" t="s">
        <v>48</v>
      </c>
      <c r="E20" s="21" t="s">
        <v>49</v>
      </c>
      <c r="F20" s="11">
        <v>800080586</v>
      </c>
      <c r="G20" s="21" t="s">
        <v>149</v>
      </c>
      <c r="H20" s="12">
        <v>339417</v>
      </c>
    </row>
    <row r="21" spans="1:8" ht="16.5" x14ac:dyDescent="0.35">
      <c r="A21" s="11" t="s">
        <v>87</v>
      </c>
      <c r="B21" s="21" t="s">
        <v>61</v>
      </c>
      <c r="C21" s="21" t="s">
        <v>88</v>
      </c>
      <c r="D21" s="11" t="s">
        <v>48</v>
      </c>
      <c r="E21" s="21" t="s">
        <v>49</v>
      </c>
      <c r="F21" s="11">
        <v>800130625</v>
      </c>
      <c r="G21" s="21" t="s">
        <v>145</v>
      </c>
      <c r="H21" s="12">
        <v>137033</v>
      </c>
    </row>
    <row r="22" spans="1:8" ht="16.5" x14ac:dyDescent="0.35">
      <c r="A22" s="11" t="s">
        <v>87</v>
      </c>
      <c r="B22" s="21" t="s">
        <v>61</v>
      </c>
      <c r="C22" s="21" t="s">
        <v>88</v>
      </c>
      <c r="D22" s="11" t="s">
        <v>48</v>
      </c>
      <c r="E22" s="21" t="s">
        <v>49</v>
      </c>
      <c r="F22" s="11">
        <v>800143438</v>
      </c>
      <c r="G22" s="21" t="s">
        <v>126</v>
      </c>
      <c r="H22" s="12">
        <v>1064209</v>
      </c>
    </row>
    <row r="23" spans="1:8" ht="16.5" x14ac:dyDescent="0.35">
      <c r="A23" s="11" t="s">
        <v>87</v>
      </c>
      <c r="B23" s="21" t="s">
        <v>61</v>
      </c>
      <c r="C23" s="21" t="s">
        <v>88</v>
      </c>
      <c r="D23" s="11" t="s">
        <v>48</v>
      </c>
      <c r="E23" s="21" t="s">
        <v>49</v>
      </c>
      <c r="F23" s="11">
        <v>800193912</v>
      </c>
      <c r="G23" s="21" t="s">
        <v>50</v>
      </c>
      <c r="H23" s="12">
        <v>7782736</v>
      </c>
    </row>
    <row r="24" spans="1:8" ht="16.5" x14ac:dyDescent="0.35">
      <c r="A24" s="11" t="s">
        <v>87</v>
      </c>
      <c r="B24" s="21" t="s">
        <v>61</v>
      </c>
      <c r="C24" s="21" t="s">
        <v>88</v>
      </c>
      <c r="D24" s="11" t="s">
        <v>48</v>
      </c>
      <c r="E24" s="21" t="s">
        <v>49</v>
      </c>
      <c r="F24" s="11">
        <v>800196433</v>
      </c>
      <c r="G24" s="21" t="s">
        <v>106</v>
      </c>
      <c r="H24" s="12">
        <v>3013129</v>
      </c>
    </row>
    <row r="25" spans="1:8" ht="16.5" x14ac:dyDescent="0.35">
      <c r="A25" s="11" t="s">
        <v>87</v>
      </c>
      <c r="B25" s="21" t="s">
        <v>61</v>
      </c>
      <c r="C25" s="21" t="s">
        <v>88</v>
      </c>
      <c r="D25" s="11" t="s">
        <v>48</v>
      </c>
      <c r="E25" s="21" t="s">
        <v>49</v>
      </c>
      <c r="F25" s="11">
        <v>800209710</v>
      </c>
      <c r="G25" s="21" t="s">
        <v>119</v>
      </c>
      <c r="H25" s="12">
        <v>1557444</v>
      </c>
    </row>
    <row r="26" spans="1:8" ht="16.5" x14ac:dyDescent="0.35">
      <c r="A26" s="11" t="s">
        <v>87</v>
      </c>
      <c r="B26" s="21" t="s">
        <v>61</v>
      </c>
      <c r="C26" s="21" t="s">
        <v>88</v>
      </c>
      <c r="D26" s="11" t="s">
        <v>48</v>
      </c>
      <c r="E26" s="21" t="s">
        <v>49</v>
      </c>
      <c r="F26" s="11">
        <v>800213942</v>
      </c>
      <c r="G26" s="21" t="s">
        <v>151</v>
      </c>
      <c r="H26" s="12">
        <v>1119893</v>
      </c>
    </row>
    <row r="27" spans="1:8" ht="16.5" x14ac:dyDescent="0.35">
      <c r="A27" s="11" t="s">
        <v>87</v>
      </c>
      <c r="B27" s="21" t="s">
        <v>61</v>
      </c>
      <c r="C27" s="21" t="s">
        <v>88</v>
      </c>
      <c r="D27" s="11" t="s">
        <v>48</v>
      </c>
      <c r="E27" s="21" t="s">
        <v>49</v>
      </c>
      <c r="F27" s="11">
        <v>800219600</v>
      </c>
      <c r="G27" s="21" t="s">
        <v>40</v>
      </c>
      <c r="H27" s="12">
        <v>1544320</v>
      </c>
    </row>
    <row r="28" spans="1:8" ht="16.5" x14ac:dyDescent="0.35">
      <c r="A28" s="11" t="s">
        <v>87</v>
      </c>
      <c r="B28" s="21" t="s">
        <v>61</v>
      </c>
      <c r="C28" s="21" t="s">
        <v>88</v>
      </c>
      <c r="D28" s="11" t="s">
        <v>48</v>
      </c>
      <c r="E28" s="21" t="s">
        <v>49</v>
      </c>
      <c r="F28" s="11">
        <v>800248276</v>
      </c>
      <c r="G28" s="21" t="s">
        <v>153</v>
      </c>
      <c r="H28" s="12">
        <v>2703166</v>
      </c>
    </row>
    <row r="29" spans="1:8" ht="16.5" x14ac:dyDescent="0.35">
      <c r="A29" s="11" t="s">
        <v>87</v>
      </c>
      <c r="B29" s="21" t="s">
        <v>61</v>
      </c>
      <c r="C29" s="21" t="s">
        <v>88</v>
      </c>
      <c r="D29" s="11" t="s">
        <v>48</v>
      </c>
      <c r="E29" s="21" t="s">
        <v>49</v>
      </c>
      <c r="F29" s="11">
        <v>804016365</v>
      </c>
      <c r="G29" s="21" t="s">
        <v>123</v>
      </c>
      <c r="H29" s="12">
        <v>201728</v>
      </c>
    </row>
    <row r="30" spans="1:8" ht="16.5" x14ac:dyDescent="0.35">
      <c r="A30" s="11" t="s">
        <v>87</v>
      </c>
      <c r="B30" s="21" t="s">
        <v>61</v>
      </c>
      <c r="C30" s="21" t="s">
        <v>88</v>
      </c>
      <c r="D30" s="11" t="s">
        <v>48</v>
      </c>
      <c r="E30" s="21" t="s">
        <v>49</v>
      </c>
      <c r="F30" s="11">
        <v>806006414</v>
      </c>
      <c r="G30" s="21" t="s">
        <v>116</v>
      </c>
      <c r="H30" s="12">
        <v>1174135</v>
      </c>
    </row>
    <row r="31" spans="1:8" ht="16.5" x14ac:dyDescent="0.35">
      <c r="A31" s="11" t="s">
        <v>87</v>
      </c>
      <c r="B31" s="21" t="s">
        <v>61</v>
      </c>
      <c r="C31" s="21" t="s">
        <v>88</v>
      </c>
      <c r="D31" s="11" t="s">
        <v>48</v>
      </c>
      <c r="E31" s="21" t="s">
        <v>49</v>
      </c>
      <c r="F31" s="11">
        <v>806007303</v>
      </c>
      <c r="G31" s="21" t="s">
        <v>136</v>
      </c>
      <c r="H31" s="12">
        <v>606120</v>
      </c>
    </row>
    <row r="32" spans="1:8" ht="16.5" x14ac:dyDescent="0.35">
      <c r="A32" s="11" t="s">
        <v>87</v>
      </c>
      <c r="B32" s="21" t="s">
        <v>61</v>
      </c>
      <c r="C32" s="21" t="s">
        <v>88</v>
      </c>
      <c r="D32" s="11" t="s">
        <v>48</v>
      </c>
      <c r="E32" s="21" t="s">
        <v>49</v>
      </c>
      <c r="F32" s="11">
        <v>812000300</v>
      </c>
      <c r="G32" s="21" t="s">
        <v>144</v>
      </c>
      <c r="H32" s="12">
        <v>3114956</v>
      </c>
    </row>
    <row r="33" spans="1:8" ht="16.5" x14ac:dyDescent="0.35">
      <c r="A33" s="11" t="s">
        <v>87</v>
      </c>
      <c r="B33" s="21" t="s">
        <v>61</v>
      </c>
      <c r="C33" s="21" t="s">
        <v>88</v>
      </c>
      <c r="D33" s="11" t="s">
        <v>48</v>
      </c>
      <c r="E33" s="21" t="s">
        <v>49</v>
      </c>
      <c r="F33" s="11">
        <v>812001423</v>
      </c>
      <c r="G33" s="21" t="s">
        <v>96</v>
      </c>
      <c r="H33" s="12">
        <v>19907448</v>
      </c>
    </row>
    <row r="34" spans="1:8" ht="16.5" x14ac:dyDescent="0.35">
      <c r="A34" s="11" t="s">
        <v>87</v>
      </c>
      <c r="B34" s="21" t="s">
        <v>61</v>
      </c>
      <c r="C34" s="21" t="s">
        <v>88</v>
      </c>
      <c r="D34" s="11" t="s">
        <v>48</v>
      </c>
      <c r="E34" s="21" t="s">
        <v>49</v>
      </c>
      <c r="F34" s="11">
        <v>812001579</v>
      </c>
      <c r="G34" s="21" t="s">
        <v>114</v>
      </c>
      <c r="H34" s="12">
        <v>12282512</v>
      </c>
    </row>
    <row r="35" spans="1:8" ht="16.5" x14ac:dyDescent="0.35">
      <c r="A35" s="11" t="s">
        <v>87</v>
      </c>
      <c r="B35" s="21" t="s">
        <v>61</v>
      </c>
      <c r="C35" s="21" t="s">
        <v>88</v>
      </c>
      <c r="D35" s="11" t="s">
        <v>48</v>
      </c>
      <c r="E35" s="21" t="s">
        <v>49</v>
      </c>
      <c r="F35" s="11">
        <v>812001792</v>
      </c>
      <c r="G35" s="21" t="s">
        <v>53</v>
      </c>
      <c r="H35" s="12">
        <v>2049863</v>
      </c>
    </row>
    <row r="36" spans="1:8" ht="16.5" x14ac:dyDescent="0.35">
      <c r="A36" s="11" t="s">
        <v>87</v>
      </c>
      <c r="B36" s="21" t="s">
        <v>61</v>
      </c>
      <c r="C36" s="21" t="s">
        <v>88</v>
      </c>
      <c r="D36" s="11" t="s">
        <v>48</v>
      </c>
      <c r="E36" s="21" t="s">
        <v>49</v>
      </c>
      <c r="F36" s="11">
        <v>812002836</v>
      </c>
      <c r="G36" s="21" t="s">
        <v>28</v>
      </c>
      <c r="H36" s="12">
        <v>12191505</v>
      </c>
    </row>
    <row r="37" spans="1:8" ht="16.5" x14ac:dyDescent="0.35">
      <c r="A37" s="11" t="s">
        <v>87</v>
      </c>
      <c r="B37" s="21" t="s">
        <v>61</v>
      </c>
      <c r="C37" s="21" t="s">
        <v>88</v>
      </c>
      <c r="D37" s="11" t="s">
        <v>48</v>
      </c>
      <c r="E37" s="21" t="s">
        <v>49</v>
      </c>
      <c r="F37" s="11">
        <v>812002993</v>
      </c>
      <c r="G37" s="21" t="s">
        <v>154</v>
      </c>
      <c r="H37" s="12">
        <v>5922902</v>
      </c>
    </row>
    <row r="38" spans="1:8" ht="16.5" x14ac:dyDescent="0.35">
      <c r="A38" s="11" t="s">
        <v>87</v>
      </c>
      <c r="B38" s="21" t="s">
        <v>61</v>
      </c>
      <c r="C38" s="21" t="s">
        <v>88</v>
      </c>
      <c r="D38" s="11" t="s">
        <v>48</v>
      </c>
      <c r="E38" s="21" t="s">
        <v>49</v>
      </c>
      <c r="F38" s="11">
        <v>819001302</v>
      </c>
      <c r="G38" s="21" t="s">
        <v>135</v>
      </c>
      <c r="H38" s="12">
        <v>506710</v>
      </c>
    </row>
    <row r="39" spans="1:8" ht="16.5" x14ac:dyDescent="0.35">
      <c r="A39" s="11" t="s">
        <v>87</v>
      </c>
      <c r="B39" s="21" t="s">
        <v>61</v>
      </c>
      <c r="C39" s="21" t="s">
        <v>88</v>
      </c>
      <c r="D39" s="11" t="s">
        <v>48</v>
      </c>
      <c r="E39" s="21" t="s">
        <v>49</v>
      </c>
      <c r="F39" s="11">
        <v>819001483</v>
      </c>
      <c r="G39" s="21" t="s">
        <v>125</v>
      </c>
      <c r="H39" s="12">
        <v>1949500</v>
      </c>
    </row>
    <row r="40" spans="1:8" ht="16.5" x14ac:dyDescent="0.35">
      <c r="A40" s="11" t="s">
        <v>87</v>
      </c>
      <c r="B40" s="21" t="s">
        <v>61</v>
      </c>
      <c r="C40" s="21" t="s">
        <v>88</v>
      </c>
      <c r="D40" s="11" t="s">
        <v>48</v>
      </c>
      <c r="E40" s="21" t="s">
        <v>49</v>
      </c>
      <c r="F40" s="11">
        <v>823001518</v>
      </c>
      <c r="G40" s="21" t="s">
        <v>83</v>
      </c>
      <c r="H40" s="12">
        <v>71654812</v>
      </c>
    </row>
    <row r="41" spans="1:8" ht="16.5" x14ac:dyDescent="0.35">
      <c r="A41" s="11" t="s">
        <v>87</v>
      </c>
      <c r="B41" s="21" t="s">
        <v>61</v>
      </c>
      <c r="C41" s="21" t="s">
        <v>88</v>
      </c>
      <c r="D41" s="11" t="s">
        <v>48</v>
      </c>
      <c r="E41" s="21" t="s">
        <v>49</v>
      </c>
      <c r="F41" s="11">
        <v>824000204</v>
      </c>
      <c r="G41" s="21" t="s">
        <v>138</v>
      </c>
      <c r="H41" s="12">
        <v>1030150</v>
      </c>
    </row>
    <row r="42" spans="1:8" ht="16.5" x14ac:dyDescent="0.35">
      <c r="A42" s="11" t="s">
        <v>87</v>
      </c>
      <c r="B42" s="21" t="s">
        <v>61</v>
      </c>
      <c r="C42" s="21" t="s">
        <v>88</v>
      </c>
      <c r="D42" s="11" t="s">
        <v>48</v>
      </c>
      <c r="E42" s="21" t="s">
        <v>49</v>
      </c>
      <c r="F42" s="11">
        <v>824000440</v>
      </c>
      <c r="G42" s="21" t="s">
        <v>42</v>
      </c>
      <c r="H42" s="12">
        <v>2210537</v>
      </c>
    </row>
    <row r="43" spans="1:8" ht="16.5" x14ac:dyDescent="0.35">
      <c r="A43" s="11" t="s">
        <v>87</v>
      </c>
      <c r="B43" s="21" t="s">
        <v>61</v>
      </c>
      <c r="C43" s="21" t="s">
        <v>88</v>
      </c>
      <c r="D43" s="11" t="s">
        <v>48</v>
      </c>
      <c r="E43" s="21" t="s">
        <v>49</v>
      </c>
      <c r="F43" s="11">
        <v>824000441</v>
      </c>
      <c r="G43" s="21" t="s">
        <v>134</v>
      </c>
      <c r="H43" s="12">
        <v>366750</v>
      </c>
    </row>
    <row r="44" spans="1:8" ht="16.5" x14ac:dyDescent="0.35">
      <c r="A44" s="11" t="s">
        <v>87</v>
      </c>
      <c r="B44" s="21" t="s">
        <v>61</v>
      </c>
      <c r="C44" s="21" t="s">
        <v>88</v>
      </c>
      <c r="D44" s="11" t="s">
        <v>48</v>
      </c>
      <c r="E44" s="21" t="s">
        <v>49</v>
      </c>
      <c r="F44" s="11">
        <v>824002672</v>
      </c>
      <c r="G44" s="21" t="s">
        <v>120</v>
      </c>
      <c r="H44" s="12">
        <v>578400</v>
      </c>
    </row>
    <row r="45" spans="1:8" ht="16.5" x14ac:dyDescent="0.35">
      <c r="A45" s="11" t="s">
        <v>87</v>
      </c>
      <c r="B45" s="21" t="s">
        <v>61</v>
      </c>
      <c r="C45" s="21" t="s">
        <v>88</v>
      </c>
      <c r="D45" s="11" t="s">
        <v>48</v>
      </c>
      <c r="E45" s="21" t="s">
        <v>49</v>
      </c>
      <c r="F45" s="11">
        <v>829001256</v>
      </c>
      <c r="G45" s="21" t="s">
        <v>137</v>
      </c>
      <c r="H45" s="12">
        <v>160450</v>
      </c>
    </row>
    <row r="46" spans="1:8" ht="16.5" x14ac:dyDescent="0.35">
      <c r="A46" s="11" t="s">
        <v>87</v>
      </c>
      <c r="B46" s="21" t="s">
        <v>61</v>
      </c>
      <c r="C46" s="21" t="s">
        <v>88</v>
      </c>
      <c r="D46" s="11" t="s">
        <v>48</v>
      </c>
      <c r="E46" s="21" t="s">
        <v>49</v>
      </c>
      <c r="F46" s="11">
        <v>830077644</v>
      </c>
      <c r="G46" s="21" t="s">
        <v>121</v>
      </c>
      <c r="H46" s="12">
        <v>497349</v>
      </c>
    </row>
    <row r="47" spans="1:8" ht="16.5" x14ac:dyDescent="0.35">
      <c r="A47" s="11" t="s">
        <v>87</v>
      </c>
      <c r="B47" s="21" t="s">
        <v>61</v>
      </c>
      <c r="C47" s="21" t="s">
        <v>88</v>
      </c>
      <c r="D47" s="11" t="s">
        <v>48</v>
      </c>
      <c r="E47" s="21" t="s">
        <v>49</v>
      </c>
      <c r="F47" s="11">
        <v>830077650</v>
      </c>
      <c r="G47" s="21" t="s">
        <v>124</v>
      </c>
      <c r="H47" s="12">
        <v>2087489</v>
      </c>
    </row>
    <row r="48" spans="1:8" ht="16.5" x14ac:dyDescent="0.35">
      <c r="A48" s="11" t="s">
        <v>87</v>
      </c>
      <c r="B48" s="21" t="s">
        <v>61</v>
      </c>
      <c r="C48" s="21" t="s">
        <v>88</v>
      </c>
      <c r="D48" s="11" t="s">
        <v>48</v>
      </c>
      <c r="E48" s="21" t="s">
        <v>49</v>
      </c>
      <c r="F48" s="11">
        <v>830077652</v>
      </c>
      <c r="G48" s="21" t="s">
        <v>45</v>
      </c>
      <c r="H48" s="12">
        <v>915300</v>
      </c>
    </row>
    <row r="49" spans="1:8" ht="16.5" x14ac:dyDescent="0.35">
      <c r="A49" s="11" t="s">
        <v>87</v>
      </c>
      <c r="B49" s="21" t="s">
        <v>61</v>
      </c>
      <c r="C49" s="21" t="s">
        <v>88</v>
      </c>
      <c r="D49" s="11" t="s">
        <v>48</v>
      </c>
      <c r="E49" s="21" t="s">
        <v>49</v>
      </c>
      <c r="F49" s="11">
        <v>860009555</v>
      </c>
      <c r="G49" s="21" t="s">
        <v>152</v>
      </c>
      <c r="H49" s="12">
        <v>1030150</v>
      </c>
    </row>
    <row r="50" spans="1:8" ht="16.5" x14ac:dyDescent="0.35">
      <c r="A50" s="11" t="s">
        <v>87</v>
      </c>
      <c r="B50" s="21" t="s">
        <v>61</v>
      </c>
      <c r="C50" s="21" t="s">
        <v>88</v>
      </c>
      <c r="D50" s="11" t="s">
        <v>48</v>
      </c>
      <c r="E50" s="21" t="s">
        <v>49</v>
      </c>
      <c r="F50" s="11">
        <v>860020188</v>
      </c>
      <c r="G50" s="21" t="s">
        <v>150</v>
      </c>
      <c r="H50" s="12">
        <v>1870755</v>
      </c>
    </row>
    <row r="51" spans="1:8" ht="16.5" x14ac:dyDescent="0.35">
      <c r="A51" s="11" t="s">
        <v>87</v>
      </c>
      <c r="B51" s="21" t="s">
        <v>61</v>
      </c>
      <c r="C51" s="21" t="s">
        <v>88</v>
      </c>
      <c r="D51" s="11" t="s">
        <v>48</v>
      </c>
      <c r="E51" s="21" t="s">
        <v>49</v>
      </c>
      <c r="F51" s="11">
        <v>890203242</v>
      </c>
      <c r="G51" s="21" t="s">
        <v>146</v>
      </c>
      <c r="H51" s="12">
        <v>318873</v>
      </c>
    </row>
    <row r="52" spans="1:8" ht="16.5" x14ac:dyDescent="0.35">
      <c r="A52" s="11" t="s">
        <v>87</v>
      </c>
      <c r="B52" s="21" t="s">
        <v>61</v>
      </c>
      <c r="C52" s="21" t="s">
        <v>88</v>
      </c>
      <c r="D52" s="11" t="s">
        <v>48</v>
      </c>
      <c r="E52" s="21" t="s">
        <v>49</v>
      </c>
      <c r="F52" s="11">
        <v>890203887</v>
      </c>
      <c r="G52" s="21" t="s">
        <v>130</v>
      </c>
      <c r="H52" s="12">
        <v>134400</v>
      </c>
    </row>
    <row r="53" spans="1:8" ht="16.5" x14ac:dyDescent="0.35">
      <c r="A53" s="11" t="s">
        <v>87</v>
      </c>
      <c r="B53" s="21" t="s">
        <v>61</v>
      </c>
      <c r="C53" s="21" t="s">
        <v>88</v>
      </c>
      <c r="D53" s="11" t="s">
        <v>48</v>
      </c>
      <c r="E53" s="21" t="s">
        <v>49</v>
      </c>
      <c r="F53" s="11">
        <v>890204895</v>
      </c>
      <c r="G53" s="21" t="s">
        <v>129</v>
      </c>
      <c r="H53" s="12">
        <v>269600</v>
      </c>
    </row>
    <row r="54" spans="1:8" ht="16.5" x14ac:dyDescent="0.35">
      <c r="A54" s="11" t="s">
        <v>87</v>
      </c>
      <c r="B54" s="21" t="s">
        <v>61</v>
      </c>
      <c r="C54" s="21" t="s">
        <v>88</v>
      </c>
      <c r="D54" s="11" t="s">
        <v>48</v>
      </c>
      <c r="E54" s="21" t="s">
        <v>49</v>
      </c>
      <c r="F54" s="11">
        <v>890301430</v>
      </c>
      <c r="G54" s="21" t="s">
        <v>141</v>
      </c>
      <c r="H54" s="12">
        <v>18981316</v>
      </c>
    </row>
    <row r="55" spans="1:8" ht="16.5" x14ac:dyDescent="0.35">
      <c r="A55" s="11" t="s">
        <v>87</v>
      </c>
      <c r="B55" s="21" t="s">
        <v>61</v>
      </c>
      <c r="C55" s="21" t="s">
        <v>88</v>
      </c>
      <c r="D55" s="11" t="s">
        <v>48</v>
      </c>
      <c r="E55" s="21" t="s">
        <v>49</v>
      </c>
      <c r="F55" s="11">
        <v>890399047</v>
      </c>
      <c r="G55" s="21" t="s">
        <v>139</v>
      </c>
      <c r="H55" s="12">
        <v>655900</v>
      </c>
    </row>
    <row r="56" spans="1:8" ht="16.5" x14ac:dyDescent="0.35">
      <c r="A56" s="11" t="s">
        <v>87</v>
      </c>
      <c r="B56" s="21" t="s">
        <v>61</v>
      </c>
      <c r="C56" s="21" t="s">
        <v>88</v>
      </c>
      <c r="D56" s="11" t="s">
        <v>48</v>
      </c>
      <c r="E56" s="21" t="s">
        <v>49</v>
      </c>
      <c r="F56" s="11">
        <v>890501019</v>
      </c>
      <c r="G56" s="21" t="s">
        <v>147</v>
      </c>
      <c r="H56" s="12">
        <v>264035</v>
      </c>
    </row>
    <row r="57" spans="1:8" ht="16.5" x14ac:dyDescent="0.35">
      <c r="A57" s="11" t="s">
        <v>87</v>
      </c>
      <c r="B57" s="21" t="s">
        <v>61</v>
      </c>
      <c r="C57" s="21" t="s">
        <v>88</v>
      </c>
      <c r="D57" s="11" t="s">
        <v>48</v>
      </c>
      <c r="E57" s="21" t="s">
        <v>49</v>
      </c>
      <c r="F57" s="11">
        <v>890802036</v>
      </c>
      <c r="G57" s="21" t="s">
        <v>113</v>
      </c>
      <c r="H57" s="12">
        <v>728563</v>
      </c>
    </row>
    <row r="58" spans="1:8" ht="16.5" x14ac:dyDescent="0.35">
      <c r="A58" s="11" t="s">
        <v>87</v>
      </c>
      <c r="B58" s="21" t="s">
        <v>61</v>
      </c>
      <c r="C58" s="21" t="s">
        <v>88</v>
      </c>
      <c r="D58" s="11" t="s">
        <v>48</v>
      </c>
      <c r="E58" s="21" t="s">
        <v>49</v>
      </c>
      <c r="F58" s="11">
        <v>890905177</v>
      </c>
      <c r="G58" s="21" t="s">
        <v>133</v>
      </c>
      <c r="H58" s="12">
        <v>136492</v>
      </c>
    </row>
    <row r="59" spans="1:8" ht="16.5" x14ac:dyDescent="0.35">
      <c r="A59" s="11" t="s">
        <v>87</v>
      </c>
      <c r="B59" s="21" t="s">
        <v>61</v>
      </c>
      <c r="C59" s="21" t="s">
        <v>88</v>
      </c>
      <c r="D59" s="11" t="s">
        <v>48</v>
      </c>
      <c r="E59" s="21" t="s">
        <v>49</v>
      </c>
      <c r="F59" s="11">
        <v>890907254</v>
      </c>
      <c r="G59" s="21" t="s">
        <v>148</v>
      </c>
      <c r="H59" s="12">
        <v>821335</v>
      </c>
    </row>
    <row r="60" spans="1:8" ht="16.5" x14ac:dyDescent="0.35">
      <c r="A60" s="11" t="s">
        <v>87</v>
      </c>
      <c r="B60" s="21" t="s">
        <v>61</v>
      </c>
      <c r="C60" s="21" t="s">
        <v>88</v>
      </c>
      <c r="D60" s="11" t="s">
        <v>48</v>
      </c>
      <c r="E60" s="21" t="s">
        <v>49</v>
      </c>
      <c r="F60" s="11">
        <v>890980997</v>
      </c>
      <c r="G60" s="21" t="s">
        <v>118</v>
      </c>
      <c r="H60" s="12">
        <v>3285457</v>
      </c>
    </row>
    <row r="61" spans="1:8" ht="16.5" x14ac:dyDescent="0.35">
      <c r="A61" s="11" t="s">
        <v>87</v>
      </c>
      <c r="B61" s="21" t="s">
        <v>61</v>
      </c>
      <c r="C61" s="21" t="s">
        <v>88</v>
      </c>
      <c r="D61" s="11" t="s">
        <v>48</v>
      </c>
      <c r="E61" s="21" t="s">
        <v>49</v>
      </c>
      <c r="F61" s="11">
        <v>890981268</v>
      </c>
      <c r="G61" s="21" t="s">
        <v>132</v>
      </c>
      <c r="H61" s="12">
        <v>1373825</v>
      </c>
    </row>
    <row r="62" spans="1:8" ht="16.5" x14ac:dyDescent="0.35">
      <c r="A62" s="11" t="s">
        <v>87</v>
      </c>
      <c r="B62" s="21" t="s">
        <v>61</v>
      </c>
      <c r="C62" s="21" t="s">
        <v>88</v>
      </c>
      <c r="D62" s="11" t="s">
        <v>48</v>
      </c>
      <c r="E62" s="21" t="s">
        <v>49</v>
      </c>
      <c r="F62" s="11">
        <v>890982101</v>
      </c>
      <c r="G62" s="21" t="s">
        <v>122</v>
      </c>
      <c r="H62" s="12">
        <v>1004575</v>
      </c>
    </row>
    <row r="63" spans="1:8" ht="16.5" x14ac:dyDescent="0.35">
      <c r="A63" s="11" t="s">
        <v>87</v>
      </c>
      <c r="B63" s="21" t="s">
        <v>61</v>
      </c>
      <c r="C63" s="21" t="s">
        <v>88</v>
      </c>
      <c r="D63" s="11" t="s">
        <v>48</v>
      </c>
      <c r="E63" s="21" t="s">
        <v>49</v>
      </c>
      <c r="F63" s="11">
        <v>890985660</v>
      </c>
      <c r="G63" s="21" t="s">
        <v>143</v>
      </c>
      <c r="H63" s="12">
        <v>3400015</v>
      </c>
    </row>
    <row r="64" spans="1:8" ht="16.5" x14ac:dyDescent="0.35">
      <c r="A64" s="11" t="s">
        <v>87</v>
      </c>
      <c r="B64" s="21" t="s">
        <v>61</v>
      </c>
      <c r="C64" s="21" t="s">
        <v>88</v>
      </c>
      <c r="D64" s="11" t="s">
        <v>48</v>
      </c>
      <c r="E64" s="21" t="s">
        <v>49</v>
      </c>
      <c r="F64" s="11">
        <v>890985703</v>
      </c>
      <c r="G64" s="21" t="s">
        <v>117</v>
      </c>
      <c r="H64" s="12">
        <v>2784855</v>
      </c>
    </row>
    <row r="65" spans="1:8" ht="16.5" x14ac:dyDescent="0.35">
      <c r="A65" s="11" t="s">
        <v>87</v>
      </c>
      <c r="B65" s="21" t="s">
        <v>61</v>
      </c>
      <c r="C65" s="21" t="s">
        <v>88</v>
      </c>
      <c r="D65" s="11" t="s">
        <v>48</v>
      </c>
      <c r="E65" s="21" t="s">
        <v>49</v>
      </c>
      <c r="F65" s="11">
        <v>892000264</v>
      </c>
      <c r="G65" s="21" t="s">
        <v>140</v>
      </c>
      <c r="H65" s="12">
        <v>317200</v>
      </c>
    </row>
    <row r="66" spans="1:8" ht="16.5" x14ac:dyDescent="0.35">
      <c r="A66" s="11" t="s">
        <v>87</v>
      </c>
      <c r="B66" s="21" t="s">
        <v>61</v>
      </c>
      <c r="C66" s="21" t="s">
        <v>88</v>
      </c>
      <c r="D66" s="11" t="s">
        <v>48</v>
      </c>
      <c r="E66" s="21" t="s">
        <v>49</v>
      </c>
      <c r="F66" s="11">
        <v>892170002</v>
      </c>
      <c r="G66" s="21" t="s">
        <v>112</v>
      </c>
      <c r="H66" s="12">
        <v>913196</v>
      </c>
    </row>
    <row r="67" spans="1:8" ht="16.5" x14ac:dyDescent="0.35">
      <c r="A67" s="11" t="s">
        <v>87</v>
      </c>
      <c r="B67" s="21" t="s">
        <v>61</v>
      </c>
      <c r="C67" s="21" t="s">
        <v>88</v>
      </c>
      <c r="D67" s="11" t="s">
        <v>48</v>
      </c>
      <c r="E67" s="21" t="s">
        <v>49</v>
      </c>
      <c r="F67" s="11">
        <v>892300445</v>
      </c>
      <c r="G67" s="21" t="s">
        <v>131</v>
      </c>
      <c r="H67" s="12">
        <v>613873</v>
      </c>
    </row>
    <row r="68" spans="1:8" ht="16.5" x14ac:dyDescent="0.35">
      <c r="A68" s="11" t="s">
        <v>87</v>
      </c>
      <c r="B68" s="21" t="s">
        <v>61</v>
      </c>
      <c r="C68" s="21" t="s">
        <v>88</v>
      </c>
      <c r="D68" s="11" t="s">
        <v>48</v>
      </c>
      <c r="E68" s="21" t="s">
        <v>49</v>
      </c>
      <c r="F68" s="11">
        <v>900196346</v>
      </c>
      <c r="G68" s="21" t="s">
        <v>142</v>
      </c>
      <c r="H68" s="12">
        <v>16613450</v>
      </c>
    </row>
    <row r="69" spans="1:8" ht="16.5" x14ac:dyDescent="0.35">
      <c r="A69" s="11" t="s">
        <v>87</v>
      </c>
      <c r="B69" s="21" t="s">
        <v>61</v>
      </c>
      <c r="C69" s="21" t="s">
        <v>88</v>
      </c>
      <c r="D69" s="11" t="s">
        <v>48</v>
      </c>
      <c r="E69" s="21" t="s">
        <v>49</v>
      </c>
      <c r="F69" s="11">
        <v>900205591</v>
      </c>
      <c r="G69" s="21" t="s">
        <v>54</v>
      </c>
      <c r="H69" s="12">
        <v>62535559</v>
      </c>
    </row>
    <row r="70" spans="1:8" ht="16.5" x14ac:dyDescent="0.35">
      <c r="A70" s="11" t="s">
        <v>87</v>
      </c>
      <c r="B70" s="21" t="s">
        <v>61</v>
      </c>
      <c r="C70" s="21" t="s">
        <v>88</v>
      </c>
      <c r="D70" s="11" t="s">
        <v>48</v>
      </c>
      <c r="E70" s="21" t="s">
        <v>49</v>
      </c>
      <c r="F70" s="11">
        <v>900208532</v>
      </c>
      <c r="G70" s="21" t="s">
        <v>39</v>
      </c>
      <c r="H70" s="12">
        <v>55803824</v>
      </c>
    </row>
    <row r="71" spans="1:8" ht="16.5" x14ac:dyDescent="0.35">
      <c r="A71" s="11" t="s">
        <v>87</v>
      </c>
      <c r="B71" s="21" t="s">
        <v>61</v>
      </c>
      <c r="C71" s="21" t="s">
        <v>88</v>
      </c>
      <c r="D71" s="11" t="s">
        <v>48</v>
      </c>
      <c r="E71" s="21" t="s">
        <v>49</v>
      </c>
      <c r="F71" s="11">
        <v>900625317</v>
      </c>
      <c r="G71" s="21" t="s">
        <v>127</v>
      </c>
      <c r="H71" s="12">
        <v>908371</v>
      </c>
    </row>
    <row r="72" spans="1:8" ht="16.5" x14ac:dyDescent="0.35">
      <c r="A72" s="11" t="s">
        <v>87</v>
      </c>
      <c r="B72" s="15" t="s">
        <v>61</v>
      </c>
      <c r="C72" s="15" t="s">
        <v>88</v>
      </c>
      <c r="D72" s="11" t="s">
        <v>73</v>
      </c>
      <c r="E72" s="15" t="s">
        <v>86</v>
      </c>
      <c r="F72" s="11">
        <v>800204153</v>
      </c>
      <c r="G72" s="15" t="s">
        <v>22</v>
      </c>
      <c r="H72" s="16">
        <v>3368646</v>
      </c>
    </row>
    <row r="73" spans="1:8" ht="16.5" x14ac:dyDescent="0.35">
      <c r="A73" s="11" t="s">
        <v>87</v>
      </c>
      <c r="B73" s="15" t="s">
        <v>61</v>
      </c>
      <c r="C73" s="15" t="s">
        <v>88</v>
      </c>
      <c r="D73" s="11" t="s">
        <v>70</v>
      </c>
      <c r="E73" s="15" t="s">
        <v>71</v>
      </c>
      <c r="F73" s="11">
        <v>800204153</v>
      </c>
      <c r="G73" s="15" t="s">
        <v>22</v>
      </c>
      <c r="H73" s="16">
        <v>39928006</v>
      </c>
    </row>
    <row r="74" spans="1:8" ht="16.5" x14ac:dyDescent="0.35">
      <c r="A74" s="11" t="s">
        <v>87</v>
      </c>
      <c r="B74" s="15" t="s">
        <v>61</v>
      </c>
      <c r="C74" s="15" t="s">
        <v>88</v>
      </c>
      <c r="D74" s="11" t="s">
        <v>55</v>
      </c>
      <c r="E74" s="15" t="s">
        <v>56</v>
      </c>
      <c r="F74" s="11">
        <v>800204153</v>
      </c>
      <c r="G74" s="15" t="s">
        <v>22</v>
      </c>
      <c r="H74" s="16">
        <v>50000000</v>
      </c>
    </row>
    <row r="75" spans="1:8" ht="16.5" x14ac:dyDescent="0.35">
      <c r="A75" s="11" t="s">
        <v>87</v>
      </c>
      <c r="B75" s="15" t="s">
        <v>61</v>
      </c>
      <c r="C75" s="15" t="s">
        <v>88</v>
      </c>
      <c r="D75" s="11" t="s">
        <v>55</v>
      </c>
      <c r="E75" s="15" t="s">
        <v>56</v>
      </c>
      <c r="F75" s="11">
        <v>890480113</v>
      </c>
      <c r="G75" s="15" t="s">
        <v>36</v>
      </c>
      <c r="H75" s="16">
        <v>179808468</v>
      </c>
    </row>
    <row r="76" spans="1:8" ht="16.5" x14ac:dyDescent="0.35">
      <c r="A76" s="11" t="s">
        <v>87</v>
      </c>
      <c r="B76" s="15" t="s">
        <v>61</v>
      </c>
      <c r="C76" s="15" t="s">
        <v>88</v>
      </c>
      <c r="D76" s="11" t="s">
        <v>55</v>
      </c>
      <c r="E76" s="15" t="s">
        <v>56</v>
      </c>
      <c r="F76" s="11">
        <v>890901826</v>
      </c>
      <c r="G76" s="15" t="s">
        <v>59</v>
      </c>
      <c r="H76" s="16">
        <v>30000000</v>
      </c>
    </row>
    <row r="77" spans="1:8" ht="16.5" x14ac:dyDescent="0.35">
      <c r="A77" s="11" t="s">
        <v>87</v>
      </c>
      <c r="B77" s="15" t="s">
        <v>61</v>
      </c>
      <c r="C77" s="15" t="s">
        <v>88</v>
      </c>
      <c r="D77" s="11" t="s">
        <v>55</v>
      </c>
      <c r="E77" s="15" t="s">
        <v>56</v>
      </c>
      <c r="F77" s="11">
        <v>891000736</v>
      </c>
      <c r="G77" s="15" t="s">
        <v>60</v>
      </c>
      <c r="H77" s="16">
        <v>20000000</v>
      </c>
    </row>
    <row r="78" spans="1:8" ht="16.5" x14ac:dyDescent="0.35">
      <c r="A78" s="11" t="s">
        <v>87</v>
      </c>
      <c r="B78" s="15" t="s">
        <v>61</v>
      </c>
      <c r="C78" s="15" t="s">
        <v>88</v>
      </c>
      <c r="D78" s="11" t="s">
        <v>55</v>
      </c>
      <c r="E78" s="15" t="s">
        <v>56</v>
      </c>
      <c r="F78" s="11">
        <v>891080015</v>
      </c>
      <c r="G78" s="15" t="s">
        <v>57</v>
      </c>
      <c r="H78" s="16">
        <v>100000000</v>
      </c>
    </row>
    <row r="79" spans="1:8" ht="16.5" x14ac:dyDescent="0.35">
      <c r="A79" s="11" t="s">
        <v>87</v>
      </c>
      <c r="B79" s="15" t="s">
        <v>61</v>
      </c>
      <c r="C79" s="15" t="s">
        <v>88</v>
      </c>
      <c r="D79" s="11" t="s">
        <v>26</v>
      </c>
      <c r="E79" s="15" t="s">
        <v>27</v>
      </c>
      <c r="F79" s="11">
        <v>800201197</v>
      </c>
      <c r="G79" s="15" t="s">
        <v>94</v>
      </c>
      <c r="H79" s="16">
        <v>49312246</v>
      </c>
    </row>
    <row r="80" spans="1:8" ht="16.5" x14ac:dyDescent="0.35">
      <c r="A80" s="11" t="s">
        <v>87</v>
      </c>
      <c r="B80" s="15" t="s">
        <v>61</v>
      </c>
      <c r="C80" s="15" t="s">
        <v>88</v>
      </c>
      <c r="D80" s="11" t="s">
        <v>26</v>
      </c>
      <c r="E80" s="15" t="s">
        <v>27</v>
      </c>
      <c r="F80" s="11">
        <v>806012905</v>
      </c>
      <c r="G80" s="15" t="s">
        <v>29</v>
      </c>
      <c r="H80" s="16">
        <v>31993673</v>
      </c>
    </row>
    <row r="81" spans="1:8" ht="16.5" x14ac:dyDescent="0.35">
      <c r="A81" s="11" t="s">
        <v>87</v>
      </c>
      <c r="B81" s="15" t="s">
        <v>61</v>
      </c>
      <c r="C81" s="15" t="s">
        <v>88</v>
      </c>
      <c r="D81" s="11" t="s">
        <v>26</v>
      </c>
      <c r="E81" s="15" t="s">
        <v>27</v>
      </c>
      <c r="F81" s="11">
        <v>806013598</v>
      </c>
      <c r="G81" s="15" t="s">
        <v>92</v>
      </c>
      <c r="H81" s="16">
        <v>3633471</v>
      </c>
    </row>
    <row r="82" spans="1:8" ht="16.5" x14ac:dyDescent="0.35">
      <c r="A82" s="11" t="s">
        <v>87</v>
      </c>
      <c r="B82" s="15" t="s">
        <v>61</v>
      </c>
      <c r="C82" s="15" t="s">
        <v>88</v>
      </c>
      <c r="D82" s="11" t="s">
        <v>26</v>
      </c>
      <c r="E82" s="15" t="s">
        <v>27</v>
      </c>
      <c r="F82" s="11">
        <v>806013761</v>
      </c>
      <c r="G82" s="15" t="s">
        <v>91</v>
      </c>
      <c r="H82" s="16">
        <v>23907412</v>
      </c>
    </row>
    <row r="83" spans="1:8" ht="16.5" x14ac:dyDescent="0.35">
      <c r="A83" s="11" t="s">
        <v>87</v>
      </c>
      <c r="B83" s="15" t="s">
        <v>61</v>
      </c>
      <c r="C83" s="15" t="s">
        <v>88</v>
      </c>
      <c r="D83" s="11" t="s">
        <v>26</v>
      </c>
      <c r="E83" s="15" t="s">
        <v>27</v>
      </c>
      <c r="F83" s="11">
        <v>812001332</v>
      </c>
      <c r="G83" s="15" t="s">
        <v>52</v>
      </c>
      <c r="H83" s="16">
        <v>12181473</v>
      </c>
    </row>
    <row r="84" spans="1:8" ht="16.5" x14ac:dyDescent="0.35">
      <c r="A84" s="11" t="s">
        <v>87</v>
      </c>
      <c r="B84" s="15" t="s">
        <v>61</v>
      </c>
      <c r="C84" s="15" t="s">
        <v>88</v>
      </c>
      <c r="D84" s="11" t="s">
        <v>26</v>
      </c>
      <c r="E84" s="15" t="s">
        <v>27</v>
      </c>
      <c r="F84" s="11">
        <v>812001332</v>
      </c>
      <c r="G84" s="15" t="s">
        <v>52</v>
      </c>
      <c r="H84" s="16">
        <v>2397694</v>
      </c>
    </row>
    <row r="85" spans="1:8" ht="16.5" x14ac:dyDescent="0.35">
      <c r="A85" s="11" t="s">
        <v>87</v>
      </c>
      <c r="B85" s="15" t="s">
        <v>61</v>
      </c>
      <c r="C85" s="15" t="s">
        <v>88</v>
      </c>
      <c r="D85" s="11" t="s">
        <v>26</v>
      </c>
      <c r="E85" s="15" t="s">
        <v>27</v>
      </c>
      <c r="F85" s="11">
        <v>812001423</v>
      </c>
      <c r="G85" s="15" t="s">
        <v>96</v>
      </c>
      <c r="H85" s="16">
        <v>57838113</v>
      </c>
    </row>
    <row r="86" spans="1:8" ht="16.5" x14ac:dyDescent="0.35">
      <c r="A86" s="11" t="s">
        <v>87</v>
      </c>
      <c r="B86" s="15" t="s">
        <v>61</v>
      </c>
      <c r="C86" s="15" t="s">
        <v>88</v>
      </c>
      <c r="D86" s="11" t="s">
        <v>26</v>
      </c>
      <c r="E86" s="15" t="s">
        <v>27</v>
      </c>
      <c r="F86" s="11">
        <v>812001520</v>
      </c>
      <c r="G86" s="15" t="s">
        <v>43</v>
      </c>
      <c r="H86" s="16">
        <v>22718459</v>
      </c>
    </row>
    <row r="87" spans="1:8" ht="16.5" x14ac:dyDescent="0.35">
      <c r="A87" s="11" t="s">
        <v>87</v>
      </c>
      <c r="B87" s="15" t="s">
        <v>61</v>
      </c>
      <c r="C87" s="15" t="s">
        <v>88</v>
      </c>
      <c r="D87" s="11" t="s">
        <v>26</v>
      </c>
      <c r="E87" s="15" t="s">
        <v>27</v>
      </c>
      <c r="F87" s="11">
        <v>812001550</v>
      </c>
      <c r="G87" s="15" t="s">
        <v>98</v>
      </c>
      <c r="H87" s="16">
        <v>15258876</v>
      </c>
    </row>
    <row r="88" spans="1:8" ht="16.5" x14ac:dyDescent="0.35">
      <c r="A88" s="11" t="s">
        <v>87</v>
      </c>
      <c r="B88" s="15" t="s">
        <v>61</v>
      </c>
      <c r="C88" s="15" t="s">
        <v>88</v>
      </c>
      <c r="D88" s="11" t="s">
        <v>26</v>
      </c>
      <c r="E88" s="15" t="s">
        <v>27</v>
      </c>
      <c r="F88" s="11">
        <v>812001792</v>
      </c>
      <c r="G88" s="15" t="s">
        <v>53</v>
      </c>
      <c r="H88" s="16">
        <v>8774597</v>
      </c>
    </row>
    <row r="89" spans="1:8" ht="16.5" x14ac:dyDescent="0.35">
      <c r="A89" s="11" t="s">
        <v>87</v>
      </c>
      <c r="B89" s="15" t="s">
        <v>61</v>
      </c>
      <c r="C89" s="15" t="s">
        <v>88</v>
      </c>
      <c r="D89" s="11" t="s">
        <v>26</v>
      </c>
      <c r="E89" s="15" t="s">
        <v>27</v>
      </c>
      <c r="F89" s="11">
        <v>812001868</v>
      </c>
      <c r="G89" s="15" t="s">
        <v>93</v>
      </c>
      <c r="H89" s="16">
        <v>7861037</v>
      </c>
    </row>
    <row r="90" spans="1:8" ht="16.5" x14ac:dyDescent="0.35">
      <c r="A90" s="11" t="s">
        <v>87</v>
      </c>
      <c r="B90" s="15" t="s">
        <v>61</v>
      </c>
      <c r="C90" s="15" t="s">
        <v>88</v>
      </c>
      <c r="D90" s="11" t="s">
        <v>26</v>
      </c>
      <c r="E90" s="15" t="s">
        <v>27</v>
      </c>
      <c r="F90" s="11">
        <v>812002836</v>
      </c>
      <c r="G90" s="15" t="s">
        <v>28</v>
      </c>
      <c r="H90" s="16">
        <v>45209019</v>
      </c>
    </row>
    <row r="91" spans="1:8" ht="16.5" x14ac:dyDescent="0.35">
      <c r="A91" s="11" t="s">
        <v>87</v>
      </c>
      <c r="B91" s="15" t="s">
        <v>61</v>
      </c>
      <c r="C91" s="15" t="s">
        <v>88</v>
      </c>
      <c r="D91" s="11" t="s">
        <v>26</v>
      </c>
      <c r="E91" s="15" t="s">
        <v>27</v>
      </c>
      <c r="F91" s="11">
        <v>812003455</v>
      </c>
      <c r="G91" s="15" t="s">
        <v>84</v>
      </c>
      <c r="H91" s="16">
        <v>11278874</v>
      </c>
    </row>
    <row r="92" spans="1:8" ht="16.5" x14ac:dyDescent="0.35">
      <c r="A92" s="11" t="s">
        <v>87</v>
      </c>
      <c r="B92" s="15" t="s">
        <v>61</v>
      </c>
      <c r="C92" s="15" t="s">
        <v>88</v>
      </c>
      <c r="D92" s="11" t="s">
        <v>26</v>
      </c>
      <c r="E92" s="15" t="s">
        <v>27</v>
      </c>
      <c r="F92" s="11">
        <v>812003726</v>
      </c>
      <c r="G92" s="15" t="s">
        <v>95</v>
      </c>
      <c r="H92" s="16">
        <v>15573044</v>
      </c>
    </row>
    <row r="93" spans="1:8" ht="16.5" x14ac:dyDescent="0.35">
      <c r="A93" s="11" t="s">
        <v>87</v>
      </c>
      <c r="B93" s="15" t="s">
        <v>61</v>
      </c>
      <c r="C93" s="15" t="s">
        <v>88</v>
      </c>
      <c r="D93" s="11" t="s">
        <v>26</v>
      </c>
      <c r="E93" s="15" t="s">
        <v>27</v>
      </c>
      <c r="F93" s="11">
        <v>823000696</v>
      </c>
      <c r="G93" s="15" t="s">
        <v>100</v>
      </c>
      <c r="H93" s="16">
        <v>2919050</v>
      </c>
    </row>
    <row r="94" spans="1:8" ht="16.5" x14ac:dyDescent="0.35">
      <c r="A94" s="11" t="s">
        <v>87</v>
      </c>
      <c r="B94" s="15" t="s">
        <v>61</v>
      </c>
      <c r="C94" s="15" t="s">
        <v>88</v>
      </c>
      <c r="D94" s="11" t="s">
        <v>26</v>
      </c>
      <c r="E94" s="15" t="s">
        <v>27</v>
      </c>
      <c r="F94" s="11">
        <v>823001901</v>
      </c>
      <c r="G94" s="15" t="s">
        <v>110</v>
      </c>
      <c r="H94" s="16">
        <v>14304813</v>
      </c>
    </row>
    <row r="95" spans="1:8" ht="16.5" x14ac:dyDescent="0.35">
      <c r="A95" s="11" t="s">
        <v>87</v>
      </c>
      <c r="B95" s="15" t="s">
        <v>61</v>
      </c>
      <c r="C95" s="15" t="s">
        <v>88</v>
      </c>
      <c r="D95" s="11" t="s">
        <v>26</v>
      </c>
      <c r="E95" s="15" t="s">
        <v>27</v>
      </c>
      <c r="F95" s="11">
        <v>891000499</v>
      </c>
      <c r="G95" s="15" t="s">
        <v>97</v>
      </c>
      <c r="H95" s="16">
        <v>12636226</v>
      </c>
    </row>
    <row r="96" spans="1:8" ht="16.5" x14ac:dyDescent="0.35">
      <c r="A96" s="11" t="s">
        <v>87</v>
      </c>
      <c r="B96" s="15" t="s">
        <v>61</v>
      </c>
      <c r="C96" s="15" t="s">
        <v>88</v>
      </c>
      <c r="D96" s="11" t="s">
        <v>26</v>
      </c>
      <c r="E96" s="15" t="s">
        <v>27</v>
      </c>
      <c r="F96" s="11">
        <v>891000736</v>
      </c>
      <c r="G96" s="15" t="s">
        <v>60</v>
      </c>
      <c r="H96" s="16">
        <v>22346039</v>
      </c>
    </row>
    <row r="97" spans="1:8" ht="16.5" x14ac:dyDescent="0.35">
      <c r="A97" s="11" t="s">
        <v>87</v>
      </c>
      <c r="B97" s="15" t="s">
        <v>61</v>
      </c>
      <c r="C97" s="15" t="s">
        <v>88</v>
      </c>
      <c r="D97" s="11" t="s">
        <v>26</v>
      </c>
      <c r="E97" s="15" t="s">
        <v>27</v>
      </c>
      <c r="F97" s="11">
        <v>900208676</v>
      </c>
      <c r="G97" s="15" t="s">
        <v>99</v>
      </c>
      <c r="H97" s="16">
        <v>7091659</v>
      </c>
    </row>
    <row r="98" spans="1:8" ht="16.5" x14ac:dyDescent="0.35">
      <c r="A98" s="11" t="s">
        <v>51</v>
      </c>
      <c r="B98" s="14" t="s">
        <v>61</v>
      </c>
      <c r="C98" s="14" t="s">
        <v>69</v>
      </c>
      <c r="D98" s="11" t="s">
        <v>48</v>
      </c>
      <c r="E98" s="15" t="s">
        <v>49</v>
      </c>
      <c r="F98" s="11">
        <v>800193912</v>
      </c>
      <c r="G98" s="15" t="s">
        <v>50</v>
      </c>
      <c r="H98" s="16">
        <v>25957990</v>
      </c>
    </row>
    <row r="99" spans="1:8" ht="16.5" x14ac:dyDescent="0.35">
      <c r="A99" s="11" t="s">
        <v>51</v>
      </c>
      <c r="B99" s="14" t="s">
        <v>61</v>
      </c>
      <c r="C99" s="14" t="s">
        <v>69</v>
      </c>
      <c r="D99" s="11" t="s">
        <v>48</v>
      </c>
      <c r="E99" s="15" t="s">
        <v>49</v>
      </c>
      <c r="F99" s="11">
        <v>812001332</v>
      </c>
      <c r="G99" s="15" t="s">
        <v>52</v>
      </c>
      <c r="H99" s="16">
        <v>36871184</v>
      </c>
    </row>
    <row r="100" spans="1:8" ht="16.5" x14ac:dyDescent="0.35">
      <c r="A100" s="11" t="s">
        <v>51</v>
      </c>
      <c r="B100" s="14" t="s">
        <v>61</v>
      </c>
      <c r="C100" s="14" t="s">
        <v>69</v>
      </c>
      <c r="D100" s="11" t="s">
        <v>48</v>
      </c>
      <c r="E100" s="15" t="s">
        <v>49</v>
      </c>
      <c r="F100" s="11">
        <v>812001792</v>
      </c>
      <c r="G100" s="15" t="s">
        <v>53</v>
      </c>
      <c r="H100" s="16">
        <v>11076815</v>
      </c>
    </row>
    <row r="101" spans="1:8" ht="16.5" x14ac:dyDescent="0.35">
      <c r="A101" s="11" t="s">
        <v>51</v>
      </c>
      <c r="B101" s="14" t="s">
        <v>61</v>
      </c>
      <c r="C101" s="14" t="s">
        <v>69</v>
      </c>
      <c r="D101" s="11" t="s">
        <v>48</v>
      </c>
      <c r="E101" s="15" t="s">
        <v>49</v>
      </c>
      <c r="F101" s="11">
        <v>900205591</v>
      </c>
      <c r="G101" s="15" t="s">
        <v>54</v>
      </c>
      <c r="H101" s="16">
        <v>121326596</v>
      </c>
    </row>
    <row r="102" spans="1:8" ht="16.5" x14ac:dyDescent="0.35">
      <c r="A102" s="11" t="s">
        <v>51</v>
      </c>
      <c r="B102" s="14" t="s">
        <v>61</v>
      </c>
      <c r="C102" s="14" t="s">
        <v>69</v>
      </c>
      <c r="D102" s="11" t="s">
        <v>48</v>
      </c>
      <c r="E102" s="15" t="s">
        <v>49</v>
      </c>
      <c r="F102" s="11">
        <v>900208532</v>
      </c>
      <c r="G102" s="15" t="s">
        <v>39</v>
      </c>
      <c r="H102" s="16">
        <v>8308510</v>
      </c>
    </row>
    <row r="103" spans="1:8" ht="16.5" x14ac:dyDescent="0.35">
      <c r="A103" s="11" t="s">
        <v>51</v>
      </c>
      <c r="B103" s="14" t="s">
        <v>61</v>
      </c>
      <c r="C103" s="14" t="s">
        <v>69</v>
      </c>
      <c r="D103" s="11" t="s">
        <v>55</v>
      </c>
      <c r="E103" s="15" t="s">
        <v>56</v>
      </c>
      <c r="F103" s="11">
        <v>891079999</v>
      </c>
      <c r="G103" s="15" t="s">
        <v>15</v>
      </c>
      <c r="H103" s="16">
        <v>431655159</v>
      </c>
    </row>
    <row r="104" spans="1:8" ht="16.5" x14ac:dyDescent="0.35">
      <c r="A104" s="11" t="s">
        <v>19</v>
      </c>
      <c r="B104" s="15" t="s">
        <v>61</v>
      </c>
      <c r="C104" s="15" t="s">
        <v>63</v>
      </c>
      <c r="D104" s="11" t="s">
        <v>70</v>
      </c>
      <c r="E104" s="15" t="s">
        <v>71</v>
      </c>
      <c r="F104" s="11">
        <v>800204153</v>
      </c>
      <c r="G104" s="15" t="s">
        <v>22</v>
      </c>
      <c r="H104" s="16">
        <v>90509741</v>
      </c>
    </row>
    <row r="105" spans="1:8" ht="16.5" x14ac:dyDescent="0.35">
      <c r="A105" s="11" t="s">
        <v>19</v>
      </c>
      <c r="B105" s="14" t="s">
        <v>61</v>
      </c>
      <c r="C105" s="14" t="s">
        <v>63</v>
      </c>
      <c r="D105" s="11" t="s">
        <v>17</v>
      </c>
      <c r="E105" s="15" t="s">
        <v>18</v>
      </c>
      <c r="F105" s="11">
        <v>891079999</v>
      </c>
      <c r="G105" s="15" t="s">
        <v>15</v>
      </c>
      <c r="H105" s="16">
        <v>38039452</v>
      </c>
    </row>
    <row r="106" spans="1:8" ht="16.5" x14ac:dyDescent="0.35">
      <c r="A106" s="11" t="s">
        <v>19</v>
      </c>
      <c r="B106" s="14" t="s">
        <v>61</v>
      </c>
      <c r="C106" s="14" t="s">
        <v>63</v>
      </c>
      <c r="D106" s="11" t="s">
        <v>55</v>
      </c>
      <c r="E106" s="15" t="s">
        <v>56</v>
      </c>
      <c r="F106" s="11">
        <v>891080015</v>
      </c>
      <c r="G106" s="15" t="s">
        <v>57</v>
      </c>
      <c r="H106" s="16">
        <v>366970400</v>
      </c>
    </row>
    <row r="107" spans="1:8" ht="16.5" x14ac:dyDescent="0.35">
      <c r="A107" s="11" t="s">
        <v>19</v>
      </c>
      <c r="B107" s="14" t="s">
        <v>61</v>
      </c>
      <c r="C107" s="14" t="s">
        <v>63</v>
      </c>
      <c r="D107" s="11" t="s">
        <v>26</v>
      </c>
      <c r="E107" s="15" t="s">
        <v>27</v>
      </c>
      <c r="F107" s="11">
        <v>812002836</v>
      </c>
      <c r="G107" s="15" t="s">
        <v>28</v>
      </c>
      <c r="H107" s="16">
        <v>238019007</v>
      </c>
    </row>
    <row r="108" spans="1:8" ht="16.5" x14ac:dyDescent="0.35">
      <c r="A108" s="11" t="s">
        <v>16</v>
      </c>
      <c r="B108" s="14" t="s">
        <v>61</v>
      </c>
      <c r="C108" s="14" t="s">
        <v>62</v>
      </c>
      <c r="D108" s="11" t="s">
        <v>13</v>
      </c>
      <c r="E108" s="15" t="s">
        <v>14</v>
      </c>
      <c r="F108" s="11">
        <v>891079999</v>
      </c>
      <c r="G108" s="15" t="s">
        <v>15</v>
      </c>
      <c r="H108" s="16">
        <v>178014920</v>
      </c>
    </row>
    <row r="109" spans="1:8" ht="16.5" x14ac:dyDescent="0.35">
      <c r="A109" s="11" t="s">
        <v>16</v>
      </c>
      <c r="B109" s="15" t="s">
        <v>61</v>
      </c>
      <c r="C109" s="15" t="s">
        <v>62</v>
      </c>
      <c r="D109" s="11" t="s">
        <v>70</v>
      </c>
      <c r="E109" s="15" t="s">
        <v>71</v>
      </c>
      <c r="F109" s="11">
        <v>800204153</v>
      </c>
      <c r="G109" s="15" t="s">
        <v>22</v>
      </c>
      <c r="H109" s="16">
        <v>33404352</v>
      </c>
    </row>
    <row r="110" spans="1:8" ht="16.5" x14ac:dyDescent="0.35">
      <c r="A110" s="11" t="s">
        <v>16</v>
      </c>
      <c r="B110" s="15" t="s">
        <v>61</v>
      </c>
      <c r="C110" s="15" t="s">
        <v>62</v>
      </c>
      <c r="D110" s="11" t="s">
        <v>70</v>
      </c>
      <c r="E110" s="15" t="s">
        <v>71</v>
      </c>
      <c r="F110" s="11">
        <v>891079999</v>
      </c>
      <c r="G110" s="15" t="s">
        <v>15</v>
      </c>
      <c r="H110" s="16">
        <v>300000000</v>
      </c>
    </row>
    <row r="111" spans="1:8" ht="16.5" x14ac:dyDescent="0.35">
      <c r="A111" s="11" t="s">
        <v>16</v>
      </c>
      <c r="B111" s="14" t="s">
        <v>61</v>
      </c>
      <c r="C111" s="14" t="s">
        <v>62</v>
      </c>
      <c r="D111" s="11" t="s">
        <v>17</v>
      </c>
      <c r="E111" s="15" t="s">
        <v>18</v>
      </c>
      <c r="F111" s="11">
        <v>812003382</v>
      </c>
      <c r="G111" s="15" t="s">
        <v>20</v>
      </c>
      <c r="H111" s="16">
        <v>61057838</v>
      </c>
    </row>
    <row r="112" spans="1:8" ht="16.5" x14ac:dyDescent="0.35">
      <c r="A112" s="11" t="s">
        <v>21</v>
      </c>
      <c r="B112" s="17" t="s">
        <v>61</v>
      </c>
      <c r="C112" s="17" t="s">
        <v>64</v>
      </c>
      <c r="D112" s="11" t="s">
        <v>73</v>
      </c>
      <c r="E112" s="15" t="e">
        <f>+VLOOKUP(#REF!,[1]EPS!$B$2:$D$75,3,0)</f>
        <v>#REF!</v>
      </c>
      <c r="F112" s="11">
        <v>891079999</v>
      </c>
      <c r="G112" s="15" t="s">
        <v>15</v>
      </c>
      <c r="H112" s="16">
        <v>331403052</v>
      </c>
    </row>
    <row r="113" spans="1:8" ht="16.5" x14ac:dyDescent="0.35">
      <c r="A113" s="11" t="s">
        <v>21</v>
      </c>
      <c r="B113" s="14" t="s">
        <v>61</v>
      </c>
      <c r="C113" s="14" t="s">
        <v>64</v>
      </c>
      <c r="D113" s="11" t="s">
        <v>17</v>
      </c>
      <c r="E113" s="15" t="s">
        <v>18</v>
      </c>
      <c r="F113" s="11">
        <v>800204153</v>
      </c>
      <c r="G113" s="15" t="s">
        <v>22</v>
      </c>
      <c r="H113" s="16">
        <v>200000000</v>
      </c>
    </row>
    <row r="114" spans="1:8" ht="16.5" x14ac:dyDescent="0.35">
      <c r="A114" s="11" t="s">
        <v>21</v>
      </c>
      <c r="B114" s="14" t="s">
        <v>61</v>
      </c>
      <c r="C114" s="14" t="s">
        <v>64</v>
      </c>
      <c r="D114" s="11" t="s">
        <v>17</v>
      </c>
      <c r="E114" s="15" t="s">
        <v>18</v>
      </c>
      <c r="F114" s="11">
        <v>891079999</v>
      </c>
      <c r="G114" s="15" t="s">
        <v>15</v>
      </c>
      <c r="H114" s="16">
        <v>521053026</v>
      </c>
    </row>
    <row r="115" spans="1:8" ht="16.5" x14ac:dyDescent="0.35">
      <c r="A115" s="11" t="s">
        <v>21</v>
      </c>
      <c r="B115" s="15" t="s">
        <v>61</v>
      </c>
      <c r="C115" s="15" t="s">
        <v>64</v>
      </c>
      <c r="D115" s="11" t="s">
        <v>77</v>
      </c>
      <c r="E115" s="15" t="s">
        <v>78</v>
      </c>
      <c r="F115" s="11">
        <v>812000344</v>
      </c>
      <c r="G115" s="15" t="s">
        <v>85</v>
      </c>
      <c r="H115" s="16">
        <v>153220508</v>
      </c>
    </row>
    <row r="116" spans="1:8" ht="16.5" x14ac:dyDescent="0.35">
      <c r="A116" s="11" t="s">
        <v>21</v>
      </c>
      <c r="B116" s="15" t="s">
        <v>61</v>
      </c>
      <c r="C116" s="15" t="s">
        <v>64</v>
      </c>
      <c r="D116" s="11" t="s">
        <v>77</v>
      </c>
      <c r="E116" s="15" t="s">
        <v>78</v>
      </c>
      <c r="F116" s="11">
        <v>812003455</v>
      </c>
      <c r="G116" s="15" t="s">
        <v>84</v>
      </c>
      <c r="H116" s="16">
        <v>82482787</v>
      </c>
    </row>
    <row r="117" spans="1:8" ht="16.5" x14ac:dyDescent="0.35">
      <c r="A117" s="11" t="s">
        <v>21</v>
      </c>
      <c r="B117" s="15" t="s">
        <v>61</v>
      </c>
      <c r="C117" s="15" t="s">
        <v>64</v>
      </c>
      <c r="D117" s="11" t="s">
        <v>77</v>
      </c>
      <c r="E117" s="15" t="s">
        <v>78</v>
      </c>
      <c r="F117" s="11">
        <v>891079999</v>
      </c>
      <c r="G117" s="15" t="s">
        <v>15</v>
      </c>
      <c r="H117" s="16">
        <v>296779492</v>
      </c>
    </row>
    <row r="118" spans="1:8" ht="16.5" x14ac:dyDescent="0.35">
      <c r="A118" s="11" t="s">
        <v>21</v>
      </c>
      <c r="B118" s="14" t="s">
        <v>61</v>
      </c>
      <c r="C118" s="14" t="s">
        <v>64</v>
      </c>
      <c r="D118" s="11" t="s">
        <v>55</v>
      </c>
      <c r="E118" s="15" t="s">
        <v>56</v>
      </c>
      <c r="F118" s="11">
        <v>800204153</v>
      </c>
      <c r="G118" s="15" t="s">
        <v>22</v>
      </c>
      <c r="H118" s="16">
        <v>30000000</v>
      </c>
    </row>
    <row r="119" spans="1:8" ht="16.5" x14ac:dyDescent="0.35">
      <c r="A119" s="11" t="s">
        <v>21</v>
      </c>
      <c r="B119" s="14" t="s">
        <v>61</v>
      </c>
      <c r="C119" s="14" t="s">
        <v>64</v>
      </c>
      <c r="D119" s="11" t="s">
        <v>55</v>
      </c>
      <c r="E119" s="15" t="s">
        <v>56</v>
      </c>
      <c r="F119" s="11">
        <v>812003851</v>
      </c>
      <c r="G119" s="15" t="s">
        <v>58</v>
      </c>
      <c r="H119" s="16">
        <v>213523639</v>
      </c>
    </row>
    <row r="120" spans="1:8" ht="16.5" x14ac:dyDescent="0.35">
      <c r="A120" s="11" t="s">
        <v>21</v>
      </c>
      <c r="B120" s="14" t="s">
        <v>61</v>
      </c>
      <c r="C120" s="14" t="s">
        <v>64</v>
      </c>
      <c r="D120" s="11" t="s">
        <v>55</v>
      </c>
      <c r="E120" s="15" t="s">
        <v>56</v>
      </c>
      <c r="F120" s="11">
        <v>890901826</v>
      </c>
      <c r="G120" s="15" t="s">
        <v>59</v>
      </c>
      <c r="H120" s="16">
        <v>30000000</v>
      </c>
    </row>
    <row r="121" spans="1:8" ht="16.5" x14ac:dyDescent="0.35">
      <c r="A121" s="11" t="s">
        <v>21</v>
      </c>
      <c r="B121" s="14" t="s">
        <v>61</v>
      </c>
      <c r="C121" s="14" t="s">
        <v>64</v>
      </c>
      <c r="D121" s="11" t="s">
        <v>55</v>
      </c>
      <c r="E121" s="15" t="s">
        <v>56</v>
      </c>
      <c r="F121" s="11">
        <v>891000736</v>
      </c>
      <c r="G121" s="15" t="s">
        <v>60</v>
      </c>
      <c r="H121" s="16">
        <v>40000000</v>
      </c>
    </row>
    <row r="122" spans="1:8" ht="16.5" x14ac:dyDescent="0.35">
      <c r="A122" s="11" t="s">
        <v>21</v>
      </c>
      <c r="B122" s="14" t="s">
        <v>61</v>
      </c>
      <c r="C122" s="14" t="s">
        <v>64</v>
      </c>
      <c r="D122" s="11" t="s">
        <v>55</v>
      </c>
      <c r="E122" s="15" t="s">
        <v>56</v>
      </c>
      <c r="F122" s="11">
        <v>891080015</v>
      </c>
      <c r="G122" s="15" t="s">
        <v>57</v>
      </c>
      <c r="H122" s="16">
        <v>34000000</v>
      </c>
    </row>
    <row r="123" spans="1:8" ht="16.5" x14ac:dyDescent="0.35">
      <c r="A123" s="11" t="s">
        <v>89</v>
      </c>
      <c r="B123" s="15" t="s">
        <v>61</v>
      </c>
      <c r="C123" s="15" t="s">
        <v>90</v>
      </c>
      <c r="D123" s="11" t="s">
        <v>73</v>
      </c>
      <c r="E123" s="15" t="s">
        <v>86</v>
      </c>
      <c r="F123" s="11">
        <v>800204153</v>
      </c>
      <c r="G123" s="15" t="s">
        <v>22</v>
      </c>
      <c r="H123" s="16">
        <v>24181041</v>
      </c>
    </row>
    <row r="124" spans="1:8" ht="16.5" x14ac:dyDescent="0.35">
      <c r="A124" s="11" t="s">
        <v>89</v>
      </c>
      <c r="B124" s="15" t="s">
        <v>61</v>
      </c>
      <c r="C124" s="15" t="s">
        <v>90</v>
      </c>
      <c r="D124" s="11" t="s">
        <v>73</v>
      </c>
      <c r="E124" s="15" t="s">
        <v>86</v>
      </c>
      <c r="F124" s="11">
        <v>891080015</v>
      </c>
      <c r="G124" s="15" t="s">
        <v>57</v>
      </c>
      <c r="H124" s="16">
        <v>27549687</v>
      </c>
    </row>
    <row r="125" spans="1:8" ht="16.5" x14ac:dyDescent="0.35">
      <c r="A125" s="11" t="s">
        <v>89</v>
      </c>
      <c r="B125" s="15" t="s">
        <v>61</v>
      </c>
      <c r="C125" s="15" t="s">
        <v>90</v>
      </c>
      <c r="D125" s="11" t="s">
        <v>55</v>
      </c>
      <c r="E125" s="15" t="s">
        <v>56</v>
      </c>
      <c r="F125" s="11">
        <v>812003851</v>
      </c>
      <c r="G125" s="15" t="s">
        <v>58</v>
      </c>
      <c r="H125" s="16">
        <v>100000000</v>
      </c>
    </row>
    <row r="126" spans="1:8" ht="16.5" x14ac:dyDescent="0.35">
      <c r="A126" s="11" t="s">
        <v>89</v>
      </c>
      <c r="B126" s="15" t="s">
        <v>61</v>
      </c>
      <c r="C126" s="15" t="s">
        <v>90</v>
      </c>
      <c r="D126" s="11" t="s">
        <v>55</v>
      </c>
      <c r="E126" s="15" t="s">
        <v>56</v>
      </c>
      <c r="F126" s="11">
        <v>890480113</v>
      </c>
      <c r="G126" s="15" t="s">
        <v>36</v>
      </c>
      <c r="H126" s="16">
        <v>111329765</v>
      </c>
    </row>
    <row r="127" spans="1:8" ht="16.5" x14ac:dyDescent="0.35">
      <c r="A127" s="11" t="s">
        <v>89</v>
      </c>
      <c r="B127" s="15" t="s">
        <v>61</v>
      </c>
      <c r="C127" s="15" t="s">
        <v>90</v>
      </c>
      <c r="D127" s="11" t="s">
        <v>55</v>
      </c>
      <c r="E127" s="15" t="s">
        <v>56</v>
      </c>
      <c r="F127" s="11">
        <v>891079999</v>
      </c>
      <c r="G127" s="15" t="s">
        <v>15</v>
      </c>
      <c r="H127" s="16">
        <v>350000000</v>
      </c>
    </row>
    <row r="128" spans="1:8" ht="16.5" x14ac:dyDescent="0.35">
      <c r="A128" s="11" t="s">
        <v>89</v>
      </c>
      <c r="B128" s="15" t="s">
        <v>61</v>
      </c>
      <c r="C128" s="15" t="s">
        <v>90</v>
      </c>
      <c r="D128" s="11" t="s">
        <v>55</v>
      </c>
      <c r="E128" s="15" t="s">
        <v>56</v>
      </c>
      <c r="F128" s="11">
        <v>891080015</v>
      </c>
      <c r="G128" s="15" t="s">
        <v>57</v>
      </c>
      <c r="H128" s="16">
        <v>200000000</v>
      </c>
    </row>
    <row r="129" spans="1:8" ht="16.5" x14ac:dyDescent="0.35">
      <c r="A129" s="11" t="s">
        <v>89</v>
      </c>
      <c r="B129" s="15" t="s">
        <v>61</v>
      </c>
      <c r="C129" s="15" t="s">
        <v>90</v>
      </c>
      <c r="D129" s="11" t="s">
        <v>26</v>
      </c>
      <c r="E129" s="15" t="s">
        <v>27</v>
      </c>
      <c r="F129" s="11">
        <v>823000496</v>
      </c>
      <c r="G129" s="15" t="s">
        <v>82</v>
      </c>
      <c r="H129" s="16">
        <v>35571168</v>
      </c>
    </row>
    <row r="130" spans="1:8" ht="16.5" x14ac:dyDescent="0.35">
      <c r="A130" s="11" t="s">
        <v>89</v>
      </c>
      <c r="B130" s="15" t="s">
        <v>61</v>
      </c>
      <c r="C130" s="15" t="s">
        <v>90</v>
      </c>
      <c r="D130" s="11" t="s">
        <v>26</v>
      </c>
      <c r="E130" s="15" t="s">
        <v>27</v>
      </c>
      <c r="F130" s="11">
        <v>823000696</v>
      </c>
      <c r="G130" s="15" t="s">
        <v>100</v>
      </c>
      <c r="H130" s="16">
        <v>9024943</v>
      </c>
    </row>
    <row r="131" spans="1:8" ht="16.5" x14ac:dyDescent="0.35">
      <c r="A131" s="11" t="s">
        <v>89</v>
      </c>
      <c r="B131" s="15" t="s">
        <v>61</v>
      </c>
      <c r="C131" s="15" t="s">
        <v>90</v>
      </c>
      <c r="D131" s="11" t="s">
        <v>26</v>
      </c>
      <c r="E131" s="15" t="s">
        <v>27</v>
      </c>
      <c r="F131" s="11">
        <v>823001035</v>
      </c>
      <c r="G131" s="15" t="s">
        <v>102</v>
      </c>
      <c r="H131" s="16">
        <v>26132946</v>
      </c>
    </row>
    <row r="132" spans="1:8" ht="16.5" x14ac:dyDescent="0.35">
      <c r="A132" s="11" t="s">
        <v>89</v>
      </c>
      <c r="B132" s="15" t="s">
        <v>61</v>
      </c>
      <c r="C132" s="15" t="s">
        <v>90</v>
      </c>
      <c r="D132" s="11" t="s">
        <v>26</v>
      </c>
      <c r="E132" s="15" t="s">
        <v>27</v>
      </c>
      <c r="F132" s="11">
        <v>823001873</v>
      </c>
      <c r="G132" s="15" t="s">
        <v>81</v>
      </c>
      <c r="H132" s="16">
        <v>22036388</v>
      </c>
    </row>
    <row r="133" spans="1:8" ht="16.5" x14ac:dyDescent="0.35">
      <c r="A133" s="11" t="s">
        <v>89</v>
      </c>
      <c r="B133" s="15" t="s">
        <v>61</v>
      </c>
      <c r="C133" s="15" t="s">
        <v>90</v>
      </c>
      <c r="D133" s="11" t="s">
        <v>26</v>
      </c>
      <c r="E133" s="15" t="s">
        <v>27</v>
      </c>
      <c r="F133" s="11">
        <v>900169684</v>
      </c>
      <c r="G133" s="15" t="s">
        <v>101</v>
      </c>
      <c r="H133" s="16">
        <v>17821544</v>
      </c>
    </row>
    <row r="134" spans="1:8" ht="16.5" x14ac:dyDescent="0.35">
      <c r="A134" s="11" t="s">
        <v>24</v>
      </c>
      <c r="B134" s="17" t="s">
        <v>65</v>
      </c>
      <c r="C134" s="17" t="s">
        <v>66</v>
      </c>
      <c r="D134" s="11" t="s">
        <v>73</v>
      </c>
      <c r="E134" s="15" t="e">
        <f>+VLOOKUP(#REF!,[1]EPS!$B$2:$D$75,3,0)</f>
        <v>#REF!</v>
      </c>
      <c r="F134" s="11">
        <v>890480113</v>
      </c>
      <c r="G134" s="15" t="s">
        <v>36</v>
      </c>
      <c r="H134" s="16">
        <v>126877037</v>
      </c>
    </row>
    <row r="135" spans="1:8" ht="16.5" x14ac:dyDescent="0.35">
      <c r="A135" s="11" t="s">
        <v>24</v>
      </c>
      <c r="B135" s="17" t="s">
        <v>65</v>
      </c>
      <c r="C135" s="17" t="s">
        <v>66</v>
      </c>
      <c r="D135" s="11" t="s">
        <v>73</v>
      </c>
      <c r="E135" s="15" t="e">
        <f>+VLOOKUP(#REF!,[1]EPS!$B$2:$D$75,3,0)</f>
        <v>#REF!</v>
      </c>
      <c r="F135" s="11">
        <v>892280033</v>
      </c>
      <c r="G135" s="15" t="s">
        <v>33</v>
      </c>
      <c r="H135" s="16">
        <v>91972542</v>
      </c>
    </row>
    <row r="136" spans="1:8" ht="16.5" x14ac:dyDescent="0.35">
      <c r="A136" s="11" t="s">
        <v>24</v>
      </c>
      <c r="B136" s="15" t="s">
        <v>65</v>
      </c>
      <c r="C136" s="15" t="s">
        <v>66</v>
      </c>
      <c r="D136" s="11" t="s">
        <v>70</v>
      </c>
      <c r="E136" s="15" t="s">
        <v>71</v>
      </c>
      <c r="F136" s="11">
        <v>800191643</v>
      </c>
      <c r="G136" s="15" t="s">
        <v>35</v>
      </c>
      <c r="H136" s="16">
        <v>3341415</v>
      </c>
    </row>
    <row r="137" spans="1:8" ht="16.5" x14ac:dyDescent="0.35">
      <c r="A137" s="11" t="s">
        <v>24</v>
      </c>
      <c r="B137" s="15" t="s">
        <v>65</v>
      </c>
      <c r="C137" s="15" t="s">
        <v>66</v>
      </c>
      <c r="D137" s="11" t="s">
        <v>70</v>
      </c>
      <c r="E137" s="15" t="s">
        <v>71</v>
      </c>
      <c r="F137" s="11">
        <v>892280033</v>
      </c>
      <c r="G137" s="15" t="s">
        <v>33</v>
      </c>
      <c r="H137" s="16">
        <v>260000000</v>
      </c>
    </row>
    <row r="138" spans="1:8" ht="16.5" x14ac:dyDescent="0.35">
      <c r="A138" s="11" t="s">
        <v>24</v>
      </c>
      <c r="B138" s="14" t="s">
        <v>65</v>
      </c>
      <c r="C138" s="14" t="s">
        <v>66</v>
      </c>
      <c r="D138" s="11" t="s">
        <v>17</v>
      </c>
      <c r="E138" s="15" t="s">
        <v>18</v>
      </c>
      <c r="F138" s="11">
        <v>800058016</v>
      </c>
      <c r="G138" s="15" t="s">
        <v>23</v>
      </c>
      <c r="H138" s="16">
        <v>61830262</v>
      </c>
    </row>
    <row r="139" spans="1:8" ht="16.5" x14ac:dyDescent="0.35">
      <c r="A139" s="11" t="s">
        <v>24</v>
      </c>
      <c r="B139" s="14" t="s">
        <v>65</v>
      </c>
      <c r="C139" s="14" t="s">
        <v>66</v>
      </c>
      <c r="D139" s="11" t="s">
        <v>17</v>
      </c>
      <c r="E139" s="15" t="s">
        <v>18</v>
      </c>
      <c r="F139" s="11">
        <v>890906347</v>
      </c>
      <c r="G139" s="15" t="s">
        <v>25</v>
      </c>
      <c r="H139" s="16">
        <v>61830262</v>
      </c>
    </row>
    <row r="140" spans="1:8" ht="16.5" x14ac:dyDescent="0.35">
      <c r="A140" s="11" t="s">
        <v>34</v>
      </c>
      <c r="B140" s="14" t="s">
        <v>65</v>
      </c>
      <c r="C140" s="14" t="s">
        <v>68</v>
      </c>
      <c r="D140" s="11" t="s">
        <v>31</v>
      </c>
      <c r="E140" s="15" t="s">
        <v>32</v>
      </c>
      <c r="F140" s="11">
        <v>800058016</v>
      </c>
      <c r="G140" s="15" t="s">
        <v>23</v>
      </c>
      <c r="H140" s="16">
        <v>1485000</v>
      </c>
    </row>
    <row r="141" spans="1:8" ht="16.5" x14ac:dyDescent="0.35">
      <c r="A141" s="11" t="s">
        <v>34</v>
      </c>
      <c r="B141" s="14" t="s">
        <v>65</v>
      </c>
      <c r="C141" s="14" t="s">
        <v>68</v>
      </c>
      <c r="D141" s="11" t="s">
        <v>31</v>
      </c>
      <c r="E141" s="15" t="s">
        <v>32</v>
      </c>
      <c r="F141" s="11">
        <v>800191643</v>
      </c>
      <c r="G141" s="15" t="s">
        <v>35</v>
      </c>
      <c r="H141" s="16">
        <v>50000000</v>
      </c>
    </row>
    <row r="142" spans="1:8" ht="16.5" x14ac:dyDescent="0.35">
      <c r="A142" s="11" t="s">
        <v>34</v>
      </c>
      <c r="B142" s="14" t="s">
        <v>65</v>
      </c>
      <c r="C142" s="14" t="s">
        <v>68</v>
      </c>
      <c r="D142" s="11" t="s">
        <v>31</v>
      </c>
      <c r="E142" s="15" t="s">
        <v>32</v>
      </c>
      <c r="F142" s="11">
        <v>800216538</v>
      </c>
      <c r="G142" s="15" t="s">
        <v>47</v>
      </c>
      <c r="H142" s="16">
        <v>101500</v>
      </c>
    </row>
    <row r="143" spans="1:8" ht="16.5" x14ac:dyDescent="0.35">
      <c r="A143" s="11" t="s">
        <v>34</v>
      </c>
      <c r="B143" s="14" t="s">
        <v>65</v>
      </c>
      <c r="C143" s="14" t="s">
        <v>68</v>
      </c>
      <c r="D143" s="11" t="s">
        <v>31</v>
      </c>
      <c r="E143" s="15" t="s">
        <v>32</v>
      </c>
      <c r="F143" s="11">
        <v>800219600</v>
      </c>
      <c r="G143" s="15" t="s">
        <v>40</v>
      </c>
      <c r="H143" s="16">
        <v>1236127</v>
      </c>
    </row>
    <row r="144" spans="1:8" ht="16.5" x14ac:dyDescent="0.35">
      <c r="A144" s="11" t="s">
        <v>34</v>
      </c>
      <c r="B144" s="14" t="s">
        <v>65</v>
      </c>
      <c r="C144" s="14" t="s">
        <v>68</v>
      </c>
      <c r="D144" s="11" t="s">
        <v>31</v>
      </c>
      <c r="E144" s="15" t="s">
        <v>32</v>
      </c>
      <c r="F144" s="11">
        <v>806007923</v>
      </c>
      <c r="G144" s="15" t="s">
        <v>38</v>
      </c>
      <c r="H144" s="16">
        <v>1444400</v>
      </c>
    </row>
    <row r="145" spans="1:8" ht="16.5" x14ac:dyDescent="0.35">
      <c r="A145" s="11" t="s">
        <v>34</v>
      </c>
      <c r="B145" s="14" t="s">
        <v>65</v>
      </c>
      <c r="C145" s="14" t="s">
        <v>68</v>
      </c>
      <c r="D145" s="11" t="s">
        <v>31</v>
      </c>
      <c r="E145" s="15" t="s">
        <v>32</v>
      </c>
      <c r="F145" s="11">
        <v>812001520</v>
      </c>
      <c r="G145" s="15" t="s">
        <v>43</v>
      </c>
      <c r="H145" s="16">
        <v>1136319</v>
      </c>
    </row>
    <row r="146" spans="1:8" ht="16.5" x14ac:dyDescent="0.35">
      <c r="A146" s="11" t="s">
        <v>34</v>
      </c>
      <c r="B146" s="14" t="s">
        <v>65</v>
      </c>
      <c r="C146" s="14" t="s">
        <v>68</v>
      </c>
      <c r="D146" s="11" t="s">
        <v>31</v>
      </c>
      <c r="E146" s="15" t="s">
        <v>32</v>
      </c>
      <c r="F146" s="11">
        <v>823002856</v>
      </c>
      <c r="G146" s="15" t="s">
        <v>41</v>
      </c>
      <c r="H146" s="16">
        <v>1220300</v>
      </c>
    </row>
    <row r="147" spans="1:8" ht="16.5" x14ac:dyDescent="0.35">
      <c r="A147" s="11" t="s">
        <v>34</v>
      </c>
      <c r="B147" s="14" t="s">
        <v>65</v>
      </c>
      <c r="C147" s="14" t="s">
        <v>68</v>
      </c>
      <c r="D147" s="11" t="s">
        <v>31</v>
      </c>
      <c r="E147" s="15" t="s">
        <v>32</v>
      </c>
      <c r="F147" s="11">
        <v>823004853</v>
      </c>
      <c r="G147" s="15" t="s">
        <v>37</v>
      </c>
      <c r="H147" s="16">
        <v>1482400</v>
      </c>
    </row>
    <row r="148" spans="1:8" ht="16.5" x14ac:dyDescent="0.35">
      <c r="A148" s="11" t="s">
        <v>34</v>
      </c>
      <c r="B148" s="14" t="s">
        <v>65</v>
      </c>
      <c r="C148" s="14" t="s">
        <v>68</v>
      </c>
      <c r="D148" s="11" t="s">
        <v>31</v>
      </c>
      <c r="E148" s="15" t="s">
        <v>32</v>
      </c>
      <c r="F148" s="11">
        <v>824000440</v>
      </c>
      <c r="G148" s="15" t="s">
        <v>42</v>
      </c>
      <c r="H148" s="16">
        <v>1162039</v>
      </c>
    </row>
    <row r="149" spans="1:8" ht="16.5" x14ac:dyDescent="0.35">
      <c r="A149" s="11" t="s">
        <v>34</v>
      </c>
      <c r="B149" s="14" t="s">
        <v>65</v>
      </c>
      <c r="C149" s="14" t="s">
        <v>68</v>
      </c>
      <c r="D149" s="11" t="s">
        <v>31</v>
      </c>
      <c r="E149" s="15" t="s">
        <v>32</v>
      </c>
      <c r="F149" s="11">
        <v>830077652</v>
      </c>
      <c r="G149" s="15" t="s">
        <v>45</v>
      </c>
      <c r="H149" s="16">
        <v>1012797</v>
      </c>
    </row>
    <row r="150" spans="1:8" ht="16.5" x14ac:dyDescent="0.35">
      <c r="A150" s="11" t="s">
        <v>34</v>
      </c>
      <c r="B150" s="14" t="s">
        <v>65</v>
      </c>
      <c r="C150" s="14" t="s">
        <v>68</v>
      </c>
      <c r="D150" s="11" t="s">
        <v>31</v>
      </c>
      <c r="E150" s="15" t="s">
        <v>32</v>
      </c>
      <c r="F150" s="11">
        <v>890480113</v>
      </c>
      <c r="G150" s="15" t="s">
        <v>36</v>
      </c>
      <c r="H150" s="16">
        <v>100000000</v>
      </c>
    </row>
    <row r="151" spans="1:8" ht="16.5" x14ac:dyDescent="0.35">
      <c r="A151" s="11" t="s">
        <v>34</v>
      </c>
      <c r="B151" s="14" t="s">
        <v>65</v>
      </c>
      <c r="C151" s="14" t="s">
        <v>68</v>
      </c>
      <c r="D151" s="11" t="s">
        <v>31</v>
      </c>
      <c r="E151" s="15" t="s">
        <v>32</v>
      </c>
      <c r="F151" s="11">
        <v>891079999</v>
      </c>
      <c r="G151" s="15" t="s">
        <v>15</v>
      </c>
      <c r="H151" s="16">
        <v>1330950</v>
      </c>
    </row>
    <row r="152" spans="1:8" ht="16.5" x14ac:dyDescent="0.35">
      <c r="A152" s="11" t="s">
        <v>34</v>
      </c>
      <c r="B152" s="14" t="s">
        <v>65</v>
      </c>
      <c r="C152" s="14" t="s">
        <v>68</v>
      </c>
      <c r="D152" s="11" t="s">
        <v>31</v>
      </c>
      <c r="E152" s="15" t="s">
        <v>32</v>
      </c>
      <c r="F152" s="11">
        <v>891180098</v>
      </c>
      <c r="G152" s="15" t="s">
        <v>46</v>
      </c>
      <c r="H152" s="16">
        <v>225600</v>
      </c>
    </row>
    <row r="153" spans="1:8" ht="16.5" x14ac:dyDescent="0.35">
      <c r="A153" s="11" t="s">
        <v>34</v>
      </c>
      <c r="B153" s="14" t="s">
        <v>65</v>
      </c>
      <c r="C153" s="14" t="s">
        <v>68</v>
      </c>
      <c r="D153" s="11" t="s">
        <v>31</v>
      </c>
      <c r="E153" s="15" t="s">
        <v>32</v>
      </c>
      <c r="F153" s="11">
        <v>892280033</v>
      </c>
      <c r="G153" s="15" t="s">
        <v>33</v>
      </c>
      <c r="H153" s="16">
        <v>50026072</v>
      </c>
    </row>
    <row r="154" spans="1:8" ht="16.5" x14ac:dyDescent="0.35">
      <c r="A154" s="11" t="s">
        <v>34</v>
      </c>
      <c r="B154" s="14" t="s">
        <v>65</v>
      </c>
      <c r="C154" s="14" t="s">
        <v>68</v>
      </c>
      <c r="D154" s="11" t="s">
        <v>31</v>
      </c>
      <c r="E154" s="15" t="s">
        <v>32</v>
      </c>
      <c r="F154" s="11">
        <v>900006037</v>
      </c>
      <c r="G154" s="15" t="s">
        <v>44</v>
      </c>
      <c r="H154" s="16">
        <v>1058010</v>
      </c>
    </row>
    <row r="155" spans="1:8" ht="16.5" x14ac:dyDescent="0.35">
      <c r="A155" s="11" t="s">
        <v>34</v>
      </c>
      <c r="B155" s="14" t="s">
        <v>65</v>
      </c>
      <c r="C155" s="14" t="s">
        <v>68</v>
      </c>
      <c r="D155" s="11" t="s">
        <v>31</v>
      </c>
      <c r="E155" s="15" t="s">
        <v>32</v>
      </c>
      <c r="F155" s="11">
        <v>900208532</v>
      </c>
      <c r="G155" s="15" t="s">
        <v>39</v>
      </c>
      <c r="H155" s="16">
        <v>1431658</v>
      </c>
    </row>
    <row r="156" spans="1:8" ht="16.5" x14ac:dyDescent="0.35">
      <c r="A156" s="11" t="s">
        <v>34</v>
      </c>
      <c r="B156" s="17" t="s">
        <v>65</v>
      </c>
      <c r="C156" s="17" t="s">
        <v>68</v>
      </c>
      <c r="D156" s="11" t="s">
        <v>73</v>
      </c>
      <c r="E156" s="15" t="e">
        <f>+VLOOKUP(#REF!,[1]EPS!$B$2:$D$75,3,0)</f>
        <v>#REF!</v>
      </c>
      <c r="F156" s="11">
        <v>823002856</v>
      </c>
      <c r="G156" s="15" t="s">
        <v>41</v>
      </c>
      <c r="H156" s="16">
        <v>60612425</v>
      </c>
    </row>
    <row r="157" spans="1:8" ht="16.5" x14ac:dyDescent="0.35">
      <c r="A157" s="11" t="s">
        <v>34</v>
      </c>
      <c r="B157" s="17" t="s">
        <v>65</v>
      </c>
      <c r="C157" s="17" t="s">
        <v>68</v>
      </c>
      <c r="D157" s="11" t="s">
        <v>73</v>
      </c>
      <c r="E157" s="15" t="e">
        <f>+VLOOKUP(#REF!,[1]EPS!$B$2:$D$75,3,0)</f>
        <v>#REF!</v>
      </c>
      <c r="F157" s="11">
        <v>891079999</v>
      </c>
      <c r="G157" s="15" t="s">
        <v>15</v>
      </c>
      <c r="H157" s="16">
        <v>114215010</v>
      </c>
    </row>
    <row r="158" spans="1:8" ht="16.5" x14ac:dyDescent="0.35">
      <c r="A158" s="11" t="s">
        <v>34</v>
      </c>
      <c r="B158" s="17" t="s">
        <v>65</v>
      </c>
      <c r="C158" s="17" t="s">
        <v>68</v>
      </c>
      <c r="D158" s="11" t="s">
        <v>73</v>
      </c>
      <c r="E158" s="15" t="e">
        <f>+VLOOKUP(#REF!,[1]EPS!$B$2:$D$75,3,0)</f>
        <v>#REF!</v>
      </c>
      <c r="F158" s="11">
        <v>892280033</v>
      </c>
      <c r="G158" s="15" t="s">
        <v>33</v>
      </c>
      <c r="H158" s="16">
        <v>16507328</v>
      </c>
    </row>
    <row r="159" spans="1:8" ht="16.5" x14ac:dyDescent="0.35">
      <c r="A159" s="11" t="s">
        <v>34</v>
      </c>
      <c r="B159" s="15" t="s">
        <v>65</v>
      </c>
      <c r="C159" s="15" t="s">
        <v>68</v>
      </c>
      <c r="D159" s="11" t="s">
        <v>70</v>
      </c>
      <c r="E159" s="15" t="s">
        <v>71</v>
      </c>
      <c r="F159" s="11">
        <v>800191643</v>
      </c>
      <c r="G159" s="15" t="s">
        <v>35</v>
      </c>
      <c r="H159" s="16">
        <v>76658585</v>
      </c>
    </row>
    <row r="160" spans="1:8" ht="16.5" x14ac:dyDescent="0.35">
      <c r="A160" s="11" t="s">
        <v>34</v>
      </c>
      <c r="B160" s="15" t="s">
        <v>65</v>
      </c>
      <c r="C160" s="15" t="s">
        <v>68</v>
      </c>
      <c r="D160" s="11" t="s">
        <v>70</v>
      </c>
      <c r="E160" s="15" t="s">
        <v>71</v>
      </c>
      <c r="F160" s="11">
        <v>890801099</v>
      </c>
      <c r="G160" s="15" t="s">
        <v>104</v>
      </c>
      <c r="H160" s="16">
        <v>108138381</v>
      </c>
    </row>
    <row r="161" spans="1:8" ht="16.5" x14ac:dyDescent="0.35">
      <c r="A161" s="11" t="s">
        <v>34</v>
      </c>
      <c r="B161" s="15" t="s">
        <v>65</v>
      </c>
      <c r="C161" s="15" t="s">
        <v>68</v>
      </c>
      <c r="D161" s="11" t="s">
        <v>77</v>
      </c>
      <c r="E161" s="15" t="s">
        <v>78</v>
      </c>
      <c r="F161" s="11">
        <v>823001873</v>
      </c>
      <c r="G161" s="15" t="s">
        <v>81</v>
      </c>
      <c r="H161" s="16">
        <v>37182657</v>
      </c>
    </row>
    <row r="162" spans="1:8" ht="16.5" x14ac:dyDescent="0.35">
      <c r="A162" s="11" t="s">
        <v>34</v>
      </c>
      <c r="B162" s="15" t="s">
        <v>65</v>
      </c>
      <c r="C162" s="15" t="s">
        <v>68</v>
      </c>
      <c r="D162" s="11" t="s">
        <v>77</v>
      </c>
      <c r="E162" s="15" t="s">
        <v>78</v>
      </c>
      <c r="F162" s="11">
        <v>823002044</v>
      </c>
      <c r="G162" s="15" t="s">
        <v>80</v>
      </c>
      <c r="H162" s="16">
        <v>20000000</v>
      </c>
    </row>
    <row r="163" spans="1:8" ht="16.5" x14ac:dyDescent="0.35">
      <c r="A163" s="11" t="s">
        <v>34</v>
      </c>
      <c r="B163" s="15" t="s">
        <v>65</v>
      </c>
      <c r="C163" s="15" t="s">
        <v>68</v>
      </c>
      <c r="D163" s="11" t="s">
        <v>77</v>
      </c>
      <c r="E163" s="15" t="s">
        <v>78</v>
      </c>
      <c r="F163" s="11">
        <v>823002541</v>
      </c>
      <c r="G163" s="15" t="s">
        <v>79</v>
      </c>
      <c r="H163" s="16">
        <v>30000000</v>
      </c>
    </row>
    <row r="164" spans="1:8" ht="16.5" x14ac:dyDescent="0.35">
      <c r="A164" s="11" t="s">
        <v>34</v>
      </c>
      <c r="B164" s="15" t="s">
        <v>65</v>
      </c>
      <c r="C164" s="15" t="s">
        <v>68</v>
      </c>
      <c r="D164" s="11" t="s">
        <v>75</v>
      </c>
      <c r="E164" s="15" t="s">
        <v>76</v>
      </c>
      <c r="F164" s="11">
        <v>800191643</v>
      </c>
      <c r="G164" s="15" t="s">
        <v>35</v>
      </c>
      <c r="H164" s="16">
        <v>124271399</v>
      </c>
    </row>
    <row r="165" spans="1:8" ht="16.5" x14ac:dyDescent="0.35">
      <c r="A165" s="11" t="s">
        <v>72</v>
      </c>
      <c r="B165" s="17" t="s">
        <v>65</v>
      </c>
      <c r="C165" s="17" t="s">
        <v>74</v>
      </c>
      <c r="D165" s="11" t="s">
        <v>73</v>
      </c>
      <c r="E165" s="15" t="e">
        <f>+VLOOKUP(#REF!,[1]EPS!$B$2:$D$75,3,0)</f>
        <v>#REF!</v>
      </c>
      <c r="F165" s="11">
        <v>890480113</v>
      </c>
      <c r="G165" s="15" t="s">
        <v>36</v>
      </c>
      <c r="H165" s="16">
        <v>71854397</v>
      </c>
    </row>
    <row r="166" spans="1:8" ht="16.5" x14ac:dyDescent="0.35">
      <c r="A166" s="11" t="s">
        <v>72</v>
      </c>
      <c r="B166" s="17" t="s">
        <v>65</v>
      </c>
      <c r="C166" s="17" t="s">
        <v>74</v>
      </c>
      <c r="D166" s="11" t="s">
        <v>73</v>
      </c>
      <c r="E166" s="15" t="e">
        <f>+VLOOKUP(#REF!,[1]EPS!$B$2:$D$75,3,0)</f>
        <v>#REF!</v>
      </c>
      <c r="F166" s="11">
        <v>891079999</v>
      </c>
      <c r="G166" s="15" t="s">
        <v>15</v>
      </c>
      <c r="H166" s="16">
        <v>131833376</v>
      </c>
    </row>
    <row r="167" spans="1:8" ht="16.5" x14ac:dyDescent="0.35">
      <c r="A167" s="11" t="s">
        <v>72</v>
      </c>
      <c r="B167" s="17" t="s">
        <v>65</v>
      </c>
      <c r="C167" s="17" t="s">
        <v>74</v>
      </c>
      <c r="D167" s="11" t="s">
        <v>73</v>
      </c>
      <c r="E167" s="15" t="e">
        <f>+VLOOKUP(#REF!,[1]EPS!$B$2:$D$75,3,0)</f>
        <v>#REF!</v>
      </c>
      <c r="F167" s="11">
        <v>892280033</v>
      </c>
      <c r="G167" s="15" t="s">
        <v>33</v>
      </c>
      <c r="H167" s="16">
        <v>48702161</v>
      </c>
    </row>
    <row r="168" spans="1:8" ht="16.5" x14ac:dyDescent="0.35">
      <c r="A168" s="11" t="s">
        <v>72</v>
      </c>
      <c r="B168" s="15" t="s">
        <v>65</v>
      </c>
      <c r="C168" s="15" t="s">
        <v>74</v>
      </c>
      <c r="D168" s="11" t="s">
        <v>70</v>
      </c>
      <c r="E168" s="15" t="s">
        <v>71</v>
      </c>
      <c r="F168" s="11">
        <v>800196433</v>
      </c>
      <c r="G168" s="15" t="s">
        <v>106</v>
      </c>
      <c r="H168" s="16">
        <v>80000000</v>
      </c>
    </row>
    <row r="169" spans="1:8" ht="16.5" x14ac:dyDescent="0.35">
      <c r="A169" s="11" t="s">
        <v>72</v>
      </c>
      <c r="B169" s="15" t="s">
        <v>65</v>
      </c>
      <c r="C169" s="15" t="s">
        <v>74</v>
      </c>
      <c r="D169" s="11" t="s">
        <v>70</v>
      </c>
      <c r="E169" s="15" t="s">
        <v>71</v>
      </c>
      <c r="F169" s="11">
        <v>800253167</v>
      </c>
      <c r="G169" s="15" t="s">
        <v>105</v>
      </c>
      <c r="H169" s="16">
        <v>108139725</v>
      </c>
    </row>
    <row r="170" spans="1:8" ht="16.5" x14ac:dyDescent="0.35">
      <c r="A170" s="11" t="s">
        <v>72</v>
      </c>
      <c r="B170" s="15" t="s">
        <v>65</v>
      </c>
      <c r="C170" s="15" t="s">
        <v>74</v>
      </c>
      <c r="D170" s="11" t="s">
        <v>70</v>
      </c>
      <c r="E170" s="15" t="s">
        <v>71</v>
      </c>
      <c r="F170" s="11">
        <v>890801099</v>
      </c>
      <c r="G170" s="15" t="s">
        <v>104</v>
      </c>
      <c r="H170" s="16">
        <v>8582199</v>
      </c>
    </row>
    <row r="171" spans="1:8" ht="16.5" x14ac:dyDescent="0.35">
      <c r="A171" s="11" t="s">
        <v>72</v>
      </c>
      <c r="B171" s="15" t="s">
        <v>65</v>
      </c>
      <c r="C171" s="15" t="s">
        <v>74</v>
      </c>
      <c r="D171" s="11" t="s">
        <v>70</v>
      </c>
      <c r="E171" s="15" t="s">
        <v>71</v>
      </c>
      <c r="F171" s="11">
        <v>899999032</v>
      </c>
      <c r="G171" s="15" t="s">
        <v>107</v>
      </c>
      <c r="H171" s="16">
        <v>303558197</v>
      </c>
    </row>
    <row r="172" spans="1:8" ht="16.5" x14ac:dyDescent="0.35">
      <c r="A172" s="11" t="s">
        <v>72</v>
      </c>
      <c r="B172" s="15" t="s">
        <v>65</v>
      </c>
      <c r="C172" s="15" t="s">
        <v>74</v>
      </c>
      <c r="D172" s="11" t="s">
        <v>77</v>
      </c>
      <c r="E172" s="15" t="s">
        <v>78</v>
      </c>
      <c r="F172" s="11">
        <v>823000281</v>
      </c>
      <c r="G172" s="15" t="s">
        <v>109</v>
      </c>
      <c r="H172" s="16">
        <v>15000000</v>
      </c>
    </row>
    <row r="173" spans="1:8" ht="16.5" x14ac:dyDescent="0.35">
      <c r="A173" s="11" t="s">
        <v>72</v>
      </c>
      <c r="B173" s="15" t="s">
        <v>65</v>
      </c>
      <c r="C173" s="15" t="s">
        <v>74</v>
      </c>
      <c r="D173" s="11" t="s">
        <v>77</v>
      </c>
      <c r="E173" s="15" t="s">
        <v>78</v>
      </c>
      <c r="F173" s="11">
        <v>823000496</v>
      </c>
      <c r="G173" s="15" t="s">
        <v>82</v>
      </c>
      <c r="H173" s="16">
        <v>80000000</v>
      </c>
    </row>
    <row r="174" spans="1:8" ht="16.5" x14ac:dyDescent="0.35">
      <c r="A174" s="11" t="s">
        <v>72</v>
      </c>
      <c r="B174" s="15" t="s">
        <v>65</v>
      </c>
      <c r="C174" s="15" t="s">
        <v>74</v>
      </c>
      <c r="D174" s="11" t="s">
        <v>77</v>
      </c>
      <c r="E174" s="15" t="s">
        <v>78</v>
      </c>
      <c r="F174" s="11">
        <v>823001518</v>
      </c>
      <c r="G174" s="15" t="s">
        <v>83</v>
      </c>
      <c r="H174" s="16">
        <v>200000000</v>
      </c>
    </row>
    <row r="175" spans="1:8" ht="16.5" x14ac:dyDescent="0.35">
      <c r="A175" s="11" t="s">
        <v>72</v>
      </c>
      <c r="B175" s="15" t="s">
        <v>65</v>
      </c>
      <c r="C175" s="15" t="s">
        <v>74</v>
      </c>
      <c r="D175" s="11" t="s">
        <v>77</v>
      </c>
      <c r="E175" s="15" t="s">
        <v>78</v>
      </c>
      <c r="F175" s="11">
        <v>892280033</v>
      </c>
      <c r="G175" s="15" t="s">
        <v>33</v>
      </c>
      <c r="H175" s="16">
        <v>108292429</v>
      </c>
    </row>
    <row r="176" spans="1:8" ht="16.5" x14ac:dyDescent="0.35">
      <c r="A176" s="11" t="s">
        <v>30</v>
      </c>
      <c r="B176" s="17" t="s">
        <v>65</v>
      </c>
      <c r="C176" s="17" t="s">
        <v>67</v>
      </c>
      <c r="D176" s="11" t="s">
        <v>73</v>
      </c>
      <c r="E176" s="15" t="e">
        <f>+VLOOKUP(#REF!,[1]EPS!$B$2:$D$75,3,0)</f>
        <v>#REF!</v>
      </c>
      <c r="F176" s="11">
        <v>891079999</v>
      </c>
      <c r="G176" s="15" t="s">
        <v>15</v>
      </c>
      <c r="H176" s="16">
        <v>20374208</v>
      </c>
    </row>
    <row r="177" spans="1:8" ht="16.5" x14ac:dyDescent="0.35">
      <c r="A177" s="11" t="s">
        <v>30</v>
      </c>
      <c r="B177" s="15" t="s">
        <v>65</v>
      </c>
      <c r="C177" s="15" t="s">
        <v>67</v>
      </c>
      <c r="D177" s="11" t="s">
        <v>70</v>
      </c>
      <c r="E177" s="15" t="s">
        <v>71</v>
      </c>
      <c r="F177" s="11">
        <v>800220011</v>
      </c>
      <c r="G177" s="15" t="s">
        <v>108</v>
      </c>
      <c r="H177" s="16">
        <v>35560769</v>
      </c>
    </row>
    <row r="178" spans="1:8" ht="16.5" x14ac:dyDescent="0.35">
      <c r="A178" s="11" t="s">
        <v>30</v>
      </c>
      <c r="B178" s="15" t="s">
        <v>65</v>
      </c>
      <c r="C178" s="15" t="s">
        <v>67</v>
      </c>
      <c r="D178" s="11" t="s">
        <v>70</v>
      </c>
      <c r="E178" s="15" t="s">
        <v>71</v>
      </c>
      <c r="F178" s="11">
        <v>899999032</v>
      </c>
      <c r="G178" s="15" t="s">
        <v>107</v>
      </c>
      <c r="H178" s="16">
        <v>96441803</v>
      </c>
    </row>
    <row r="179" spans="1:8" ht="16.5" x14ac:dyDescent="0.35">
      <c r="A179" s="11" t="s">
        <v>30</v>
      </c>
      <c r="B179" s="15" t="s">
        <v>65</v>
      </c>
      <c r="C179" s="15" t="s">
        <v>67</v>
      </c>
      <c r="D179" s="11" t="s">
        <v>75</v>
      </c>
      <c r="E179" s="15" t="s">
        <v>76</v>
      </c>
      <c r="F179" s="11">
        <v>800191643</v>
      </c>
      <c r="G179" s="15" t="s">
        <v>35</v>
      </c>
      <c r="H179" s="16">
        <v>75922335</v>
      </c>
    </row>
    <row r="180" spans="1:8" ht="16.5" x14ac:dyDescent="0.35">
      <c r="A180" s="11" t="s">
        <v>30</v>
      </c>
      <c r="B180" s="14" t="s">
        <v>65</v>
      </c>
      <c r="C180" s="14" t="s">
        <v>67</v>
      </c>
      <c r="D180" s="11" t="s">
        <v>55</v>
      </c>
      <c r="E180" s="15" t="s">
        <v>56</v>
      </c>
      <c r="F180" s="11">
        <v>890480113</v>
      </c>
      <c r="G180" s="15" t="s">
        <v>36</v>
      </c>
      <c r="H180" s="16">
        <v>67562670</v>
      </c>
    </row>
    <row r="181" spans="1:8" ht="16.5" x14ac:dyDescent="0.35">
      <c r="A181" s="11" t="s">
        <v>30</v>
      </c>
      <c r="B181" s="14" t="s">
        <v>65</v>
      </c>
      <c r="C181" s="14" t="s">
        <v>67</v>
      </c>
      <c r="D181" s="11" t="s">
        <v>26</v>
      </c>
      <c r="E181" s="15" t="s">
        <v>27</v>
      </c>
      <c r="F181" s="11">
        <v>806012905</v>
      </c>
      <c r="G181" s="15" t="s">
        <v>29</v>
      </c>
      <c r="H181" s="16">
        <v>60040711</v>
      </c>
    </row>
    <row r="182" spans="1:8" ht="16.5" x14ac:dyDescent="0.35">
      <c r="A182" s="22" t="s">
        <v>7</v>
      </c>
      <c r="B182" s="23"/>
      <c r="C182" s="23"/>
      <c r="D182" s="23"/>
      <c r="E182" s="23"/>
      <c r="F182" s="23"/>
      <c r="G182" s="24"/>
      <c r="H182" s="18">
        <f>SUM(H14:H181)</f>
        <v>10028780091</v>
      </c>
    </row>
  </sheetData>
  <sortState ref="A14:H181">
    <sortCondition ref="A14:A181"/>
    <sortCondition ref="D14:D181"/>
    <sortCondition ref="F14:F181"/>
  </sortState>
  <mergeCells count="2">
    <mergeCell ref="A12:H12"/>
    <mergeCell ref="A182:G18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3"/>
  <sheetViews>
    <sheetView workbookViewId="0">
      <selection activeCell="A12" sqref="A12:C12"/>
    </sheetView>
  </sheetViews>
  <sheetFormatPr baseColWidth="10" defaultRowHeight="15" x14ac:dyDescent="0.25"/>
  <cols>
    <col min="1" max="1" width="10.140625" customWidth="1"/>
    <col min="2" max="2" width="60.28515625" bestFit="1" customWidth="1"/>
    <col min="3" max="3" width="15.7109375" style="20" bestFit="1" customWidth="1"/>
  </cols>
  <sheetData>
    <row r="1" spans="1:3" x14ac:dyDescent="0.25">
      <c r="A1" s="1"/>
      <c r="B1" s="2"/>
      <c r="C1" s="19"/>
    </row>
    <row r="2" spans="1:3" x14ac:dyDescent="0.25">
      <c r="A2" s="1"/>
      <c r="B2" s="2"/>
      <c r="C2" s="19"/>
    </row>
    <row r="3" spans="1:3" x14ac:dyDescent="0.25">
      <c r="A3" s="1"/>
      <c r="B3" s="2"/>
      <c r="C3" s="19"/>
    </row>
    <row r="4" spans="1:3" x14ac:dyDescent="0.25">
      <c r="A4" s="1"/>
      <c r="B4" s="2"/>
      <c r="C4" s="19"/>
    </row>
    <row r="5" spans="1:3" x14ac:dyDescent="0.25">
      <c r="A5" s="1"/>
      <c r="B5" s="2"/>
      <c r="C5" s="19"/>
    </row>
    <row r="6" spans="1:3" x14ac:dyDescent="0.25">
      <c r="A6" s="1"/>
      <c r="B6" s="2"/>
      <c r="C6" s="19"/>
    </row>
    <row r="7" spans="1:3" x14ac:dyDescent="0.25">
      <c r="A7" s="6"/>
      <c r="B7" s="2"/>
      <c r="C7" s="19"/>
    </row>
    <row r="8" spans="1:3" ht="16.5" x14ac:dyDescent="0.3">
      <c r="A8" s="7" t="s">
        <v>8</v>
      </c>
      <c r="B8" s="2"/>
      <c r="C8" s="19"/>
    </row>
    <row r="9" spans="1:3" ht="16.5" x14ac:dyDescent="0.3">
      <c r="A9" s="8" t="s">
        <v>155</v>
      </c>
      <c r="B9" s="2"/>
      <c r="C9" s="19"/>
    </row>
    <row r="10" spans="1:3" ht="16.5" x14ac:dyDescent="0.3">
      <c r="A10" s="8" t="s">
        <v>9</v>
      </c>
      <c r="B10" s="2"/>
      <c r="C10" s="19"/>
    </row>
    <row r="11" spans="1:3" x14ac:dyDescent="0.25">
      <c r="A11" s="10"/>
    </row>
    <row r="12" spans="1:3" ht="15.75" customHeight="1" x14ac:dyDescent="0.25">
      <c r="A12" s="26" t="s">
        <v>11</v>
      </c>
      <c r="B12" s="26"/>
      <c r="C12" s="26"/>
    </row>
    <row r="13" spans="1:3" x14ac:dyDescent="0.25">
      <c r="A13" s="25" t="s">
        <v>2</v>
      </c>
      <c r="B13" s="25" t="s">
        <v>6</v>
      </c>
      <c r="C13" s="25" t="s">
        <v>12</v>
      </c>
    </row>
    <row r="14" spans="1:3" ht="16.5" x14ac:dyDescent="0.35">
      <c r="A14" s="11">
        <v>800014918</v>
      </c>
      <c r="B14" s="15" t="str">
        <f>+VLOOKUP(A14,'GIRO FAEP DPTO'!$F$14:$G$181,2,0)</f>
        <v>E.S.E. HOSPITAL UNIVERSITARIO ERASMO MEOZ</v>
      </c>
      <c r="C14" s="12">
        <v>3886341</v>
      </c>
    </row>
    <row r="15" spans="1:3" ht="16.5" x14ac:dyDescent="0.35">
      <c r="A15" s="11">
        <v>800058016</v>
      </c>
      <c r="B15" s="15" t="str">
        <f>+VLOOKUP(A15,'GIRO FAEP DPTO'!$F$14:$G$181,2,0)</f>
        <v>EMPRESA SOCIAL DEL ESTADO METROSALUD</v>
      </c>
      <c r="C15" s="12">
        <v>63315262</v>
      </c>
    </row>
    <row r="16" spans="1:3" ht="16.5" x14ac:dyDescent="0.35">
      <c r="A16" s="11">
        <v>800064543</v>
      </c>
      <c r="B16" s="15" t="str">
        <f>+VLOOKUP(A16,'GIRO FAEP DPTO'!$F$14:$G$181,2,0)</f>
        <v>E.S.E. HOSPITAL INTEGRADO SABANA DE TORRES</v>
      </c>
      <c r="C16" s="12">
        <v>184257</v>
      </c>
    </row>
    <row r="17" spans="1:3" ht="16.5" x14ac:dyDescent="0.35">
      <c r="A17" s="11">
        <v>800080586</v>
      </c>
      <c r="B17" s="15" t="str">
        <f>+VLOOKUP(A17,'GIRO FAEP DPTO'!$F$14:$G$181,2,0)</f>
        <v>ESE HOSPITAL SAN JUAN DE DIOS</v>
      </c>
      <c r="C17" s="12">
        <v>339417</v>
      </c>
    </row>
    <row r="18" spans="1:3" ht="16.5" x14ac:dyDescent="0.35">
      <c r="A18" s="11">
        <v>800130625</v>
      </c>
      <c r="B18" s="15" t="str">
        <f>+VLOOKUP(A18,'GIRO FAEP DPTO'!$F$14:$G$181,2,0)</f>
        <v>ESE HOSPITAL SAN CRISTOBAL DE CIENAGA</v>
      </c>
      <c r="C18" s="12">
        <v>137033</v>
      </c>
    </row>
    <row r="19" spans="1:3" ht="16.5" x14ac:dyDescent="0.35">
      <c r="A19" s="11">
        <v>800143438</v>
      </c>
      <c r="B19" s="15" t="str">
        <f>+VLOOKUP(A19,'GIRO FAEP DPTO'!$F$14:$G$181,2,0)</f>
        <v>ESE HOSPITAL HECTOR ABAD GOMEZ</v>
      </c>
      <c r="C19" s="12">
        <v>1064209</v>
      </c>
    </row>
    <row r="20" spans="1:3" ht="16.5" x14ac:dyDescent="0.35">
      <c r="A20" s="11">
        <v>800191643</v>
      </c>
      <c r="B20" s="15" t="str">
        <f>+VLOOKUP(A20,'GIRO FAEP DPTO'!$F$14:$G$181,2,0)</f>
        <v>ESE HOSPITAL REGIONNAL II NIVEL DE SAN MARCOS</v>
      </c>
      <c r="C20" s="12">
        <v>330193734</v>
      </c>
    </row>
    <row r="21" spans="1:3" ht="16.5" x14ac:dyDescent="0.35">
      <c r="A21" s="11">
        <v>800193912</v>
      </c>
      <c r="B21" s="15" t="str">
        <f>+VLOOKUP(A21,'GIRO FAEP DPTO'!$F$14:$G$181,2,0)</f>
        <v>ESE HOSPITAL SAN RAFAEL DE CHINU</v>
      </c>
      <c r="C21" s="12">
        <v>33740726</v>
      </c>
    </row>
    <row r="22" spans="1:3" ht="16.5" x14ac:dyDescent="0.35">
      <c r="A22" s="11">
        <v>800196433</v>
      </c>
      <c r="B22" s="15" t="str">
        <f>+VLOOKUP(A22,'GIRO FAEP DPTO'!$F$14:$G$181,2,0)</f>
        <v>HOSPITAL SIMON BOLIVAR III NIVEL E.S.E.</v>
      </c>
      <c r="C22" s="12">
        <v>83013129</v>
      </c>
    </row>
    <row r="23" spans="1:3" ht="16.5" x14ac:dyDescent="0.35">
      <c r="A23" s="11">
        <v>800201197</v>
      </c>
      <c r="B23" s="15" t="str">
        <f>+VLOOKUP(A23,'GIRO FAEP DPTO'!$F$14:$G$181,2,0)</f>
        <v>ESE HOSPITAL SAN FRANCISCO</v>
      </c>
      <c r="C23" s="12">
        <v>49312246</v>
      </c>
    </row>
    <row r="24" spans="1:3" ht="16.5" x14ac:dyDescent="0.35">
      <c r="A24" s="11">
        <v>800204153</v>
      </c>
      <c r="B24" s="15" t="str">
        <f>+VLOOKUP(A24,'GIRO FAEP DPTO'!$F$14:$G$181,2,0)</f>
        <v>E.S.E. HOSPITAL SAN VICENTE DE PAUL DE LORICA</v>
      </c>
      <c r="C24" s="12">
        <v>621391786</v>
      </c>
    </row>
    <row r="25" spans="1:3" ht="16.5" x14ac:dyDescent="0.35">
      <c r="A25" s="11">
        <v>800209710</v>
      </c>
      <c r="B25" s="15" t="str">
        <f>+VLOOKUP(A25,'GIRO FAEP DPTO'!$F$14:$G$181,2,0)</f>
        <v>HOSPITAL BOSA II NIVEL E.S.E.</v>
      </c>
      <c r="C25" s="12">
        <v>1557444</v>
      </c>
    </row>
    <row r="26" spans="1:3" ht="16.5" x14ac:dyDescent="0.35">
      <c r="A26" s="11">
        <v>800213942</v>
      </c>
      <c r="B26" s="15" t="str">
        <f>+VLOOKUP(A26,'GIRO FAEP DPTO'!$F$14:$G$181,2,0)</f>
        <v>ESE HOSPITAL SANTA CRUZ DE URAMITA</v>
      </c>
      <c r="C26" s="12">
        <v>1119893</v>
      </c>
    </row>
    <row r="27" spans="1:3" ht="16.5" x14ac:dyDescent="0.35">
      <c r="A27" s="11">
        <v>800216538</v>
      </c>
      <c r="B27" s="15" t="str">
        <f>+VLOOKUP(A27,'GIRO FAEP DPTO'!$F$14:$G$181,2,0)</f>
        <v>ESE SAN CRISTOBAL</v>
      </c>
      <c r="C27" s="12">
        <v>101500</v>
      </c>
    </row>
    <row r="28" spans="1:3" ht="16.5" x14ac:dyDescent="0.35">
      <c r="A28" s="11">
        <v>800219600</v>
      </c>
      <c r="B28" s="15" t="str">
        <f>+VLOOKUP(A28,'GIRO FAEP DPTO'!$F$14:$G$181,2,0)</f>
        <v>HOSPITAL PABLO VI BOSA I NIVEL E.S.E.</v>
      </c>
      <c r="C28" s="12">
        <v>2780447</v>
      </c>
    </row>
    <row r="29" spans="1:3" ht="16.5" x14ac:dyDescent="0.35">
      <c r="A29" s="11">
        <v>800220011</v>
      </c>
      <c r="B29" s="15" t="str">
        <f>+VLOOKUP(A29,'GIRO FAEP DPTO'!$F$14:$G$181,2,0)</f>
        <v>HOSPITAL MEISSEN II NIVEL ESE</v>
      </c>
      <c r="C29" s="12">
        <v>35560769</v>
      </c>
    </row>
    <row r="30" spans="1:3" ht="16.5" x14ac:dyDescent="0.35">
      <c r="A30" s="11">
        <v>800248276</v>
      </c>
      <c r="B30" s="15" t="str">
        <f>+VLOOKUP(A30,'GIRO FAEP DPTO'!$F$14:$G$181,2,0)</f>
        <v>HOSPITAL VISTA HERMOSA I NIVEL E.S.E.</v>
      </c>
      <c r="C30" s="12">
        <v>2703166</v>
      </c>
    </row>
    <row r="31" spans="1:3" ht="16.5" x14ac:dyDescent="0.35">
      <c r="A31" s="11">
        <v>800253167</v>
      </c>
      <c r="B31" s="15" t="str">
        <f>+VLOOKUP(A31,'GIRO FAEP DPTO'!$F$14:$G$181,2,0)</f>
        <v>HOSPITAL UNIVERSITARIO C.A.R.I. E.S.E.</v>
      </c>
      <c r="C31" s="12">
        <v>108139725</v>
      </c>
    </row>
    <row r="32" spans="1:3" ht="16.5" x14ac:dyDescent="0.35">
      <c r="A32" s="11">
        <v>804016365</v>
      </c>
      <c r="B32" s="15" t="str">
        <f>+VLOOKUP(A32,'GIRO FAEP DPTO'!$F$14:$G$181,2,0)</f>
        <v>E.S.E. HOSPITAL EL CARMEN</v>
      </c>
      <c r="C32" s="12">
        <v>201728</v>
      </c>
    </row>
    <row r="33" spans="1:3" ht="16.5" x14ac:dyDescent="0.35">
      <c r="A33" s="11">
        <v>806006414</v>
      </c>
      <c r="B33" s="15" t="str">
        <f>+VLOOKUP(A33,'GIRO FAEP DPTO'!$F$14:$G$181,2,0)</f>
        <v>ESE HOSPITAL LOCAL SAN JUAN NEPOMUCENO</v>
      </c>
      <c r="C33" s="12">
        <v>1174135</v>
      </c>
    </row>
    <row r="34" spans="1:3" ht="16.5" x14ac:dyDescent="0.35">
      <c r="A34" s="11">
        <v>806007303</v>
      </c>
      <c r="B34" s="15" t="str">
        <f>+VLOOKUP(A34,'GIRO FAEP DPTO'!$F$14:$G$181,2,0)</f>
        <v>E.S.E. HOSPITAL LOCAL SAN JACINTO</v>
      </c>
      <c r="C34" s="12">
        <v>606120</v>
      </c>
    </row>
    <row r="35" spans="1:3" ht="16.5" x14ac:dyDescent="0.35">
      <c r="A35" s="11">
        <v>806007923</v>
      </c>
      <c r="B35" s="15" t="str">
        <f>+VLOOKUP(A35,'GIRO FAEP DPTO'!$F$14:$G$181,2,0)</f>
        <v>ESE HOSPITAL LOCAL ARJONA</v>
      </c>
      <c r="C35" s="12">
        <v>1444400</v>
      </c>
    </row>
    <row r="36" spans="1:3" ht="16.5" x14ac:dyDescent="0.35">
      <c r="A36" s="11">
        <v>806012905</v>
      </c>
      <c r="B36" s="15" t="str">
        <f>+VLOOKUP(A36,'GIRO FAEP DPTO'!$F$14:$G$181,2,0)</f>
        <v>ESE CENTRO DE SALUD CON CAMAS CORDOBA BOLIVAR</v>
      </c>
      <c r="C36" s="12">
        <v>92034384</v>
      </c>
    </row>
    <row r="37" spans="1:3" ht="16.5" x14ac:dyDescent="0.35">
      <c r="A37" s="11">
        <v>806013598</v>
      </c>
      <c r="B37" s="15" t="str">
        <f>+VLOOKUP(A37,'GIRO FAEP DPTO'!$F$14:$G$181,2,0)</f>
        <v>empresa social del estado del municipio de magangue</v>
      </c>
      <c r="C37" s="12">
        <v>3633471</v>
      </c>
    </row>
    <row r="38" spans="1:3" ht="16.5" x14ac:dyDescent="0.35">
      <c r="A38" s="11">
        <v>806013761</v>
      </c>
      <c r="B38" s="15" t="str">
        <f>+VLOOKUP(A38,'GIRO FAEP DPTO'!$F$14:$G$181,2,0)</f>
        <v>ESE HOSPITAL HATILLO DE LOBA</v>
      </c>
      <c r="C38" s="12">
        <v>23907412</v>
      </c>
    </row>
    <row r="39" spans="1:3" ht="16.5" x14ac:dyDescent="0.35">
      <c r="A39" s="11">
        <v>812000300</v>
      </c>
      <c r="B39" s="15" t="str">
        <f>+VLOOKUP(A39,'GIRO FAEP DPTO'!$F$14:$G$181,2,0)</f>
        <v>ESE HOSPITAL SAGRADO CORAZON DE JESUS</v>
      </c>
      <c r="C39" s="12">
        <v>3114956</v>
      </c>
    </row>
    <row r="40" spans="1:3" ht="16.5" x14ac:dyDescent="0.35">
      <c r="A40" s="11">
        <v>812000344</v>
      </c>
      <c r="B40" s="15" t="str">
        <f>+VLOOKUP(A40,'GIRO FAEP DPTO'!$F$14:$G$181,2,0)</f>
        <v>E.S.E. HOSPITAL MONTELIBANO</v>
      </c>
      <c r="C40" s="12">
        <v>153220508</v>
      </c>
    </row>
    <row r="41" spans="1:3" ht="16.5" x14ac:dyDescent="0.35">
      <c r="A41" s="11">
        <v>812001332</v>
      </c>
      <c r="B41" s="15" t="str">
        <f>+VLOOKUP(A41,'GIRO FAEP DPTO'!$F$14:$G$181,2,0)</f>
        <v>ESE SAN ANDRES APOSTOL</v>
      </c>
      <c r="C41" s="12">
        <v>51450351</v>
      </c>
    </row>
    <row r="42" spans="1:3" ht="16.5" x14ac:dyDescent="0.35">
      <c r="A42" s="11">
        <v>812001423</v>
      </c>
      <c r="B42" s="15" t="str">
        <f>+VLOOKUP(A42,'GIRO FAEP DPTO'!$F$14:$G$181,2,0)</f>
        <v>ESE CAMU SANTA TERESITA</v>
      </c>
      <c r="C42" s="12">
        <v>77745561</v>
      </c>
    </row>
    <row r="43" spans="1:3" ht="16.5" x14ac:dyDescent="0.35">
      <c r="A43" s="11">
        <v>812001520</v>
      </c>
      <c r="B43" s="15" t="str">
        <f>+VLOOKUP(A43,'GIRO FAEP DPTO'!$F$14:$G$181,2,0)</f>
        <v>ESE CAMU PUEBLO NUEVO</v>
      </c>
      <c r="C43" s="12">
        <v>23854778</v>
      </c>
    </row>
    <row r="44" spans="1:3" ht="16.5" x14ac:dyDescent="0.35">
      <c r="A44" s="11">
        <v>812001550</v>
      </c>
      <c r="B44" s="15" t="str">
        <f>+VLOOKUP(A44,'GIRO FAEP DPTO'!$F$14:$G$181,2,0)</f>
        <v>ESE CAMU DE SAN PELAYO</v>
      </c>
      <c r="C44" s="12">
        <v>15258876</v>
      </c>
    </row>
    <row r="45" spans="1:3" ht="16.5" x14ac:dyDescent="0.35">
      <c r="A45" s="11">
        <v>812001579</v>
      </c>
      <c r="B45" s="15" t="str">
        <f>+VLOOKUP(A45,'GIRO FAEP DPTO'!$F$14:$G$181,2,0)</f>
        <v>ESE CAMU SAN RAFAEL</v>
      </c>
      <c r="C45" s="12">
        <v>12282512</v>
      </c>
    </row>
    <row r="46" spans="1:3" ht="16.5" x14ac:dyDescent="0.35">
      <c r="A46" s="11">
        <v>812001792</v>
      </c>
      <c r="B46" s="15" t="str">
        <f>+VLOOKUP(A46,'GIRO FAEP DPTO'!$F$14:$G$181,2,0)</f>
        <v>E.S.E CAMU DE PURISIMA</v>
      </c>
      <c r="C46" s="12">
        <v>21901275</v>
      </c>
    </row>
    <row r="47" spans="1:3" ht="16.5" x14ac:dyDescent="0.35">
      <c r="A47" s="11">
        <v>812001868</v>
      </c>
      <c r="B47" s="15" t="str">
        <f>+VLOOKUP(A47,'GIRO FAEP DPTO'!$F$14:$G$181,2,0)</f>
        <v>E.S.E. CAMU DE CANALETE</v>
      </c>
      <c r="C47" s="12">
        <v>7861037</v>
      </c>
    </row>
    <row r="48" spans="1:3" ht="16.5" x14ac:dyDescent="0.35">
      <c r="A48" s="11">
        <v>812002836</v>
      </c>
      <c r="B48" s="15" t="str">
        <f>+VLOOKUP(A48,'GIRO FAEP DPTO'!$F$14:$G$181,2,0)</f>
        <v>ESE CAMU PRADO</v>
      </c>
      <c r="C48" s="12">
        <v>295419531</v>
      </c>
    </row>
    <row r="49" spans="1:3" ht="16.5" x14ac:dyDescent="0.35">
      <c r="A49" s="11">
        <v>812002993</v>
      </c>
      <c r="B49" s="15" t="str">
        <f>+VLOOKUP(A49,'GIRO FAEP DPTO'!$F$14:$G$181,2,0)</f>
        <v>E.S.E CAMU IRIS LÓPEZ DURAN</v>
      </c>
      <c r="C49" s="12">
        <v>5922902</v>
      </c>
    </row>
    <row r="50" spans="1:3" ht="16.5" x14ac:dyDescent="0.35">
      <c r="A50" s="11">
        <v>812003382</v>
      </c>
      <c r="B50" s="15" t="str">
        <f>+VLOOKUP(A50,'GIRO FAEP DPTO'!$F$14:$G$181,2,0)</f>
        <v>ESE CAMU DIVINO NIÑO</v>
      </c>
      <c r="C50" s="12">
        <v>61057838</v>
      </c>
    </row>
    <row r="51" spans="1:3" ht="16.5" x14ac:dyDescent="0.35">
      <c r="A51" s="11">
        <v>812003455</v>
      </c>
      <c r="B51" s="15" t="str">
        <f>+VLOOKUP(A51,'GIRO FAEP DPTO'!$F$14:$G$181,2,0)</f>
        <v>EMPRESA SOCIAL DEL ESTADO CAMU MOÑITOS</v>
      </c>
      <c r="C51" s="12">
        <v>93761661</v>
      </c>
    </row>
    <row r="52" spans="1:3" ht="16.5" x14ac:dyDescent="0.35">
      <c r="A52" s="11">
        <v>812003726</v>
      </c>
      <c r="B52" s="15" t="str">
        <f>+VLOOKUP(A52,'GIRO FAEP DPTO'!$F$14:$G$181,2,0)</f>
        <v>E.S.E. CENTRO DE SALUD DE COTORRA</v>
      </c>
      <c r="C52" s="12">
        <v>15573044</v>
      </c>
    </row>
    <row r="53" spans="1:3" ht="16.5" x14ac:dyDescent="0.35">
      <c r="A53" s="11">
        <v>812003851</v>
      </c>
      <c r="B53" s="15" t="str">
        <f>+VLOOKUP(A53,'GIRO FAEP DPTO'!$F$14:$G$181,2,0)</f>
        <v>ESE HOSPITAL SAN JUAN DE SAHAGUN</v>
      </c>
      <c r="C53" s="12">
        <v>313523639</v>
      </c>
    </row>
    <row r="54" spans="1:3" ht="16.5" x14ac:dyDescent="0.35">
      <c r="A54" s="11">
        <v>819001302</v>
      </c>
      <c r="B54" s="15" t="str">
        <f>+VLOOKUP(A54,'GIRO FAEP DPTO'!$F$14:$G$181,2,0)</f>
        <v>E.S.E. HOSPITAL LOCAL DE TENERIFE</v>
      </c>
      <c r="C54" s="12">
        <v>506710</v>
      </c>
    </row>
    <row r="55" spans="1:3" ht="16.5" x14ac:dyDescent="0.35">
      <c r="A55" s="11">
        <v>819001483</v>
      </c>
      <c r="B55" s="15" t="str">
        <f>+VLOOKUP(A55,'GIRO FAEP DPTO'!$F$14:$G$181,2,0)</f>
        <v>EMPRESA SOCIAL DEL ESTADO HOSPITAL FRAY LUIS DE LEON</v>
      </c>
      <c r="C55" s="12">
        <v>1949500</v>
      </c>
    </row>
    <row r="56" spans="1:3" ht="16.5" x14ac:dyDescent="0.35">
      <c r="A56" s="11">
        <v>823000281</v>
      </c>
      <c r="B56" s="15" t="str">
        <f>+VLOOKUP(A56,'GIRO FAEP DPTO'!$F$14:$G$181,2,0)</f>
        <v>HOSPITAL LOCAL SANTA CATALINA DE SENA DE SUCRE-SUCRE E.S.E.</v>
      </c>
      <c r="C56" s="12">
        <v>15000000</v>
      </c>
    </row>
    <row r="57" spans="1:3" ht="16.5" x14ac:dyDescent="0.35">
      <c r="A57" s="11">
        <v>823000496</v>
      </c>
      <c r="B57" s="15" t="str">
        <f>+VLOOKUP(A57,'GIRO FAEP DPTO'!$F$14:$G$181,2,0)</f>
        <v>ESE HOSPITAL LOCAL DE SAN ONOFRE</v>
      </c>
      <c r="C57" s="12">
        <v>115571168</v>
      </c>
    </row>
    <row r="58" spans="1:3" ht="16.5" x14ac:dyDescent="0.35">
      <c r="A58" s="11">
        <v>823000696</v>
      </c>
      <c r="B58" s="15" t="str">
        <f>+VLOOKUP(A58,'GIRO FAEP DPTO'!$F$14:$G$181,2,0)</f>
        <v>CENTRO DE SALUD SAN JOSE DE TOLUVIEJO E.S.E</v>
      </c>
      <c r="C58" s="12">
        <v>11943993</v>
      </c>
    </row>
    <row r="59" spans="1:3" ht="16.5" x14ac:dyDescent="0.35">
      <c r="A59" s="11">
        <v>823001035</v>
      </c>
      <c r="B59" s="15" t="str">
        <f>+VLOOKUP(A59,'GIRO FAEP DPTO'!$F$14:$G$181,2,0)</f>
        <v>ESE CENTRO DE SALUD SAN JOSE I NIVEL SAN MARCOS</v>
      </c>
      <c r="C59" s="12">
        <v>26132946</v>
      </c>
    </row>
    <row r="60" spans="1:3" ht="16.5" x14ac:dyDescent="0.35">
      <c r="A60" s="11">
        <v>823001518</v>
      </c>
      <c r="B60" s="15" t="str">
        <f>+VLOOKUP(A60,'GIRO FAEP DPTO'!$F$14:$G$181,2,0)</f>
        <v>E.S.E UNIDAD DE SALUD SAN FRANCISCO DE ASIS</v>
      </c>
      <c r="C60" s="12">
        <v>271654812</v>
      </c>
    </row>
    <row r="61" spans="1:3" ht="16.5" x14ac:dyDescent="0.35">
      <c r="A61" s="11">
        <v>823001873</v>
      </c>
      <c r="B61" s="15" t="str">
        <f>+VLOOKUP(A61,'GIRO FAEP DPTO'!$F$14:$G$181,2,0)</f>
        <v>ESE CENTRO DE SALUD DE OVEJAS</v>
      </c>
      <c r="C61" s="12">
        <v>59219045</v>
      </c>
    </row>
    <row r="62" spans="1:3" ht="16.5" x14ac:dyDescent="0.35">
      <c r="A62" s="11">
        <v>823001901</v>
      </c>
      <c r="B62" s="15" t="str">
        <f>+VLOOKUP(A62,'GIRO FAEP DPTO'!$F$14:$G$181,2,0)</f>
        <v>E.S.E CENTRO DE SALUD INMACULADA CONCEPCION DE GALERAS SUCRE</v>
      </c>
      <c r="C62" s="12">
        <v>14304813</v>
      </c>
    </row>
    <row r="63" spans="1:3" ht="16.5" x14ac:dyDescent="0.35">
      <c r="A63" s="11">
        <v>823002044</v>
      </c>
      <c r="B63" s="15" t="str">
        <f>+VLOOKUP(A63,'GIRO FAEP DPTO'!$F$14:$G$181,2,0)</f>
        <v>EMPRESA SOCIAL DEL ESTADO CENTRO DE SALUD MAJAGUAL</v>
      </c>
      <c r="C63" s="12">
        <v>20000000</v>
      </c>
    </row>
    <row r="64" spans="1:3" ht="16.5" x14ac:dyDescent="0.35">
      <c r="A64" s="11">
        <v>823002541</v>
      </c>
      <c r="B64" s="15" t="str">
        <f>+VLOOKUP(A64,'GIRO FAEP DPTO'!$F$14:$G$181,2,0)</f>
        <v>ESE CENTRO DE SALUD DE LOS PALMITOS</v>
      </c>
      <c r="C64" s="12">
        <v>30000000</v>
      </c>
    </row>
    <row r="65" spans="1:3" ht="16.5" x14ac:dyDescent="0.35">
      <c r="A65" s="11">
        <v>823002856</v>
      </c>
      <c r="B65" s="15" t="str">
        <f>+VLOOKUP(A65,'GIRO FAEP DPTO'!$F$14:$G$181,2,0)</f>
        <v>EMPRESA SOCIAL DEL ESTADO CENTRO DE SALUD SAN BLAS DE MORROA</v>
      </c>
      <c r="C65" s="12">
        <v>61832725</v>
      </c>
    </row>
    <row r="66" spans="1:3" ht="16.5" x14ac:dyDescent="0.35">
      <c r="A66" s="11">
        <v>823004853</v>
      </c>
      <c r="B66" s="15" t="str">
        <f>+VLOOKUP(A66,'GIRO FAEP DPTO'!$F$14:$G$181,2,0)</f>
        <v>ESE CENTRO DE SALUD COVEÑAS</v>
      </c>
      <c r="C66" s="12">
        <v>1482400</v>
      </c>
    </row>
    <row r="67" spans="1:3" ht="16.5" x14ac:dyDescent="0.35">
      <c r="A67" s="11">
        <v>824000204</v>
      </c>
      <c r="B67" s="15" t="str">
        <f>+VLOOKUP(A67,'GIRO FAEP DPTO'!$F$14:$G$181,2,0)</f>
        <v>ESE HOSPITAL MARINO ZULETA RAMIREZ</v>
      </c>
      <c r="C67" s="12">
        <v>1030150</v>
      </c>
    </row>
    <row r="68" spans="1:3" ht="16.5" x14ac:dyDescent="0.35">
      <c r="A68" s="11">
        <v>824000440</v>
      </c>
      <c r="B68" s="15" t="str">
        <f>+VLOOKUP(A68,'GIRO FAEP DPTO'!$F$14:$G$181,2,0)</f>
        <v>HOSPITAL HERNANDO QUINTERO BLANCO E.S.E</v>
      </c>
      <c r="C68" s="12">
        <v>3372576</v>
      </c>
    </row>
    <row r="69" spans="1:3" ht="16.5" x14ac:dyDescent="0.35">
      <c r="A69" s="11">
        <v>824000441</v>
      </c>
      <c r="B69" s="15" t="str">
        <f>+VLOOKUP(A69,'GIRO FAEP DPTO'!$F$14:$G$181,2,0)</f>
        <v>HOSPITAL LOCAL ALVARO RAMIREZ GONZALEZ E.S.E</v>
      </c>
      <c r="C69" s="12">
        <v>366750</v>
      </c>
    </row>
    <row r="70" spans="1:3" ht="16.5" x14ac:dyDescent="0.35">
      <c r="A70" s="11">
        <v>824002672</v>
      </c>
      <c r="B70" s="15" t="str">
        <f>+VLOOKUP(A70,'GIRO FAEP DPTO'!$F$14:$G$181,2,0)</f>
        <v>HOSPITAL CAMILO VILLAZON PUMAREJO</v>
      </c>
      <c r="C70" s="12">
        <v>578400</v>
      </c>
    </row>
    <row r="71" spans="1:3" ht="16.5" x14ac:dyDescent="0.35">
      <c r="A71" s="11">
        <v>829001256</v>
      </c>
      <c r="B71" s="15" t="str">
        <f>+VLOOKUP(A71,'GIRO FAEP DPTO'!$F$14:$G$181,2,0)</f>
        <v>ESE HOSPITAL MANUEL ELKIN PATARROYO</v>
      </c>
      <c r="C71" s="12">
        <v>160450</v>
      </c>
    </row>
    <row r="72" spans="1:3" ht="16.5" x14ac:dyDescent="0.35">
      <c r="A72" s="11">
        <v>830077644</v>
      </c>
      <c r="B72" s="15" t="str">
        <f>+VLOOKUP(A72,'GIRO FAEP DPTO'!$F$14:$G$181,2,0)</f>
        <v>HOSPITAL CENTRO ORIENTE II NIVEL EMPRESA SOCIAL DEL ESTADO</v>
      </c>
      <c r="C72" s="12">
        <v>497349</v>
      </c>
    </row>
    <row r="73" spans="1:3" ht="16.5" x14ac:dyDescent="0.35">
      <c r="A73" s="11">
        <v>830077650</v>
      </c>
      <c r="B73" s="15" t="str">
        <f>+VLOOKUP(A73,'GIRO FAEP DPTO'!$F$14:$G$181,2,0)</f>
        <v>HOSPITAL FONTIBON ESE</v>
      </c>
      <c r="C73" s="12">
        <v>2087489</v>
      </c>
    </row>
    <row r="74" spans="1:3" ht="16.5" x14ac:dyDescent="0.35">
      <c r="A74" s="11">
        <v>830077652</v>
      </c>
      <c r="B74" s="15" t="str">
        <f>+VLOOKUP(A74,'GIRO FAEP DPTO'!$F$14:$G$181,2,0)</f>
        <v>Hospital Chapinero ESE</v>
      </c>
      <c r="C74" s="12">
        <v>1928097</v>
      </c>
    </row>
    <row r="75" spans="1:3" ht="16.5" x14ac:dyDescent="0.35">
      <c r="A75" s="11">
        <v>860009555</v>
      </c>
      <c r="B75" s="15" t="str">
        <f>+VLOOKUP(A75,'GIRO FAEP DPTO'!$F$14:$G$181,2,0)</f>
        <v>E.S.E. HOSPITAL SANTA MATILDE DE MADRID</v>
      </c>
      <c r="C75" s="12">
        <v>1030150</v>
      </c>
    </row>
    <row r="76" spans="1:3" ht="16.5" x14ac:dyDescent="0.35">
      <c r="A76" s="11">
        <v>860020188</v>
      </c>
      <c r="B76" s="15" t="str">
        <f>+VLOOKUP(A76,'GIRO FAEP DPTO'!$F$14:$G$181,2,0)</f>
        <v>ESE HOSPITAL SANTA CLARA</v>
      </c>
      <c r="C76" s="12">
        <v>1870755</v>
      </c>
    </row>
    <row r="77" spans="1:3" ht="16.5" x14ac:dyDescent="0.35">
      <c r="A77" s="11">
        <v>890203242</v>
      </c>
      <c r="B77" s="15" t="str">
        <f>+VLOOKUP(A77,'GIRO FAEP DPTO'!$F$14:$G$181,2,0)</f>
        <v>ESE Hospital San Juan de Dios de Girón</v>
      </c>
      <c r="C77" s="12">
        <v>318873</v>
      </c>
    </row>
    <row r="78" spans="1:3" ht="16.5" x14ac:dyDescent="0.35">
      <c r="A78" s="11">
        <v>890203887</v>
      </c>
      <c r="B78" s="15" t="str">
        <f>+VLOOKUP(A78,'GIRO FAEP DPTO'!$F$14:$G$181,2,0)</f>
        <v>ESE HOSPITAL INTEGRADO SAN ROQUE</v>
      </c>
      <c r="C78" s="12">
        <v>134400</v>
      </c>
    </row>
    <row r="79" spans="1:3" ht="16.5" x14ac:dyDescent="0.35">
      <c r="A79" s="11">
        <v>890204895</v>
      </c>
      <c r="B79" s="15" t="str">
        <f>+VLOOKUP(A79,'GIRO FAEP DPTO'!$F$14:$G$181,2,0)</f>
        <v>E.S.E HOSPITAL INTEGRADO SAN JUAN DE CIMITARRA</v>
      </c>
      <c r="C79" s="12">
        <v>269600</v>
      </c>
    </row>
    <row r="80" spans="1:3" ht="16.5" x14ac:dyDescent="0.35">
      <c r="A80" s="11">
        <v>890301430</v>
      </c>
      <c r="B80" s="15" t="str">
        <f>+VLOOKUP(A80,'GIRO FAEP DPTO'!$F$14:$G$181,2,0)</f>
        <v>CLINICA NUESTRA SEÑORA DE LOS REMEDIOS</v>
      </c>
      <c r="C80" s="12">
        <v>18981316</v>
      </c>
    </row>
    <row r="81" spans="1:3" ht="16.5" x14ac:dyDescent="0.35">
      <c r="A81" s="11">
        <v>890399047</v>
      </c>
      <c r="B81" s="15" t="str">
        <f>+VLOOKUP(A81,'GIRO FAEP DPTO'!$F$14:$G$181,2,0)</f>
        <v>HOSPITAL DEPARTAMENTAL MARIO CORREA RENJIFO</v>
      </c>
      <c r="C81" s="12">
        <v>655900</v>
      </c>
    </row>
    <row r="82" spans="1:3" ht="16.5" x14ac:dyDescent="0.35">
      <c r="A82" s="11">
        <v>890480113</v>
      </c>
      <c r="B82" s="15" t="str">
        <f>+VLOOKUP(A82,'GIRO FAEP DPTO'!$F$14:$G$181,2,0)</f>
        <v>Hospital Regional Nuestra Señora de Las Mercedes de Corozal E.S.E.</v>
      </c>
      <c r="C82" s="12">
        <v>657432337</v>
      </c>
    </row>
    <row r="83" spans="1:3" ht="16.5" x14ac:dyDescent="0.35">
      <c r="A83" s="11">
        <v>890501019</v>
      </c>
      <c r="B83" s="15" t="str">
        <f>+VLOOKUP(A83,'GIRO FAEP DPTO'!$F$14:$G$181,2,0)</f>
        <v>ESE HOSPITAL SAN JUAN DE DIOS DE PAMPLONA</v>
      </c>
      <c r="C83" s="12">
        <v>264035</v>
      </c>
    </row>
    <row r="84" spans="1:3" ht="16.5" x14ac:dyDescent="0.35">
      <c r="A84" s="11">
        <v>890801099</v>
      </c>
      <c r="B84" s="15" t="str">
        <f>+VLOOKUP(A84,'GIRO FAEP DPTO'!$F$14:$G$181,2,0)</f>
        <v>HOSPITAL SANTA SOFIA DE CALDAS ESE</v>
      </c>
      <c r="C84" s="12">
        <v>116720580</v>
      </c>
    </row>
    <row r="85" spans="1:3" ht="16.5" x14ac:dyDescent="0.35">
      <c r="A85" s="11">
        <v>890802036</v>
      </c>
      <c r="B85" s="15" t="str">
        <f>+VLOOKUP(A85,'GIRO FAEP DPTO'!$F$14:$G$181,2,0)</f>
        <v>ESE HOSPITAL SAN MARCOS</v>
      </c>
      <c r="C85" s="12">
        <v>728563</v>
      </c>
    </row>
    <row r="86" spans="1:3" ht="16.5" x14ac:dyDescent="0.35">
      <c r="A86" s="11">
        <v>890901826</v>
      </c>
      <c r="B86" s="15" t="str">
        <f>+VLOOKUP(A86,'GIRO FAEP DPTO'!$F$14:$G$181,2,0)</f>
        <v>HOSPITAL PABLO TOBON URIBE</v>
      </c>
      <c r="C86" s="12">
        <v>60000000</v>
      </c>
    </row>
    <row r="87" spans="1:3" ht="16.5" x14ac:dyDescent="0.35">
      <c r="A87" s="11">
        <v>890905177</v>
      </c>
      <c r="B87" s="15" t="str">
        <f>+VLOOKUP(A87,'GIRO FAEP DPTO'!$F$14:$G$181,2,0)</f>
        <v>ESE HOSPITAL LA MARIA</v>
      </c>
      <c r="C87" s="12">
        <v>136492</v>
      </c>
    </row>
    <row r="88" spans="1:3" ht="16.5" x14ac:dyDescent="0.35">
      <c r="A88" s="11">
        <v>890906347</v>
      </c>
      <c r="B88" s="15" t="str">
        <f>+VLOOKUP(A88,'GIRO FAEP DPTO'!$F$14:$G$181,2,0)</f>
        <v>E.S.E. HOSPITAL MANUEL URIBE ANGEL</v>
      </c>
      <c r="C88" s="12">
        <v>61830262</v>
      </c>
    </row>
    <row r="89" spans="1:3" ht="16.5" x14ac:dyDescent="0.35">
      <c r="A89" s="11">
        <v>890907254</v>
      </c>
      <c r="B89" s="15" t="str">
        <f>+VLOOKUP(A89,'GIRO FAEP DPTO'!$F$14:$G$181,2,0)</f>
        <v>ESE HOSPITAL SAN JUAN DE DIOS DE RIONEGRO</v>
      </c>
      <c r="C89" s="12">
        <v>821335</v>
      </c>
    </row>
    <row r="90" spans="1:3" ht="16.5" x14ac:dyDescent="0.35">
      <c r="A90" s="11">
        <v>890980997</v>
      </c>
      <c r="B90" s="15" t="str">
        <f>+VLOOKUP(A90,'GIRO FAEP DPTO'!$F$14:$G$181,2,0)</f>
        <v>EMPRESA SOCIAL DEL ESTADO HOSPITAL MARIA AUXILIADORA</v>
      </c>
      <c r="C90" s="12">
        <v>3285457</v>
      </c>
    </row>
    <row r="91" spans="1:3" ht="16.5" x14ac:dyDescent="0.35">
      <c r="A91" s="11">
        <v>890981268</v>
      </c>
      <c r="B91" s="15" t="str">
        <f>+VLOOKUP(A91,'GIRO FAEP DPTO'!$F$14:$G$181,2,0)</f>
        <v>ESE HOSPITAL LA ANUNCIACION</v>
      </c>
      <c r="C91" s="12">
        <v>1373825</v>
      </c>
    </row>
    <row r="92" spans="1:3" ht="16.5" x14ac:dyDescent="0.35">
      <c r="A92" s="11">
        <v>890982101</v>
      </c>
      <c r="B92" s="15" t="str">
        <f>+VLOOKUP(A92,'GIRO FAEP DPTO'!$F$14:$G$181,2,0)</f>
        <v>E.S.E HOSPITAL EL CARMEN</v>
      </c>
      <c r="C92" s="12">
        <v>1004575</v>
      </c>
    </row>
    <row r="93" spans="1:3" ht="16.5" x14ac:dyDescent="0.35">
      <c r="A93" s="11">
        <v>890985660</v>
      </c>
      <c r="B93" s="15" t="str">
        <f>+VLOOKUP(A93,'GIRO FAEP DPTO'!$F$14:$G$181,2,0)</f>
        <v>ESE HOSPITAL OSCAR EMIRO VERGARA CRUZ</v>
      </c>
      <c r="C93" s="12">
        <v>3400015</v>
      </c>
    </row>
    <row r="94" spans="1:3" ht="16.5" x14ac:dyDescent="0.35">
      <c r="A94" s="11">
        <v>890985703</v>
      </c>
      <c r="B94" s="15" t="str">
        <f>+VLOOKUP(A94,'GIRO FAEP DPTO'!$F$14:$G$181,2,0)</f>
        <v>ESE HOSPITAL MARCO FIDEL SUAREZ</v>
      </c>
      <c r="C94" s="12">
        <v>2784855</v>
      </c>
    </row>
    <row r="95" spans="1:3" ht="16.5" x14ac:dyDescent="0.35">
      <c r="A95" s="11">
        <v>891000499</v>
      </c>
      <c r="B95" s="15" t="str">
        <f>+VLOOKUP(A95,'GIRO FAEP DPTO'!$F$14:$G$181,2,0)</f>
        <v>E.S.E HOSPITAL SAN JOSE DE SAN BERNARDO DEL VIENTO</v>
      </c>
      <c r="C95" s="12">
        <v>12636226</v>
      </c>
    </row>
    <row r="96" spans="1:3" ht="16.5" x14ac:dyDescent="0.35">
      <c r="A96" s="11">
        <v>891000736</v>
      </c>
      <c r="B96" s="15" t="str">
        <f>+VLOOKUP(A96,'GIRO FAEP DPTO'!$F$14:$G$181,2,0)</f>
        <v>E.S.E. HOSPITAL SAN NICOLAS</v>
      </c>
      <c r="C96" s="12">
        <v>82346039</v>
      </c>
    </row>
    <row r="97" spans="1:3" ht="16.5" x14ac:dyDescent="0.35">
      <c r="A97" s="11">
        <v>891079999</v>
      </c>
      <c r="B97" s="15" t="str">
        <f>+VLOOKUP(A97,'GIRO FAEP DPTO'!$F$14:$G$181,2,0)</f>
        <v>ESE HOSPITAL SAN JERONIMO DE MONTERIA</v>
      </c>
      <c r="C97" s="12">
        <v>3098654256</v>
      </c>
    </row>
    <row r="98" spans="1:3" ht="16.5" x14ac:dyDescent="0.35">
      <c r="A98" s="11">
        <v>891080015</v>
      </c>
      <c r="B98" s="15" t="str">
        <f>+VLOOKUP(A98,'GIRO FAEP DPTO'!$F$14:$G$181,2,0)</f>
        <v>EMPRESA SOCIAL DEL ESTADO HOSPITAL SANDIEGO DE CERETE</v>
      </c>
      <c r="C98" s="12">
        <v>878520087</v>
      </c>
    </row>
    <row r="99" spans="1:3" ht="16.5" x14ac:dyDescent="0.35">
      <c r="A99" s="11">
        <v>891180098</v>
      </c>
      <c r="B99" s="15" t="str">
        <f>+VLOOKUP(A99,'GIRO FAEP DPTO'!$F$14:$G$181,2,0)</f>
        <v>HOSPITRAL DEPARTAMENTAL HOSPITAL MARIA INMACULADA ESE</v>
      </c>
      <c r="C99" s="12">
        <v>225600</v>
      </c>
    </row>
    <row r="100" spans="1:3" ht="16.5" x14ac:dyDescent="0.35">
      <c r="A100" s="11">
        <v>892000264</v>
      </c>
      <c r="B100" s="15" t="str">
        <f>+VLOOKUP(A100,'GIRO FAEP DPTO'!$F$14:$G$181,2,0)</f>
        <v>HOSPITAL MUNICIPAL DE ACACIAS ESE</v>
      </c>
      <c r="C100" s="12">
        <v>317200</v>
      </c>
    </row>
    <row r="101" spans="1:3" ht="16.5" x14ac:dyDescent="0.35">
      <c r="A101" s="11">
        <v>892170002</v>
      </c>
      <c r="B101" s="15" t="str">
        <f>+VLOOKUP(A101,'GIRO FAEP DPTO'!$F$14:$G$181,2,0)</f>
        <v>HOSPITAL SAN AGUSTIN DE FONSECA</v>
      </c>
      <c r="C101" s="12">
        <v>913196</v>
      </c>
    </row>
    <row r="102" spans="1:3" ht="16.5" x14ac:dyDescent="0.35">
      <c r="A102" s="11">
        <v>892280033</v>
      </c>
      <c r="B102" s="15" t="str">
        <f>+VLOOKUP(A102,'GIRO FAEP DPTO'!$F$14:$G$181,2,0)</f>
        <v>HOSPITAL UNIVERSITARIO DE SINCELEJO E.S.E</v>
      </c>
      <c r="C102" s="12">
        <v>575500532</v>
      </c>
    </row>
    <row r="103" spans="1:3" ht="16.5" x14ac:dyDescent="0.35">
      <c r="A103" s="11">
        <v>892300445</v>
      </c>
      <c r="B103" s="15" t="str">
        <f>+VLOOKUP(A103,'GIRO FAEP DPTO'!$F$14:$G$181,2,0)</f>
        <v>ESE HOSPITAL REGIONAL DE AGUACHICA JOSE DAVID PADILLA VILLAFAÑE</v>
      </c>
      <c r="C103" s="12">
        <v>613873</v>
      </c>
    </row>
    <row r="104" spans="1:3" ht="16.5" x14ac:dyDescent="0.35">
      <c r="A104" s="11">
        <v>892399994</v>
      </c>
      <c r="B104" s="15" t="str">
        <f>+VLOOKUP(A104,'GIRO FAEP DPTO'!$F$14:$G$181,2,0)</f>
        <v>HOSPITAL ROSARIO PUMAREJO DE LOPEZ - EMPRESA SOCIAL DEL ESTADO</v>
      </c>
      <c r="C104" s="12">
        <v>500000000</v>
      </c>
    </row>
    <row r="105" spans="1:3" ht="16.5" x14ac:dyDescent="0.35">
      <c r="A105" s="11">
        <v>899999032</v>
      </c>
      <c r="B105" s="15" t="str">
        <f>+VLOOKUP(A105,'GIRO FAEP DPTO'!$F$14:$G$181,2,0)</f>
        <v>EMPRESA SOCIAL DEL ESTADO HOSPITAL UNIVERSITARIO DE LA SAMARITANA</v>
      </c>
      <c r="C105" s="12">
        <v>400000000</v>
      </c>
    </row>
    <row r="106" spans="1:3" ht="16.5" x14ac:dyDescent="0.35">
      <c r="A106" s="11">
        <v>900006037</v>
      </c>
      <c r="B106" s="15" t="str">
        <f>+VLOOKUP(A106,'GIRO FAEP DPTO'!$F$14:$G$181,2,0)</f>
        <v>EMPRESA SOCIAL DEL ESTADO HOSPITAL UNIVERSITARIO DE SANTANDER</v>
      </c>
      <c r="C106" s="12">
        <v>1058010</v>
      </c>
    </row>
    <row r="107" spans="1:3" ht="16.5" x14ac:dyDescent="0.35">
      <c r="A107" s="11">
        <v>900169684</v>
      </c>
      <c r="B107" s="15" t="str">
        <f>+VLOOKUP(A107,'GIRO FAEP DPTO'!$F$14:$G$181,2,0)</f>
        <v>EMPRESA SOCIAL DEL ESTADO SAN JUAN DE BETULIA</v>
      </c>
      <c r="C107" s="12">
        <v>17821544</v>
      </c>
    </row>
    <row r="108" spans="1:3" ht="16.5" x14ac:dyDescent="0.35">
      <c r="A108" s="11">
        <v>900196346</v>
      </c>
      <c r="B108" s="15" t="str">
        <f>+VLOOKUP(A108,'GIRO FAEP DPTO'!$F$14:$G$181,2,0)</f>
        <v>ESE HOAPITAL NUESTRA SEÑORA DEL CARMEN</v>
      </c>
      <c r="C108" s="12">
        <v>16613450</v>
      </c>
    </row>
    <row r="109" spans="1:3" ht="16.5" x14ac:dyDescent="0.35">
      <c r="A109" s="11">
        <v>900205591</v>
      </c>
      <c r="B109" s="15" t="str">
        <f>+VLOOKUP(A109,'GIRO FAEP DPTO'!$F$14:$G$181,2,0)</f>
        <v>INSTITUCIÓN PRESTADORA DE SERVICIOS DE SALUD INDÍGENA MANEXKA IPSI</v>
      </c>
      <c r="C109" s="12">
        <v>183862155</v>
      </c>
    </row>
    <row r="110" spans="1:3" ht="16.5" x14ac:dyDescent="0.35">
      <c r="A110" s="11">
        <v>900208532</v>
      </c>
      <c r="B110" s="15" t="str">
        <f>+VLOOKUP(A110,'GIRO FAEP DPTO'!$F$14:$G$181,2,0)</f>
        <v>CENTRO DE SALUD DE SAMPUES (Sucre) EMPRESA SOCIAL DEL ESTADO</v>
      </c>
      <c r="C110" s="12">
        <v>65543992</v>
      </c>
    </row>
    <row r="111" spans="1:3" ht="16.5" x14ac:dyDescent="0.35">
      <c r="A111" s="11">
        <v>900208676</v>
      </c>
      <c r="B111" s="15" t="str">
        <f>+VLOOKUP(A111,'GIRO FAEP DPTO'!$F$14:$G$181,2,0)</f>
        <v>ESE HOSPITAL SANTIAGO DE TOLU</v>
      </c>
      <c r="C111" s="12">
        <v>7091659</v>
      </c>
    </row>
    <row r="112" spans="1:3" ht="16.5" x14ac:dyDescent="0.35">
      <c r="A112" s="11">
        <v>900625317</v>
      </c>
      <c r="B112" s="15" t="str">
        <f>+VLOOKUP(A112,'GIRO FAEP DPTO'!$F$14:$G$181,2,0)</f>
        <v>Corporación Hospital Infantil Concejo de Medellín</v>
      </c>
      <c r="C112" s="12">
        <v>908371</v>
      </c>
    </row>
    <row r="113" spans="1:3" ht="16.5" x14ac:dyDescent="0.35">
      <c r="A113" s="22" t="s">
        <v>7</v>
      </c>
      <c r="B113" s="24"/>
      <c r="C113" s="13">
        <f>SUM(C14:C112)</f>
        <v>10028780091</v>
      </c>
    </row>
  </sheetData>
  <mergeCells count="2">
    <mergeCell ref="A12:C12"/>
    <mergeCell ref="A113:B113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FAEP DPTO</vt:lpstr>
      <vt:lpstr>GIRO FAEP IPS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Jazmin Carolina Jaimes Roman</dc:creator>
  <cp:lastModifiedBy>Jazmin Carolina Jaimes Roman</cp:lastModifiedBy>
  <dcterms:created xsi:type="dcterms:W3CDTF">2014-12-05T19:48:02Z</dcterms:created>
  <dcterms:modified xsi:type="dcterms:W3CDTF">2017-06-28T22:23:49Z</dcterms:modified>
</cp:coreProperties>
</file>