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120" yWindow="45" windowWidth="15600" windowHeight="10035"/>
  </bookViews>
  <sheets>
    <sheet name="GIRO POR DEPARTAMENTO" sheetId="1" r:id="rId1"/>
    <sheet name="GIRO POR IPS" sheetId="2" r:id="rId2"/>
  </sheets>
  <definedNames>
    <definedName name="_xlnm._FilterDatabase" localSheetId="0" hidden="1">'GIRO POR DEPARTAMENTO'!$A$13:$H$155</definedName>
    <definedName name="_xlnm._FilterDatabase" localSheetId="1" hidden="1">'GIRO POR IPS'!$A$13:$C$13</definedName>
  </definedNames>
  <calcPr calcId="152511"/>
</workbook>
</file>

<file path=xl/calcChain.xml><?xml version="1.0" encoding="utf-8"?>
<calcChain xmlns="http://schemas.openxmlformats.org/spreadsheetml/2006/main">
  <c r="C61" i="2" l="1"/>
  <c r="H155" i="1"/>
</calcChain>
</file>

<file path=xl/sharedStrings.xml><?xml version="1.0" encoding="utf-8"?>
<sst xmlns="http://schemas.openxmlformats.org/spreadsheetml/2006/main" count="914" uniqueCount="244">
  <si>
    <t>NOMBRE EPS</t>
  </si>
  <si>
    <t>08433</t>
  </si>
  <si>
    <t>CCF023</t>
  </si>
  <si>
    <t>44874</t>
  </si>
  <si>
    <t>TOTAL</t>
  </si>
  <si>
    <t>NOMBRE IPS</t>
  </si>
  <si>
    <t>COD EPS</t>
  </si>
  <si>
    <t>DPTO</t>
  </si>
  <si>
    <t>CAPRECOM</t>
  </si>
  <si>
    <t>ESE HOSPITAL SANTO TOMAS</t>
  </si>
  <si>
    <t>HOSPITAL UNIVERSITARIO C.A.R.I. E.S.E.</t>
  </si>
  <si>
    <t>E.S.E. HOSPITAL UNIVERSITARIO DEPARTAMENTAL DE NARIÑO</t>
  </si>
  <si>
    <t>13673</t>
  </si>
  <si>
    <t>HOSPITAL LUIS ABLANQUE DE LA PLATA EMPRESA SOCIAL DEL ESTADO</t>
  </si>
  <si>
    <t>76109</t>
  </si>
  <si>
    <t>47161</t>
  </si>
  <si>
    <t>MUTUAL SER</t>
  </si>
  <si>
    <t>ESS207</t>
  </si>
  <si>
    <t>13810</t>
  </si>
  <si>
    <t>13030</t>
  </si>
  <si>
    <t>13188</t>
  </si>
  <si>
    <t>13654</t>
  </si>
  <si>
    <t>13549</t>
  </si>
  <si>
    <t>13458</t>
  </si>
  <si>
    <t>13836</t>
  </si>
  <si>
    <t>13244</t>
  </si>
  <si>
    <t>ESS118</t>
  </si>
  <si>
    <t>52079</t>
  </si>
  <si>
    <t>27025</t>
  </si>
  <si>
    <t>08685</t>
  </si>
  <si>
    <t>EMPRESA SOCIAL DEL ESTADO HOSPITAL UNIVERSITARIO DEL CARIBE</t>
  </si>
  <si>
    <t>13744</t>
  </si>
  <si>
    <t>13650</t>
  </si>
  <si>
    <t>HOSPITAL SAN RAFAEL NIVEL II</t>
  </si>
  <si>
    <t>99773</t>
  </si>
  <si>
    <t>20175</t>
  </si>
  <si>
    <t>EPSS20</t>
  </si>
  <si>
    <t>47541</t>
  </si>
  <si>
    <t>08549</t>
  </si>
  <si>
    <t>73854</t>
  </si>
  <si>
    <t>08520</t>
  </si>
  <si>
    <t>47570</t>
  </si>
  <si>
    <t>08078</t>
  </si>
  <si>
    <t>08372</t>
  </si>
  <si>
    <t>27073</t>
  </si>
  <si>
    <t>52696</t>
  </si>
  <si>
    <t>Giros a las IPS en el marco de la Ley 1608 de 2013 y el Decreto 1080 de 2012</t>
  </si>
  <si>
    <t>Dirección de Financiamiento Sectorial</t>
  </si>
  <si>
    <t>CONDOR</t>
  </si>
  <si>
    <t>EPSS30</t>
  </si>
  <si>
    <t>05120</t>
  </si>
  <si>
    <t>05490</t>
  </si>
  <si>
    <t>ESS133</t>
  </si>
  <si>
    <t>HOSPITAL FEDERICO LLERAS ACOSTA E.S.E.</t>
  </si>
  <si>
    <t>VALOR GIRADO</t>
  </si>
  <si>
    <t>NIT IPS</t>
  </si>
  <si>
    <t>EMDISALUD</t>
  </si>
  <si>
    <t>ESS002</t>
  </si>
  <si>
    <t>EMPRESA SOCIAL DEL ESTADO CLINICA MATERNIDAD RAFAEL CALVO</t>
  </si>
  <si>
    <t>RAZON SOCIAL IPS</t>
  </si>
  <si>
    <t>DANE</t>
  </si>
  <si>
    <t>MPIO</t>
  </si>
  <si>
    <t>47205</t>
  </si>
  <si>
    <t>EMPRESA SOCIAL DEL ESTADO HOSPITAL NIÑO JESUS DE BARRANQUILLA</t>
  </si>
  <si>
    <t>08675</t>
  </si>
  <si>
    <t>13780</t>
  </si>
  <si>
    <t>76869</t>
  </si>
  <si>
    <t>EPSS14</t>
  </si>
  <si>
    <t>08573</t>
  </si>
  <si>
    <t>COMFAMILIAR CARTAGENA</t>
  </si>
  <si>
    <t>CCF007</t>
  </si>
  <si>
    <t>13433</t>
  </si>
  <si>
    <t>13440</t>
  </si>
  <si>
    <t>E.S.E HOSPITAL SAN ANTONIO DE PADUA</t>
  </si>
  <si>
    <t>13468</t>
  </si>
  <si>
    <t>ESE HOSPITAL LOCAL SANFERNANDO BOLIVAR</t>
  </si>
  <si>
    <t>13838</t>
  </si>
  <si>
    <t>13667</t>
  </si>
  <si>
    <t>ESS062</t>
  </si>
  <si>
    <t>52250</t>
  </si>
  <si>
    <t>HOSPITAL EL TUNAL III NIVEL E.S.E.</t>
  </si>
  <si>
    <t>08436</t>
  </si>
  <si>
    <t>EMPRESA SOCIAL DEL ESTADO HOSPITAL LA DIVINA MISERICORDIA</t>
  </si>
  <si>
    <t>ESS091</t>
  </si>
  <si>
    <t>EMPRESA SOCIAL DEL ESTADO HOSPITAL UNIVERSITARIO DE LA SAMARITANA</t>
  </si>
  <si>
    <t>25148</t>
  </si>
  <si>
    <t>13620</t>
  </si>
  <si>
    <t>44279</t>
  </si>
  <si>
    <t>47245</t>
  </si>
  <si>
    <t>47318</t>
  </si>
  <si>
    <t>23678</t>
  </si>
  <si>
    <t>27361</t>
  </si>
  <si>
    <t>27372</t>
  </si>
  <si>
    <t>27615</t>
  </si>
  <si>
    <t>13657</t>
  </si>
  <si>
    <t>13894</t>
  </si>
  <si>
    <t>HOSPITAL DE SUBA II NIVEL EMPRESA SOCIAL DEL ESTADO</t>
  </si>
  <si>
    <t>ESE HOSPITAL SAN JERONIMO DE MONTERIA</t>
  </si>
  <si>
    <t>JUAN DE ACOSTA</t>
  </si>
  <si>
    <t>MAGDALENA</t>
  </si>
  <si>
    <t>ANTIOQUIA</t>
  </si>
  <si>
    <t>NARIÑO</t>
  </si>
  <si>
    <t>MANATÍ</t>
  </si>
  <si>
    <t>SANTA LUCÍA</t>
  </si>
  <si>
    <t>SANTO TOMÁS</t>
  </si>
  <si>
    <t>SANTA CATALINA</t>
  </si>
  <si>
    <t>LA GUAJIRA</t>
  </si>
  <si>
    <t>CERRO SAN ANTONIO</t>
  </si>
  <si>
    <t>CONCORDIA</t>
  </si>
  <si>
    <t>PEDRAZA</t>
  </si>
  <si>
    <t>BUENAVENTURA</t>
  </si>
  <si>
    <t>PIOJÓ</t>
  </si>
  <si>
    <t>SAN JACINTO</t>
  </si>
  <si>
    <t>SAN MARTÍN DE LOBA</t>
  </si>
  <si>
    <t>TURBANÁ</t>
  </si>
  <si>
    <t>SAN CARLOS</t>
  </si>
  <si>
    <t>ESE HOSPITAL DEPARTAMENTAL SAN FRANCISCO DE ASIS</t>
  </si>
  <si>
    <t>EL BANCO</t>
  </si>
  <si>
    <t>TOLIMA</t>
  </si>
  <si>
    <t>VALLE DE SAN JUAN</t>
  </si>
  <si>
    <t>ALTOS DEL ROSARIO</t>
  </si>
  <si>
    <t>CICUCO</t>
  </si>
  <si>
    <t>EL CARMEN DE BOLÍVAR</t>
  </si>
  <si>
    <t>MONTECRISTO</t>
  </si>
  <si>
    <t>PINILLOS</t>
  </si>
  <si>
    <t>SAN CRISTÓBAL</t>
  </si>
  <si>
    <t>SAN JUAN NEPOMUCENO</t>
  </si>
  <si>
    <t>TALAIGUA NUEVO</t>
  </si>
  <si>
    <t>TIQUISIO</t>
  </si>
  <si>
    <t>TURBACO</t>
  </si>
  <si>
    <t>ZAMBRANO</t>
  </si>
  <si>
    <t>GUAMAL</t>
  </si>
  <si>
    <t>NECOCLÍ</t>
  </si>
  <si>
    <t>SIMITÍ</t>
  </si>
  <si>
    <t>BARBACOAS</t>
  </si>
  <si>
    <t>CÁCERES</t>
  </si>
  <si>
    <t>VIJES</t>
  </si>
  <si>
    <t>EL CHARCO</t>
  </si>
  <si>
    <t>SANTA BÁRBARA</t>
  </si>
  <si>
    <t>VICHADA</t>
  </si>
  <si>
    <t>CUMARIBO</t>
  </si>
  <si>
    <t>27413</t>
  </si>
  <si>
    <t>LLORÓ</t>
  </si>
  <si>
    <t>PUERTO COLOMBIA</t>
  </si>
  <si>
    <t>VILLANUEVA</t>
  </si>
  <si>
    <t>CESAR</t>
  </si>
  <si>
    <t>CHIMICHAGUA</t>
  </si>
  <si>
    <t>BAGADÓ</t>
  </si>
  <si>
    <t>27425</t>
  </si>
  <si>
    <t>MEDIO ATRATO</t>
  </si>
  <si>
    <t>FONSECA</t>
  </si>
  <si>
    <t>CUNDINAMARCA</t>
  </si>
  <si>
    <t>CAPARRAPÍ</t>
  </si>
  <si>
    <t>MAHATES</t>
  </si>
  <si>
    <t>MARGARITA</t>
  </si>
  <si>
    <t>MOMPÓS</t>
  </si>
  <si>
    <t>ESE HOSPITAL LOCAL SANTA MARIA</t>
  </si>
  <si>
    <t>SAN FERNANDO</t>
  </si>
  <si>
    <t>COMFACOR</t>
  </si>
  <si>
    <t>CCF015</t>
  </si>
  <si>
    <t>MALAMBO</t>
  </si>
  <si>
    <t>COMFAMILIAR NARIÑO</t>
  </si>
  <si>
    <t>CCF027</t>
  </si>
  <si>
    <t>52678</t>
  </si>
  <si>
    <t>SAMANIEGO</t>
  </si>
  <si>
    <t>BARANOA</t>
  </si>
  <si>
    <t>PALMAR DE VARELA</t>
  </si>
  <si>
    <t>ISTMINA</t>
  </si>
  <si>
    <t>JURADÓ</t>
  </si>
  <si>
    <t>RIOSUCIO</t>
  </si>
  <si>
    <t>PUEBLOVIEJO</t>
  </si>
  <si>
    <t>CCF055</t>
  </si>
  <si>
    <t>ESS076</t>
  </si>
  <si>
    <t>13655</t>
  </si>
  <si>
    <t>CCF037</t>
  </si>
  <si>
    <t>73226</t>
  </si>
  <si>
    <t>MALLAMAS</t>
  </si>
  <si>
    <t>EPSI05</t>
  </si>
  <si>
    <t>COMFACHOCO</t>
  </si>
  <si>
    <t>CCF102</t>
  </si>
  <si>
    <t>27150</t>
  </si>
  <si>
    <t>ATLÁNTICO</t>
  </si>
  <si>
    <t>SAN JACINTO DEL CAUCA</t>
  </si>
  <si>
    <t>CHOCÓ</t>
  </si>
  <si>
    <t>CUNDAY</t>
  </si>
  <si>
    <t>CARMEN DEL DARIÉN</t>
  </si>
  <si>
    <t>ESE HOSPITAL SAN VICENTE DE PAÚL</t>
  </si>
  <si>
    <t>EMPRESA SOCIAL DEL ESTADO HOSPITAL SAN RAFAEL TUNJA</t>
  </si>
  <si>
    <t>HOSPITAL REGIONAL DE SOGAMOSO EMPRESA SOCIAL DEL ESTADO</t>
  </si>
  <si>
    <t>Hospital Universitario del Valle "Evaristo Garcia" E.S.E.</t>
  </si>
  <si>
    <t>HOSPITAL DE MANATI ESE</t>
  </si>
  <si>
    <t>COMFENALCO TOLIMA</t>
  </si>
  <si>
    <t>EMPRESA SOCIAL DEL ESTADO METROSALUD</t>
  </si>
  <si>
    <t>ESE HOAPITAL NUESTRA SEÑORA DEL CARMEN</t>
  </si>
  <si>
    <t>BOLIVAR</t>
  </si>
  <si>
    <t>ATLANTICO</t>
  </si>
  <si>
    <t>ESE CAMU DIVINO NIÑO</t>
  </si>
  <si>
    <t>CORDOBA</t>
  </si>
  <si>
    <t>EMSSANAR</t>
  </si>
  <si>
    <t>VALLE</t>
  </si>
  <si>
    <t>HOSPITAL MEISSEN II NIVEL ESE</t>
  </si>
  <si>
    <t>ASISTENCIA MEDICA DOMICILIARIA DE NARIÑO SAS- AMD SAS</t>
  </si>
  <si>
    <t>EMPRESA SOCIAL DEL ESTADO HOSPITAL REGIONAL DE DUITAMA</t>
  </si>
  <si>
    <t>ASMET SALUD</t>
  </si>
  <si>
    <t>DUSAKAWI</t>
  </si>
  <si>
    <t>EPSI01</t>
  </si>
  <si>
    <t>ECOOPSOS</t>
  </si>
  <si>
    <t>HOSPITAL RICAURTE EMPRESA SOCIAL DEL ESTADO</t>
  </si>
  <si>
    <t>CAJACOPI</t>
  </si>
  <si>
    <t>HOSPITAL ROSARIO PUMAREJO DE LOPEZ - EMPRESA SOCIAL DEL ESTADO</t>
  </si>
  <si>
    <t>COMPARTA</t>
  </si>
  <si>
    <t>CHOCO</t>
  </si>
  <si>
    <t>ALTO BAUDO</t>
  </si>
  <si>
    <t>BARRIOS UNIDOS DE QUIBDO</t>
  </si>
  <si>
    <t>ESE CENTRO DE SALUD CON CAMAS DE MONTECRISTO</t>
  </si>
  <si>
    <t>ESE CENTRO DE SALUD CON CAMA</t>
  </si>
  <si>
    <t>ESE CENTRO DE SALUD GIOVANI CRISTINI</t>
  </si>
  <si>
    <t>HOSPITAL INMACULADA CONCEPCION ESE</t>
  </si>
  <si>
    <t>SAMUEL VILLANUEVA VALEST EMPRESA SOCIAL DEL ESTADO</t>
  </si>
  <si>
    <t>EMPRESA SOCIAL DEL ESTADO HOSPITAL NUESTRA SEÑORA DEL CARMEN</t>
  </si>
  <si>
    <t>ESE HOSPITAL LOCAL DE CICUCO</t>
  </si>
  <si>
    <t>ESE HOSPITAL DE SANTO TOMAS</t>
  </si>
  <si>
    <t>EMPRESA SOCIAL DEL ESTADO HOSPITAL LOCAL TURBANA</t>
  </si>
  <si>
    <t>HOSPITAL LOCAL ISMAEL ROLDAN VALENCIA</t>
  </si>
  <si>
    <t>EMPRESA SOCIAL DEL ESTADO HOSPITAL UNIVERSITARIO DE SANTANDER</t>
  </si>
  <si>
    <t>13222</t>
  </si>
  <si>
    <t>CLEMENCIA</t>
  </si>
  <si>
    <t>HUMANA VIVIR</t>
  </si>
  <si>
    <t>COMFAMILIAR LA GUAJIRA</t>
  </si>
  <si>
    <t>EMPRESA SOCIAL DEL ESTADO HOSPITAL FRANCISCO VALDERRAMA</t>
  </si>
  <si>
    <t>GIRO SGP SEPTIEMBRE Y OCTUBRE 2015</t>
  </si>
  <si>
    <t>COMFAMA</t>
  </si>
  <si>
    <t>CCF002</t>
  </si>
  <si>
    <t>COOSALUD</t>
  </si>
  <si>
    <t>ESS024</t>
  </si>
  <si>
    <t>ESE HOSPITAL DEPARTAMENTAL DE SABANALARGA</t>
  </si>
  <si>
    <t>EMPRESA SOCIAL DEL ESTADO HOSPITAL ISABEL LA CATOLICA</t>
  </si>
  <si>
    <t>EMPRESA SOCIAL DEL ESTADO HOSPITAL UNIVERSITARIO FERNANDO TROCONIS</t>
  </si>
  <si>
    <t>47960</t>
  </si>
  <si>
    <t>SALUDVIDA</t>
  </si>
  <si>
    <t>EPSS33</t>
  </si>
  <si>
    <t>ESE HOSPITAL SAN JOSE DE MAICAO</t>
  </si>
  <si>
    <t>Fecha de Actualización: Enero de 2017</t>
  </si>
  <si>
    <t>BOLÍVAR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</si>
</sst>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_(* #,##0.00_);_(* \(#,##0.00\);_(* &quot;-&quot;??_);_(@_)"/>
    <numFmt numFmtId="173" formatCode="_(&quot;$&quot;* #,##0.00_);_(&quot;$&quot;* \(#,##0.00\);_(&quot;$&quot;* &quot;-&quot;??_);_(@_)"/>
    <numFmt numFmtId="174" formatCode="_ * #,##0_ ;_ * \-#,##0_ ;_ * &quot;-&quot;??_ ;_ @_ "/>
    <numFmt numFmtId="176" formatCode="_(* #,##0_);_(* \(#,##0\);_(* &quot;-&quot;??_);_(@_)"/>
    <numFmt numFmtId="185" formatCode="_-* #,##0_-;\-* #,##0_-;_-* &quot;-&quot;??_-;_-@_-"/>
    <numFmt numFmtId="186" formatCode="0;[Red]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rebuchet MS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sz val="9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7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74" fontId="4" fillId="0" borderId="0" xfId="1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174" fontId="4" fillId="0" borderId="0" xfId="1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74" fontId="4" fillId="0" borderId="0" xfId="1" applyNumberFormat="1" applyFont="1" applyFill="1" applyBorder="1" applyAlignment="1"/>
    <xf numFmtId="0" fontId="3" fillId="0" borderId="0" xfId="0" applyFont="1" applyAlignment="1"/>
    <xf numFmtId="0" fontId="7" fillId="0" borderId="1" xfId="0" applyFont="1" applyBorder="1" applyAlignment="1">
      <alignment horizontal="center"/>
    </xf>
    <xf numFmtId="176" fontId="7" fillId="0" borderId="1" xfId="1" applyNumberFormat="1" applyFont="1" applyBorder="1"/>
    <xf numFmtId="176" fontId="8" fillId="0" borderId="1" xfId="1" applyNumberFormat="1" applyFont="1" applyBorder="1"/>
    <xf numFmtId="0" fontId="7" fillId="0" borderId="1" xfId="0" applyFont="1" applyBorder="1"/>
    <xf numFmtId="176" fontId="4" fillId="0" borderId="0" xfId="1" applyNumberFormat="1" applyFont="1" applyFill="1" applyBorder="1"/>
    <xf numFmtId="176" fontId="0" fillId="0" borderId="0" xfId="1" applyNumberFormat="1" applyFont="1"/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86" fontId="9" fillId="2" borderId="2" xfId="0" applyNumberFormat="1" applyFont="1" applyFill="1" applyBorder="1" applyAlignment="1">
      <alignment horizontal="center" vertical="center" wrapText="1"/>
    </xf>
    <xf numFmtId="186" fontId="9" fillId="2" borderId="4" xfId="0" applyNumberFormat="1" applyFont="1" applyFill="1" applyBorder="1" applyAlignment="1">
      <alignment horizontal="center" vertical="center" wrapText="1"/>
    </xf>
    <xf numFmtId="186" fontId="9" fillId="2" borderId="3" xfId="0" applyNumberFormat="1" applyFont="1" applyFill="1" applyBorder="1" applyAlignment="1">
      <alignment horizontal="center" vertical="center" wrapText="1"/>
    </xf>
    <xf numFmtId="186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/>
    </xf>
    <xf numFmtId="176" fontId="7" fillId="0" borderId="1" xfId="1" applyNumberFormat="1" applyFont="1" applyBorder="1" applyAlignment="1">
      <alignment horizontal="left"/>
    </xf>
    <xf numFmtId="185" fontId="7" fillId="0" borderId="1" xfId="1" applyNumberFormat="1" applyFont="1" applyBorder="1" applyAlignment="1">
      <alignment horizontal="right"/>
    </xf>
    <xf numFmtId="185" fontId="7" fillId="0" borderId="1" xfId="0" applyNumberFormat="1" applyFont="1" applyBorder="1" applyAlignment="1">
      <alignment horizontal="right"/>
    </xf>
    <xf numFmtId="185" fontId="7" fillId="0" borderId="1" xfId="1" applyNumberFormat="1" applyFont="1" applyFill="1" applyBorder="1" applyAlignment="1">
      <alignment horizontal="right"/>
    </xf>
    <xf numFmtId="185" fontId="8" fillId="0" borderId="3" xfId="1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8" fillId="0" borderId="1" xfId="0" applyFont="1" applyBorder="1" applyAlignment="1">
      <alignment horizontal="center" wrapText="1"/>
    </xf>
    <xf numFmtId="186" fontId="9" fillId="2" borderId="1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oneda 2" xfId="2"/>
    <cellStyle name="Normal" xfId="0" builtinId="0"/>
    <cellStyle name="Normal_detalle matriz de cofinanciaón con E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533400</xdr:colOff>
      <xdr:row>4</xdr:row>
      <xdr:rowOff>38100</xdr:rowOff>
    </xdr:to>
    <xdr:pic>
      <xdr:nvPicPr>
        <xdr:cNvPr id="107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" y="28575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1123950</xdr:colOff>
      <xdr:row>0</xdr:row>
      <xdr:rowOff>95250</xdr:rowOff>
    </xdr:from>
    <xdr:to>
      <xdr:col>2</xdr:col>
      <xdr:colOff>1466850</xdr:colOff>
      <xdr:row>4</xdr:row>
      <xdr:rowOff>38100</xdr:rowOff>
    </xdr:to>
    <xdr:pic>
      <xdr:nvPicPr>
        <xdr:cNvPr id="1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466850" y="9525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952500</xdr:colOff>
      <xdr:row>5</xdr:row>
      <xdr:rowOff>85725</xdr:rowOff>
    </xdr:to>
    <xdr:pic>
      <xdr:nvPicPr>
        <xdr:cNvPr id="209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9525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923925</xdr:colOff>
      <xdr:row>1</xdr:row>
      <xdr:rowOff>19050</xdr:rowOff>
    </xdr:from>
    <xdr:to>
      <xdr:col>1</xdr:col>
      <xdr:colOff>2390775</xdr:colOff>
      <xdr:row>5</xdr:row>
      <xdr:rowOff>114300</xdr:rowOff>
    </xdr:to>
    <xdr:pic>
      <xdr:nvPicPr>
        <xdr:cNvPr id="2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952625" y="19050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workbookViewId="0">
      <pane ySplit="13" topLeftCell="A14" activePane="bottomLeft" state="frozen"/>
      <selection pane="bottomLeft" activeCell="A14" sqref="A14:IV14"/>
    </sheetView>
  </sheetViews>
  <sheetFormatPr baseColWidth="10" defaultRowHeight="16.5" x14ac:dyDescent="0.3"/>
  <cols>
    <col min="1" max="1" width="7.42578125" style="3" customWidth="1"/>
    <col min="2" max="2" width="14.5703125" style="12" bestFit="1" customWidth="1"/>
    <col min="3" max="3" width="25.42578125" style="12" bestFit="1" customWidth="1"/>
    <col min="4" max="4" width="7.7109375" style="3" bestFit="1" customWidth="1"/>
    <col min="5" max="5" width="23.42578125" style="2" bestFit="1" customWidth="1"/>
    <col min="6" max="6" width="11" style="4" bestFit="1" customWidth="1"/>
    <col min="7" max="7" width="77.85546875" style="2" bestFit="1" customWidth="1"/>
    <col min="8" max="8" width="18" style="2" bestFit="1" customWidth="1"/>
    <col min="9" max="10" width="14.85546875" style="2" bestFit="1" customWidth="1"/>
    <col min="11" max="11" width="14.42578125" style="2" bestFit="1" customWidth="1"/>
    <col min="12" max="15" width="11.42578125" style="2"/>
    <col min="16" max="16" width="14.85546875" style="2" bestFit="1" customWidth="1"/>
    <col min="17" max="17" width="14.42578125" style="2" bestFit="1" customWidth="1"/>
    <col min="18" max="21" width="14.85546875" style="2" bestFit="1" customWidth="1"/>
    <col min="22" max="22" width="9" style="2" bestFit="1" customWidth="1"/>
    <col min="23" max="16384" width="11.42578125" style="2"/>
  </cols>
  <sheetData>
    <row r="1" spans="1:8" x14ac:dyDescent="0.3">
      <c r="A1" s="6"/>
      <c r="B1" s="11"/>
      <c r="C1" s="11"/>
      <c r="D1" s="1"/>
    </row>
    <row r="2" spans="1:8" x14ac:dyDescent="0.3">
      <c r="A2" s="6"/>
      <c r="B2" s="11"/>
      <c r="C2" s="11"/>
      <c r="D2" s="1"/>
    </row>
    <row r="3" spans="1:8" x14ac:dyDescent="0.3">
      <c r="A3" s="6"/>
      <c r="B3" s="11"/>
      <c r="C3" s="11"/>
      <c r="D3" s="1"/>
    </row>
    <row r="4" spans="1:8" x14ac:dyDescent="0.3">
      <c r="A4" s="6"/>
      <c r="B4" s="11"/>
      <c r="C4" s="11"/>
      <c r="D4" s="1"/>
    </row>
    <row r="5" spans="1:8" x14ac:dyDescent="0.3">
      <c r="A5" s="6"/>
      <c r="B5" s="11"/>
      <c r="C5" s="11"/>
      <c r="D5" s="1"/>
    </row>
    <row r="6" spans="1:8" x14ac:dyDescent="0.3">
      <c r="A6" s="6"/>
      <c r="B6" s="11"/>
      <c r="C6" s="11"/>
      <c r="D6" s="1"/>
    </row>
    <row r="7" spans="1:8" x14ac:dyDescent="0.3">
      <c r="A7" s="7"/>
      <c r="B7" s="11"/>
      <c r="C7" s="11"/>
      <c r="D7" s="1"/>
    </row>
    <row r="8" spans="1:8" x14ac:dyDescent="0.3">
      <c r="A8" s="8" t="s">
        <v>46</v>
      </c>
      <c r="B8" s="11"/>
      <c r="C8" s="11"/>
      <c r="D8" s="1"/>
    </row>
    <row r="9" spans="1:8" x14ac:dyDescent="0.3">
      <c r="A9" s="9" t="s">
        <v>242</v>
      </c>
      <c r="B9" s="11"/>
      <c r="C9" s="11"/>
      <c r="D9" s="1"/>
    </row>
    <row r="10" spans="1:8" x14ac:dyDescent="0.3">
      <c r="A10" s="9" t="s">
        <v>47</v>
      </c>
      <c r="B10" s="11"/>
      <c r="C10" s="11"/>
      <c r="D10" s="1"/>
    </row>
    <row r="12" spans="1:8" x14ac:dyDescent="0.3">
      <c r="A12" s="25" t="s">
        <v>230</v>
      </c>
      <c r="B12" s="26"/>
      <c r="C12" s="26"/>
      <c r="D12" s="26"/>
      <c r="E12" s="26"/>
      <c r="F12" s="26"/>
      <c r="G12" s="26"/>
      <c r="H12" s="27"/>
    </row>
    <row r="13" spans="1:8" x14ac:dyDescent="0.3">
      <c r="A13" s="28" t="s">
        <v>60</v>
      </c>
      <c r="B13" s="28" t="s">
        <v>7</v>
      </c>
      <c r="C13" s="28" t="s">
        <v>61</v>
      </c>
      <c r="D13" s="28" t="s">
        <v>6</v>
      </c>
      <c r="E13" s="28" t="s">
        <v>0</v>
      </c>
      <c r="F13" s="28" t="s">
        <v>55</v>
      </c>
      <c r="G13" s="28" t="s">
        <v>59</v>
      </c>
      <c r="H13" s="28" t="s">
        <v>54</v>
      </c>
    </row>
    <row r="14" spans="1:8" ht="17.25" x14ac:dyDescent="0.35">
      <c r="A14" s="13" t="s">
        <v>21</v>
      </c>
      <c r="B14" s="19" t="s">
        <v>194</v>
      </c>
      <c r="C14" s="19" t="s">
        <v>112</v>
      </c>
      <c r="D14" s="24" t="s">
        <v>17</v>
      </c>
      <c r="E14" s="19" t="s">
        <v>16</v>
      </c>
      <c r="F14" s="13">
        <v>900196346</v>
      </c>
      <c r="G14" s="30" t="s">
        <v>193</v>
      </c>
      <c r="H14" s="31">
        <v>75191024</v>
      </c>
    </row>
    <row r="15" spans="1:8" ht="17.25" x14ac:dyDescent="0.35">
      <c r="A15" s="13" t="s">
        <v>20</v>
      </c>
      <c r="B15" s="19" t="s">
        <v>194</v>
      </c>
      <c r="C15" s="19" t="s">
        <v>121</v>
      </c>
      <c r="D15" s="24" t="s">
        <v>17</v>
      </c>
      <c r="E15" s="19" t="s">
        <v>16</v>
      </c>
      <c r="F15" s="13">
        <v>900196346</v>
      </c>
      <c r="G15" s="30" t="s">
        <v>193</v>
      </c>
      <c r="H15" s="31">
        <v>64722585</v>
      </c>
    </row>
    <row r="16" spans="1:8" ht="17.25" x14ac:dyDescent="0.35">
      <c r="A16" s="13" t="s">
        <v>22</v>
      </c>
      <c r="B16" s="19" t="s">
        <v>194</v>
      </c>
      <c r="C16" s="19" t="s">
        <v>124</v>
      </c>
      <c r="D16" s="24" t="s">
        <v>17</v>
      </c>
      <c r="E16" s="19" t="s">
        <v>16</v>
      </c>
      <c r="F16" s="13">
        <v>900196346</v>
      </c>
      <c r="G16" s="30" t="s">
        <v>193</v>
      </c>
      <c r="H16" s="31">
        <v>61843528</v>
      </c>
    </row>
    <row r="17" spans="1:8" ht="17.25" x14ac:dyDescent="0.35">
      <c r="A17" s="13" t="s">
        <v>25</v>
      </c>
      <c r="B17" s="19" t="s">
        <v>194</v>
      </c>
      <c r="C17" s="19" t="s">
        <v>122</v>
      </c>
      <c r="D17" s="24" t="s">
        <v>17</v>
      </c>
      <c r="E17" s="19" t="s">
        <v>16</v>
      </c>
      <c r="F17" s="13">
        <v>900196346</v>
      </c>
      <c r="G17" s="30" t="s">
        <v>193</v>
      </c>
      <c r="H17" s="31">
        <v>55694434</v>
      </c>
    </row>
    <row r="18" spans="1:8" ht="17.25" x14ac:dyDescent="0.35">
      <c r="A18" s="13" t="s">
        <v>23</v>
      </c>
      <c r="B18" s="19" t="s">
        <v>194</v>
      </c>
      <c r="C18" s="19" t="s">
        <v>123</v>
      </c>
      <c r="D18" s="24" t="s">
        <v>17</v>
      </c>
      <c r="E18" s="19" t="s">
        <v>16</v>
      </c>
      <c r="F18" s="13">
        <v>900196346</v>
      </c>
      <c r="G18" s="30" t="s">
        <v>193</v>
      </c>
      <c r="H18" s="31">
        <v>45970216</v>
      </c>
    </row>
    <row r="19" spans="1:8" ht="17.25" x14ac:dyDescent="0.35">
      <c r="A19" s="13" t="s">
        <v>18</v>
      </c>
      <c r="B19" s="19" t="s">
        <v>194</v>
      </c>
      <c r="C19" s="19" t="s">
        <v>128</v>
      </c>
      <c r="D19" s="24" t="s">
        <v>17</v>
      </c>
      <c r="E19" s="19" t="s">
        <v>16</v>
      </c>
      <c r="F19" s="13">
        <v>900196346</v>
      </c>
      <c r="G19" s="30" t="s">
        <v>193</v>
      </c>
      <c r="H19" s="31">
        <v>45431450</v>
      </c>
    </row>
    <row r="20" spans="1:8" ht="17.25" x14ac:dyDescent="0.35">
      <c r="A20" s="13" t="s">
        <v>74</v>
      </c>
      <c r="B20" s="19" t="s">
        <v>194</v>
      </c>
      <c r="C20" s="19" t="s">
        <v>155</v>
      </c>
      <c r="D20" s="24" t="s">
        <v>17</v>
      </c>
      <c r="E20" s="19" t="s">
        <v>16</v>
      </c>
      <c r="F20" s="13">
        <v>900196346</v>
      </c>
      <c r="G20" s="30" t="s">
        <v>193</v>
      </c>
      <c r="H20" s="31">
        <v>31904389</v>
      </c>
    </row>
    <row r="21" spans="1:8" ht="17.25" x14ac:dyDescent="0.35">
      <c r="A21" s="13" t="s">
        <v>76</v>
      </c>
      <c r="B21" s="19" t="s">
        <v>194</v>
      </c>
      <c r="C21" s="19" t="s">
        <v>114</v>
      </c>
      <c r="D21" s="24" t="s">
        <v>17</v>
      </c>
      <c r="E21" s="19" t="s">
        <v>16</v>
      </c>
      <c r="F21" s="13">
        <v>806001061</v>
      </c>
      <c r="G21" s="30" t="s">
        <v>58</v>
      </c>
      <c r="H21" s="31">
        <v>27547445</v>
      </c>
    </row>
    <row r="22" spans="1:8" ht="17.25" x14ac:dyDescent="0.35">
      <c r="A22" s="13" t="s">
        <v>65</v>
      </c>
      <c r="B22" s="19" t="s">
        <v>194</v>
      </c>
      <c r="C22" s="19" t="s">
        <v>127</v>
      </c>
      <c r="D22" s="24" t="s">
        <v>17</v>
      </c>
      <c r="E22" s="19" t="s">
        <v>16</v>
      </c>
      <c r="F22" s="13">
        <v>806001061</v>
      </c>
      <c r="G22" s="30" t="s">
        <v>58</v>
      </c>
      <c r="H22" s="31">
        <v>27102813</v>
      </c>
    </row>
    <row r="23" spans="1:8" ht="17.25" x14ac:dyDescent="0.35">
      <c r="A23" s="13" t="s">
        <v>89</v>
      </c>
      <c r="B23" s="19" t="s">
        <v>99</v>
      </c>
      <c r="C23" s="19" t="s">
        <v>131</v>
      </c>
      <c r="D23" s="24" t="s">
        <v>17</v>
      </c>
      <c r="E23" s="19" t="s">
        <v>16</v>
      </c>
      <c r="F23" s="13">
        <v>806001061</v>
      </c>
      <c r="G23" s="30" t="s">
        <v>58</v>
      </c>
      <c r="H23" s="31">
        <v>21592784</v>
      </c>
    </row>
    <row r="24" spans="1:8" ht="17.25" x14ac:dyDescent="0.35">
      <c r="A24" s="13" t="s">
        <v>24</v>
      </c>
      <c r="B24" s="19" t="s">
        <v>194</v>
      </c>
      <c r="C24" s="19" t="s">
        <v>129</v>
      </c>
      <c r="D24" s="24" t="s">
        <v>17</v>
      </c>
      <c r="E24" s="19" t="s">
        <v>16</v>
      </c>
      <c r="F24" s="13">
        <v>806001061</v>
      </c>
      <c r="G24" s="30" t="s">
        <v>58</v>
      </c>
      <c r="H24" s="31">
        <v>21212839</v>
      </c>
    </row>
    <row r="25" spans="1:8" ht="17.25" x14ac:dyDescent="0.35">
      <c r="A25" s="13" t="s">
        <v>94</v>
      </c>
      <c r="B25" s="19" t="s">
        <v>194</v>
      </c>
      <c r="C25" s="19" t="s">
        <v>126</v>
      </c>
      <c r="D25" s="24" t="s">
        <v>17</v>
      </c>
      <c r="E25" s="19" t="s">
        <v>16</v>
      </c>
      <c r="F25" s="13">
        <v>806001061</v>
      </c>
      <c r="G25" s="30" t="s">
        <v>58</v>
      </c>
      <c r="H25" s="31">
        <v>21011149</v>
      </c>
    </row>
    <row r="26" spans="1:8" ht="17.25" x14ac:dyDescent="0.35">
      <c r="A26" s="13" t="s">
        <v>43</v>
      </c>
      <c r="B26" s="19" t="s">
        <v>195</v>
      </c>
      <c r="C26" s="19" t="s">
        <v>98</v>
      </c>
      <c r="D26" s="24" t="s">
        <v>17</v>
      </c>
      <c r="E26" s="19" t="s">
        <v>16</v>
      </c>
      <c r="F26" s="13">
        <v>806001061</v>
      </c>
      <c r="G26" s="30" t="s">
        <v>58</v>
      </c>
      <c r="H26" s="31">
        <v>17314967</v>
      </c>
    </row>
    <row r="27" spans="1:8" ht="17.25" x14ac:dyDescent="0.35">
      <c r="A27" s="13" t="s">
        <v>95</v>
      </c>
      <c r="B27" s="19" t="s">
        <v>194</v>
      </c>
      <c r="C27" s="19" t="s">
        <v>130</v>
      </c>
      <c r="D27" s="24" t="s">
        <v>17</v>
      </c>
      <c r="E27" s="19" t="s">
        <v>16</v>
      </c>
      <c r="F27" s="13">
        <v>806001061</v>
      </c>
      <c r="G27" s="30" t="s">
        <v>58</v>
      </c>
      <c r="H27" s="31">
        <v>11078651</v>
      </c>
    </row>
    <row r="28" spans="1:8" ht="17.25" x14ac:dyDescent="0.35">
      <c r="A28" s="13" t="s">
        <v>19</v>
      </c>
      <c r="B28" s="19" t="s">
        <v>194</v>
      </c>
      <c r="C28" s="19" t="s">
        <v>120</v>
      </c>
      <c r="D28" s="24" t="s">
        <v>17</v>
      </c>
      <c r="E28" s="19" t="s">
        <v>16</v>
      </c>
      <c r="F28" s="13">
        <v>806001061</v>
      </c>
      <c r="G28" s="30" t="s">
        <v>58</v>
      </c>
      <c r="H28" s="31">
        <v>2955167</v>
      </c>
    </row>
    <row r="29" spans="1:8" ht="17.25" x14ac:dyDescent="0.35">
      <c r="A29" s="13" t="s">
        <v>86</v>
      </c>
      <c r="B29" s="19" t="s">
        <v>194</v>
      </c>
      <c r="C29" s="19" t="s">
        <v>125</v>
      </c>
      <c r="D29" s="24" t="s">
        <v>17</v>
      </c>
      <c r="E29" s="19" t="s">
        <v>16</v>
      </c>
      <c r="F29" s="13">
        <v>806001061</v>
      </c>
      <c r="G29" s="30" t="s">
        <v>58</v>
      </c>
      <c r="H29" s="31">
        <v>2428401</v>
      </c>
    </row>
    <row r="30" spans="1:8" ht="17.25" x14ac:dyDescent="0.35">
      <c r="A30" s="13" t="s">
        <v>51</v>
      </c>
      <c r="B30" s="19" t="s">
        <v>100</v>
      </c>
      <c r="C30" s="19" t="s">
        <v>132</v>
      </c>
      <c r="D30" s="24" t="s">
        <v>57</v>
      </c>
      <c r="E30" s="19" t="s">
        <v>56</v>
      </c>
      <c r="F30" s="13">
        <v>800058016</v>
      </c>
      <c r="G30" s="30" t="s">
        <v>192</v>
      </c>
      <c r="H30" s="31">
        <v>44994451</v>
      </c>
    </row>
    <row r="31" spans="1:8" ht="17.25" x14ac:dyDescent="0.35">
      <c r="A31" s="13" t="s">
        <v>31</v>
      </c>
      <c r="B31" s="19" t="s">
        <v>194</v>
      </c>
      <c r="C31" s="19" t="s">
        <v>133</v>
      </c>
      <c r="D31" s="24" t="s">
        <v>57</v>
      </c>
      <c r="E31" s="19" t="s">
        <v>56</v>
      </c>
      <c r="F31" s="13">
        <v>812003382</v>
      </c>
      <c r="G31" s="30" t="s">
        <v>196</v>
      </c>
      <c r="H31" s="31">
        <v>17588175</v>
      </c>
    </row>
    <row r="32" spans="1:8" ht="17.25" x14ac:dyDescent="0.35">
      <c r="A32" s="13" t="s">
        <v>12</v>
      </c>
      <c r="B32" s="19" t="s">
        <v>194</v>
      </c>
      <c r="C32" s="19" t="s">
        <v>105</v>
      </c>
      <c r="D32" s="24" t="s">
        <v>57</v>
      </c>
      <c r="E32" s="19" t="s">
        <v>56</v>
      </c>
      <c r="F32" s="13">
        <v>812003382</v>
      </c>
      <c r="G32" s="30" t="s">
        <v>196</v>
      </c>
      <c r="H32" s="31">
        <v>12586160</v>
      </c>
    </row>
    <row r="33" spans="1:8" ht="17.25" x14ac:dyDescent="0.35">
      <c r="A33" s="13" t="s">
        <v>88</v>
      </c>
      <c r="B33" s="19" t="s">
        <v>99</v>
      </c>
      <c r="C33" s="19" t="s">
        <v>117</v>
      </c>
      <c r="D33" s="24" t="s">
        <v>57</v>
      </c>
      <c r="E33" s="19" t="s">
        <v>56</v>
      </c>
      <c r="F33" s="13">
        <v>800058016</v>
      </c>
      <c r="G33" s="30" t="s">
        <v>192</v>
      </c>
      <c r="H33" s="31">
        <v>7718655</v>
      </c>
    </row>
    <row r="34" spans="1:8" ht="17.25" x14ac:dyDescent="0.35">
      <c r="A34" s="13" t="s">
        <v>24</v>
      </c>
      <c r="B34" s="19" t="s">
        <v>194</v>
      </c>
      <c r="C34" s="19" t="s">
        <v>129</v>
      </c>
      <c r="D34" s="24" t="s">
        <v>57</v>
      </c>
      <c r="E34" s="19" t="s">
        <v>56</v>
      </c>
      <c r="F34" s="13">
        <v>800058016</v>
      </c>
      <c r="G34" s="30" t="s">
        <v>192</v>
      </c>
      <c r="H34" s="31">
        <v>4495761</v>
      </c>
    </row>
    <row r="35" spans="1:8" ht="17.25" x14ac:dyDescent="0.35">
      <c r="A35" s="13" t="s">
        <v>90</v>
      </c>
      <c r="B35" s="19" t="s">
        <v>197</v>
      </c>
      <c r="C35" s="19" t="s">
        <v>115</v>
      </c>
      <c r="D35" s="24" t="s">
        <v>57</v>
      </c>
      <c r="E35" s="19" t="s">
        <v>56</v>
      </c>
      <c r="F35" s="13">
        <v>800058016</v>
      </c>
      <c r="G35" s="30" t="s">
        <v>192</v>
      </c>
      <c r="H35" s="31">
        <v>1825620</v>
      </c>
    </row>
    <row r="36" spans="1:8" ht="17.25" x14ac:dyDescent="0.35">
      <c r="A36" s="13" t="s">
        <v>27</v>
      </c>
      <c r="B36" s="19" t="s">
        <v>101</v>
      </c>
      <c r="C36" s="19" t="s">
        <v>134</v>
      </c>
      <c r="D36" s="24" t="s">
        <v>26</v>
      </c>
      <c r="E36" s="19" t="s">
        <v>198</v>
      </c>
      <c r="F36" s="13">
        <v>891200528</v>
      </c>
      <c r="G36" s="30" t="s">
        <v>11</v>
      </c>
      <c r="H36" s="31">
        <v>56097978</v>
      </c>
    </row>
    <row r="37" spans="1:8" ht="17.25" x14ac:dyDescent="0.35">
      <c r="A37" s="13" t="s">
        <v>14</v>
      </c>
      <c r="B37" s="19" t="s">
        <v>199</v>
      </c>
      <c r="C37" s="19" t="s">
        <v>110</v>
      </c>
      <c r="D37" s="24" t="s">
        <v>26</v>
      </c>
      <c r="E37" s="19" t="s">
        <v>198</v>
      </c>
      <c r="F37" s="13">
        <v>835000972</v>
      </c>
      <c r="G37" s="30" t="s">
        <v>13</v>
      </c>
      <c r="H37" s="31">
        <v>2768568</v>
      </c>
    </row>
    <row r="38" spans="1:8" ht="17.25" x14ac:dyDescent="0.35">
      <c r="A38" s="13" t="s">
        <v>50</v>
      </c>
      <c r="B38" s="19" t="s">
        <v>100</v>
      </c>
      <c r="C38" s="19" t="s">
        <v>135</v>
      </c>
      <c r="D38" s="24" t="s">
        <v>49</v>
      </c>
      <c r="E38" s="19" t="s">
        <v>48</v>
      </c>
      <c r="F38" s="13">
        <v>800220011</v>
      </c>
      <c r="G38" s="30" t="s">
        <v>200</v>
      </c>
      <c r="H38" s="31">
        <v>165100</v>
      </c>
    </row>
    <row r="39" spans="1:8" ht="17.25" x14ac:dyDescent="0.35">
      <c r="A39" s="13" t="s">
        <v>50</v>
      </c>
      <c r="B39" s="19" t="s">
        <v>100</v>
      </c>
      <c r="C39" s="19" t="s">
        <v>135</v>
      </c>
      <c r="D39" s="24" t="s">
        <v>49</v>
      </c>
      <c r="E39" s="19" t="s">
        <v>48</v>
      </c>
      <c r="F39" s="13">
        <v>900204991</v>
      </c>
      <c r="G39" s="30" t="s">
        <v>201</v>
      </c>
      <c r="H39" s="31">
        <v>2352012</v>
      </c>
    </row>
    <row r="40" spans="1:8" ht="17.25" x14ac:dyDescent="0.35">
      <c r="A40" s="13" t="s">
        <v>50</v>
      </c>
      <c r="B40" s="19" t="s">
        <v>100</v>
      </c>
      <c r="C40" s="19" t="s">
        <v>135</v>
      </c>
      <c r="D40" s="24" t="s">
        <v>49</v>
      </c>
      <c r="E40" s="19" t="s">
        <v>48</v>
      </c>
      <c r="F40" s="13">
        <v>891855438</v>
      </c>
      <c r="G40" s="30" t="s">
        <v>202</v>
      </c>
      <c r="H40" s="31">
        <v>2630000</v>
      </c>
    </row>
    <row r="41" spans="1:8" ht="17.25" x14ac:dyDescent="0.35">
      <c r="A41" s="13" t="s">
        <v>50</v>
      </c>
      <c r="B41" s="19" t="s">
        <v>100</v>
      </c>
      <c r="C41" s="19" t="s">
        <v>135</v>
      </c>
      <c r="D41" s="24" t="s">
        <v>49</v>
      </c>
      <c r="E41" s="19" t="s">
        <v>48</v>
      </c>
      <c r="F41" s="13">
        <v>891855039</v>
      </c>
      <c r="G41" s="30" t="s">
        <v>188</v>
      </c>
      <c r="H41" s="31">
        <v>1037500</v>
      </c>
    </row>
    <row r="42" spans="1:8" ht="17.25" x14ac:dyDescent="0.35">
      <c r="A42" s="13" t="s">
        <v>50</v>
      </c>
      <c r="B42" s="19" t="s">
        <v>100</v>
      </c>
      <c r="C42" s="19" t="s">
        <v>135</v>
      </c>
      <c r="D42" s="24" t="s">
        <v>49</v>
      </c>
      <c r="E42" s="19" t="s">
        <v>48</v>
      </c>
      <c r="F42" s="13">
        <v>891800231</v>
      </c>
      <c r="G42" s="30" t="s">
        <v>187</v>
      </c>
      <c r="H42" s="31">
        <v>11780850</v>
      </c>
    </row>
    <row r="43" spans="1:8" ht="17.25" x14ac:dyDescent="0.35">
      <c r="A43" s="13" t="s">
        <v>50</v>
      </c>
      <c r="B43" s="19" t="s">
        <v>100</v>
      </c>
      <c r="C43" s="19" t="s">
        <v>135</v>
      </c>
      <c r="D43" s="24" t="s">
        <v>49</v>
      </c>
      <c r="E43" s="19" t="s">
        <v>48</v>
      </c>
      <c r="F43" s="13">
        <v>890303461</v>
      </c>
      <c r="G43" s="30" t="s">
        <v>189</v>
      </c>
      <c r="H43" s="31">
        <v>37828356</v>
      </c>
    </row>
    <row r="44" spans="1:8" ht="17.25" x14ac:dyDescent="0.35">
      <c r="A44" s="13" t="s">
        <v>66</v>
      </c>
      <c r="B44" s="19" t="s">
        <v>199</v>
      </c>
      <c r="C44" s="19" t="s">
        <v>136</v>
      </c>
      <c r="D44" s="24" t="s">
        <v>49</v>
      </c>
      <c r="E44" s="19" t="s">
        <v>48</v>
      </c>
      <c r="F44" s="13">
        <v>890303461</v>
      </c>
      <c r="G44" s="30" t="s">
        <v>189</v>
      </c>
      <c r="H44" s="31">
        <v>604955</v>
      </c>
    </row>
    <row r="45" spans="1:8" ht="17.25" x14ac:dyDescent="0.35">
      <c r="A45" s="13" t="s">
        <v>79</v>
      </c>
      <c r="B45" s="19" t="s">
        <v>101</v>
      </c>
      <c r="C45" s="19" t="s">
        <v>137</v>
      </c>
      <c r="D45" s="24" t="s">
        <v>78</v>
      </c>
      <c r="E45" s="19" t="s">
        <v>203</v>
      </c>
      <c r="F45" s="13">
        <v>891200528</v>
      </c>
      <c r="G45" s="30" t="s">
        <v>11</v>
      </c>
      <c r="H45" s="31">
        <v>69566674</v>
      </c>
    </row>
    <row r="46" spans="1:8" ht="17.25" x14ac:dyDescent="0.35">
      <c r="A46" s="13" t="s">
        <v>45</v>
      </c>
      <c r="B46" s="19" t="s">
        <v>101</v>
      </c>
      <c r="C46" s="19" t="s">
        <v>138</v>
      </c>
      <c r="D46" s="24" t="s">
        <v>78</v>
      </c>
      <c r="E46" s="19" t="s">
        <v>203</v>
      </c>
      <c r="F46" s="13">
        <v>891200528</v>
      </c>
      <c r="G46" s="30" t="s">
        <v>11</v>
      </c>
      <c r="H46" s="31">
        <v>103494991</v>
      </c>
    </row>
    <row r="47" spans="1:8" ht="17.25" x14ac:dyDescent="0.35">
      <c r="A47" s="13" t="s">
        <v>34</v>
      </c>
      <c r="B47" s="19" t="s">
        <v>139</v>
      </c>
      <c r="C47" s="19" t="s">
        <v>140</v>
      </c>
      <c r="D47" s="24" t="s">
        <v>78</v>
      </c>
      <c r="E47" s="19" t="s">
        <v>203</v>
      </c>
      <c r="F47" s="13">
        <v>800216883</v>
      </c>
      <c r="G47" s="30" t="s">
        <v>96</v>
      </c>
      <c r="H47" s="31">
        <v>17273713</v>
      </c>
    </row>
    <row r="48" spans="1:8" ht="17.25" x14ac:dyDescent="0.35">
      <c r="A48" s="13" t="s">
        <v>14</v>
      </c>
      <c r="B48" s="19" t="s">
        <v>199</v>
      </c>
      <c r="C48" s="19" t="s">
        <v>110</v>
      </c>
      <c r="D48" s="24" t="s">
        <v>78</v>
      </c>
      <c r="E48" s="19" t="s">
        <v>203</v>
      </c>
      <c r="F48" s="13">
        <v>835000972</v>
      </c>
      <c r="G48" s="30" t="s">
        <v>13</v>
      </c>
      <c r="H48" s="31">
        <v>8646359</v>
      </c>
    </row>
    <row r="49" spans="1:8" ht="17.25" x14ac:dyDescent="0.35">
      <c r="A49" s="13" t="s">
        <v>87</v>
      </c>
      <c r="B49" s="19" t="s">
        <v>106</v>
      </c>
      <c r="C49" s="19" t="s">
        <v>150</v>
      </c>
      <c r="D49" s="24" t="s">
        <v>205</v>
      </c>
      <c r="E49" s="19" t="s">
        <v>204</v>
      </c>
      <c r="F49" s="13">
        <v>892115010</v>
      </c>
      <c r="G49" s="30" t="s">
        <v>33</v>
      </c>
      <c r="H49" s="31">
        <v>3574314</v>
      </c>
    </row>
    <row r="50" spans="1:8" ht="17.25" x14ac:dyDescent="0.35">
      <c r="A50" s="13" t="s">
        <v>85</v>
      </c>
      <c r="B50" s="19" t="s">
        <v>151</v>
      </c>
      <c r="C50" s="19" t="s">
        <v>152</v>
      </c>
      <c r="D50" s="24" t="s">
        <v>83</v>
      </c>
      <c r="E50" s="19" t="s">
        <v>206</v>
      </c>
      <c r="F50" s="13">
        <v>899999032</v>
      </c>
      <c r="G50" s="30" t="s">
        <v>84</v>
      </c>
      <c r="H50" s="31">
        <v>72804426</v>
      </c>
    </row>
    <row r="51" spans="1:8" ht="17.25" x14ac:dyDescent="0.35">
      <c r="A51" s="13" t="s">
        <v>34</v>
      </c>
      <c r="B51" s="19" t="s">
        <v>139</v>
      </c>
      <c r="C51" s="19" t="s">
        <v>140</v>
      </c>
      <c r="D51" s="24" t="s">
        <v>177</v>
      </c>
      <c r="E51" s="19" t="s">
        <v>176</v>
      </c>
      <c r="F51" s="13">
        <v>900121152</v>
      </c>
      <c r="G51" s="30" t="s">
        <v>207</v>
      </c>
      <c r="H51" s="31">
        <v>49523536</v>
      </c>
    </row>
    <row r="52" spans="1:8" ht="17.25" x14ac:dyDescent="0.35">
      <c r="A52" s="13" t="s">
        <v>14</v>
      </c>
      <c r="B52" s="19" t="s">
        <v>199</v>
      </c>
      <c r="C52" s="19" t="s">
        <v>110</v>
      </c>
      <c r="D52" s="24" t="s">
        <v>177</v>
      </c>
      <c r="E52" s="19" t="s">
        <v>176</v>
      </c>
      <c r="F52" s="13">
        <v>900121152</v>
      </c>
      <c r="G52" s="30" t="s">
        <v>207</v>
      </c>
      <c r="H52" s="31">
        <v>824075</v>
      </c>
    </row>
    <row r="53" spans="1:8" ht="17.25" x14ac:dyDescent="0.35">
      <c r="A53" s="13" t="s">
        <v>41</v>
      </c>
      <c r="B53" s="19" t="s">
        <v>99</v>
      </c>
      <c r="C53" s="19" t="s">
        <v>170</v>
      </c>
      <c r="D53" s="24" t="s">
        <v>171</v>
      </c>
      <c r="E53" s="19" t="s">
        <v>208</v>
      </c>
      <c r="F53" s="13">
        <v>891780185</v>
      </c>
      <c r="G53" s="20" t="s">
        <v>237</v>
      </c>
      <c r="H53" s="31">
        <v>33253953</v>
      </c>
    </row>
    <row r="54" spans="1:8" ht="17.25" x14ac:dyDescent="0.35">
      <c r="A54" s="13" t="s">
        <v>35</v>
      </c>
      <c r="B54" s="19" t="s">
        <v>145</v>
      </c>
      <c r="C54" s="19" t="s">
        <v>146</v>
      </c>
      <c r="D54" s="24" t="s">
        <v>171</v>
      </c>
      <c r="E54" s="19" t="s">
        <v>208</v>
      </c>
      <c r="F54" s="13">
        <v>892399994</v>
      </c>
      <c r="G54" s="30" t="s">
        <v>209</v>
      </c>
      <c r="H54" s="31">
        <v>10011342</v>
      </c>
    </row>
    <row r="55" spans="1:8" ht="17.25" x14ac:dyDescent="0.35">
      <c r="A55" s="13" t="s">
        <v>88</v>
      </c>
      <c r="B55" s="19" t="s">
        <v>99</v>
      </c>
      <c r="C55" s="19" t="s">
        <v>117</v>
      </c>
      <c r="D55" s="24" t="s">
        <v>171</v>
      </c>
      <c r="E55" s="19" t="s">
        <v>208</v>
      </c>
      <c r="F55" s="13">
        <v>891780185</v>
      </c>
      <c r="G55" s="20" t="s">
        <v>237</v>
      </c>
      <c r="H55" s="31">
        <v>6396014</v>
      </c>
    </row>
    <row r="56" spans="1:8" ht="17.25" x14ac:dyDescent="0.35">
      <c r="A56" s="13" t="s">
        <v>94</v>
      </c>
      <c r="B56" s="19" t="s">
        <v>194</v>
      </c>
      <c r="C56" s="19" t="s">
        <v>126</v>
      </c>
      <c r="D56" s="24" t="s">
        <v>171</v>
      </c>
      <c r="E56" s="19" t="s">
        <v>208</v>
      </c>
      <c r="F56" s="13">
        <v>900042103</v>
      </c>
      <c r="G56" s="30" t="s">
        <v>30</v>
      </c>
      <c r="H56" s="31">
        <v>3444752</v>
      </c>
    </row>
    <row r="57" spans="1:8" ht="17.25" x14ac:dyDescent="0.35">
      <c r="A57" s="13" t="s">
        <v>89</v>
      </c>
      <c r="B57" s="19" t="s">
        <v>99</v>
      </c>
      <c r="C57" s="19" t="s">
        <v>131</v>
      </c>
      <c r="D57" s="24" t="s">
        <v>171</v>
      </c>
      <c r="E57" s="19" t="s">
        <v>208</v>
      </c>
      <c r="F57" s="13">
        <v>891780185</v>
      </c>
      <c r="G57" s="20" t="s">
        <v>237</v>
      </c>
      <c r="H57" s="31">
        <v>1307283</v>
      </c>
    </row>
    <row r="58" spans="1:8" ht="17.25" x14ac:dyDescent="0.35">
      <c r="A58" s="13" t="s">
        <v>87</v>
      </c>
      <c r="B58" s="19" t="s">
        <v>106</v>
      </c>
      <c r="C58" s="19" t="s">
        <v>150</v>
      </c>
      <c r="D58" s="24" t="s">
        <v>171</v>
      </c>
      <c r="E58" s="19" t="s">
        <v>208</v>
      </c>
      <c r="F58" s="13">
        <v>892115010</v>
      </c>
      <c r="G58" s="30" t="s">
        <v>33</v>
      </c>
      <c r="H58" s="31">
        <v>704239</v>
      </c>
    </row>
    <row r="59" spans="1:8" ht="17.25" x14ac:dyDescent="0.35">
      <c r="A59" s="13" t="s">
        <v>1</v>
      </c>
      <c r="B59" s="19" t="s">
        <v>195</v>
      </c>
      <c r="C59" s="19" t="s">
        <v>160</v>
      </c>
      <c r="D59" s="24" t="s">
        <v>159</v>
      </c>
      <c r="E59" s="19" t="s">
        <v>158</v>
      </c>
      <c r="F59" s="13">
        <v>800253167</v>
      </c>
      <c r="G59" s="30" t="s">
        <v>10</v>
      </c>
      <c r="H59" s="31">
        <v>27860150</v>
      </c>
    </row>
    <row r="60" spans="1:8" ht="17.25" x14ac:dyDescent="0.35">
      <c r="A60" s="13" t="s">
        <v>89</v>
      </c>
      <c r="B60" s="19" t="s">
        <v>99</v>
      </c>
      <c r="C60" s="19" t="s">
        <v>131</v>
      </c>
      <c r="D60" s="24" t="s">
        <v>159</v>
      </c>
      <c r="E60" s="19" t="s">
        <v>158</v>
      </c>
      <c r="F60" s="13">
        <v>800253167</v>
      </c>
      <c r="G60" s="30" t="s">
        <v>10</v>
      </c>
      <c r="H60" s="31">
        <v>2916260</v>
      </c>
    </row>
    <row r="61" spans="1:8" ht="17.25" x14ac:dyDescent="0.35">
      <c r="A61" s="13" t="s">
        <v>163</v>
      </c>
      <c r="B61" s="19" t="s">
        <v>101</v>
      </c>
      <c r="C61" s="19" t="s">
        <v>164</v>
      </c>
      <c r="D61" s="13" t="s">
        <v>162</v>
      </c>
      <c r="E61" s="19" t="s">
        <v>161</v>
      </c>
      <c r="F61" s="13">
        <v>891200528</v>
      </c>
      <c r="G61" s="30" t="s">
        <v>11</v>
      </c>
      <c r="H61" s="31">
        <v>2157116</v>
      </c>
    </row>
    <row r="62" spans="1:8" ht="17.25" x14ac:dyDescent="0.35">
      <c r="A62" s="13" t="s">
        <v>43</v>
      </c>
      <c r="B62" s="19" t="s">
        <v>195</v>
      </c>
      <c r="C62" s="19" t="s">
        <v>98</v>
      </c>
      <c r="D62" s="13" t="s">
        <v>52</v>
      </c>
      <c r="E62" s="20" t="s">
        <v>210</v>
      </c>
      <c r="F62" s="13">
        <v>800253167</v>
      </c>
      <c r="G62" s="30" t="s">
        <v>10</v>
      </c>
      <c r="H62" s="31">
        <v>22029668</v>
      </c>
    </row>
    <row r="63" spans="1:8" ht="17.25" x14ac:dyDescent="0.35">
      <c r="A63" s="13" t="s">
        <v>38</v>
      </c>
      <c r="B63" s="19" t="s">
        <v>195</v>
      </c>
      <c r="C63" s="19" t="s">
        <v>111</v>
      </c>
      <c r="D63" s="13" t="s">
        <v>52</v>
      </c>
      <c r="E63" s="20" t="s">
        <v>210</v>
      </c>
      <c r="F63" s="13">
        <v>802006728</v>
      </c>
      <c r="G63" s="30" t="s">
        <v>63</v>
      </c>
      <c r="H63" s="31">
        <v>37574070</v>
      </c>
    </row>
    <row r="64" spans="1:8" ht="17.25" x14ac:dyDescent="0.35">
      <c r="A64" s="13" t="s">
        <v>64</v>
      </c>
      <c r="B64" s="19" t="s">
        <v>195</v>
      </c>
      <c r="C64" s="19" t="s">
        <v>103</v>
      </c>
      <c r="D64" s="13" t="s">
        <v>52</v>
      </c>
      <c r="E64" s="20" t="s">
        <v>210</v>
      </c>
      <c r="F64" s="13">
        <v>802006728</v>
      </c>
      <c r="G64" s="30" t="s">
        <v>63</v>
      </c>
      <c r="H64" s="31">
        <v>15520019</v>
      </c>
    </row>
    <row r="65" spans="1:8" ht="17.25" x14ac:dyDescent="0.35">
      <c r="A65" s="13" t="s">
        <v>21</v>
      </c>
      <c r="B65" s="19" t="s">
        <v>194</v>
      </c>
      <c r="C65" s="19" t="s">
        <v>112</v>
      </c>
      <c r="D65" s="13" t="s">
        <v>52</v>
      </c>
      <c r="E65" s="20" t="s">
        <v>210</v>
      </c>
      <c r="F65" s="13">
        <v>806001061</v>
      </c>
      <c r="G65" s="30" t="s">
        <v>58</v>
      </c>
      <c r="H65" s="31">
        <v>21279874</v>
      </c>
    </row>
    <row r="66" spans="1:8" ht="17.25" x14ac:dyDescent="0.35">
      <c r="A66" s="13" t="s">
        <v>77</v>
      </c>
      <c r="B66" s="19" t="s">
        <v>194</v>
      </c>
      <c r="C66" s="19" t="s">
        <v>113</v>
      </c>
      <c r="D66" s="13" t="s">
        <v>52</v>
      </c>
      <c r="E66" s="20" t="s">
        <v>210</v>
      </c>
      <c r="F66" s="13">
        <v>900042103</v>
      </c>
      <c r="G66" s="30" t="s">
        <v>30</v>
      </c>
      <c r="H66" s="31">
        <v>96789992</v>
      </c>
    </row>
    <row r="67" spans="1:8" ht="17.25" x14ac:dyDescent="0.35">
      <c r="A67" s="13" t="s">
        <v>76</v>
      </c>
      <c r="B67" s="19" t="s">
        <v>194</v>
      </c>
      <c r="C67" s="19" t="s">
        <v>114</v>
      </c>
      <c r="D67" s="13" t="s">
        <v>52</v>
      </c>
      <c r="E67" s="20" t="s">
        <v>210</v>
      </c>
      <c r="F67" s="13">
        <v>806001061</v>
      </c>
      <c r="G67" s="30" t="s">
        <v>58</v>
      </c>
      <c r="H67" s="31">
        <v>11633861</v>
      </c>
    </row>
    <row r="68" spans="1:8" ht="17.25" x14ac:dyDescent="0.35">
      <c r="A68" s="13" t="s">
        <v>90</v>
      </c>
      <c r="B68" s="19" t="s">
        <v>197</v>
      </c>
      <c r="C68" s="19" t="s">
        <v>115</v>
      </c>
      <c r="D68" s="13" t="s">
        <v>52</v>
      </c>
      <c r="E68" s="20" t="s">
        <v>210</v>
      </c>
      <c r="F68" s="13">
        <v>891079999</v>
      </c>
      <c r="G68" s="30" t="s">
        <v>97</v>
      </c>
      <c r="H68" s="31">
        <v>31345399</v>
      </c>
    </row>
    <row r="69" spans="1:8" ht="17.25" x14ac:dyDescent="0.35">
      <c r="A69" s="13" t="s">
        <v>28</v>
      </c>
      <c r="B69" s="19" t="s">
        <v>211</v>
      </c>
      <c r="C69" s="19" t="s">
        <v>212</v>
      </c>
      <c r="D69" s="13" t="s">
        <v>52</v>
      </c>
      <c r="E69" s="20" t="s">
        <v>210</v>
      </c>
      <c r="F69" s="13">
        <v>891680047</v>
      </c>
      <c r="G69" s="30" t="s">
        <v>116</v>
      </c>
      <c r="H69" s="31">
        <v>25632791</v>
      </c>
    </row>
    <row r="70" spans="1:8" ht="17.25" x14ac:dyDescent="0.35">
      <c r="A70" s="13" t="s">
        <v>15</v>
      </c>
      <c r="B70" s="19" t="s">
        <v>99</v>
      </c>
      <c r="C70" s="19" t="s">
        <v>107</v>
      </c>
      <c r="D70" s="13" t="s">
        <v>52</v>
      </c>
      <c r="E70" s="20" t="s">
        <v>210</v>
      </c>
      <c r="F70" s="13">
        <v>891780185</v>
      </c>
      <c r="G70" s="20" t="s">
        <v>237</v>
      </c>
      <c r="H70" s="31">
        <v>11110286</v>
      </c>
    </row>
    <row r="71" spans="1:8" ht="17.25" x14ac:dyDescent="0.35">
      <c r="A71" s="13" t="s">
        <v>62</v>
      </c>
      <c r="B71" s="19" t="s">
        <v>99</v>
      </c>
      <c r="C71" s="19" t="s">
        <v>108</v>
      </c>
      <c r="D71" s="13" t="s">
        <v>52</v>
      </c>
      <c r="E71" s="20" t="s">
        <v>210</v>
      </c>
      <c r="F71" s="13">
        <v>891780185</v>
      </c>
      <c r="G71" s="20" t="s">
        <v>237</v>
      </c>
      <c r="H71" s="31">
        <v>8514562</v>
      </c>
    </row>
    <row r="72" spans="1:8" ht="17.25" x14ac:dyDescent="0.35">
      <c r="A72" s="13" t="s">
        <v>88</v>
      </c>
      <c r="B72" s="19" t="s">
        <v>99</v>
      </c>
      <c r="C72" s="19" t="s">
        <v>117</v>
      </c>
      <c r="D72" s="13" t="s">
        <v>52</v>
      </c>
      <c r="E72" s="20" t="s">
        <v>210</v>
      </c>
      <c r="F72" s="13">
        <v>891780185</v>
      </c>
      <c r="G72" s="20" t="s">
        <v>237</v>
      </c>
      <c r="H72" s="31">
        <v>32313773</v>
      </c>
    </row>
    <row r="73" spans="1:8" ht="17.25" x14ac:dyDescent="0.35">
      <c r="A73" s="13" t="s">
        <v>39</v>
      </c>
      <c r="B73" s="19" t="s">
        <v>118</v>
      </c>
      <c r="C73" s="19" t="s">
        <v>119</v>
      </c>
      <c r="D73" s="13" t="s">
        <v>52</v>
      </c>
      <c r="E73" s="20" t="s">
        <v>210</v>
      </c>
      <c r="F73" s="13">
        <v>890706833</v>
      </c>
      <c r="G73" s="30" t="s">
        <v>53</v>
      </c>
      <c r="H73" s="31">
        <v>2976465</v>
      </c>
    </row>
    <row r="74" spans="1:8" ht="17.25" x14ac:dyDescent="0.35">
      <c r="A74" s="13" t="s">
        <v>12</v>
      </c>
      <c r="B74" s="19" t="s">
        <v>194</v>
      </c>
      <c r="C74" s="19" t="s">
        <v>105</v>
      </c>
      <c r="D74" s="13" t="s">
        <v>172</v>
      </c>
      <c r="E74" s="19" t="s">
        <v>213</v>
      </c>
      <c r="F74" s="13">
        <v>900196347</v>
      </c>
      <c r="G74" s="30" t="s">
        <v>82</v>
      </c>
      <c r="H74" s="31">
        <v>3047264</v>
      </c>
    </row>
    <row r="75" spans="1:8" ht="17.25" x14ac:dyDescent="0.35">
      <c r="A75" s="13" t="s">
        <v>23</v>
      </c>
      <c r="B75" s="19" t="s">
        <v>194</v>
      </c>
      <c r="C75" s="19" t="s">
        <v>123</v>
      </c>
      <c r="D75" s="13" t="s">
        <v>172</v>
      </c>
      <c r="E75" s="19" t="s">
        <v>213</v>
      </c>
      <c r="F75" s="13">
        <v>806008930</v>
      </c>
      <c r="G75" s="30" t="s">
        <v>214</v>
      </c>
      <c r="H75" s="31">
        <v>42822666</v>
      </c>
    </row>
    <row r="76" spans="1:8" ht="17.25" x14ac:dyDescent="0.35">
      <c r="A76" s="13" t="s">
        <v>173</v>
      </c>
      <c r="B76" s="19" t="s">
        <v>194</v>
      </c>
      <c r="C76" s="19" t="s">
        <v>182</v>
      </c>
      <c r="D76" s="13" t="s">
        <v>172</v>
      </c>
      <c r="E76" s="19" t="s">
        <v>213</v>
      </c>
      <c r="F76" s="13">
        <v>806014499</v>
      </c>
      <c r="G76" s="30" t="s">
        <v>215</v>
      </c>
      <c r="H76" s="31">
        <v>38598586</v>
      </c>
    </row>
    <row r="77" spans="1:8" ht="17.25" x14ac:dyDescent="0.35">
      <c r="A77" s="13" t="s">
        <v>25</v>
      </c>
      <c r="B77" s="19" t="s">
        <v>194</v>
      </c>
      <c r="C77" s="19" t="s">
        <v>122</v>
      </c>
      <c r="D77" s="13" t="s">
        <v>172</v>
      </c>
      <c r="E77" s="19" t="s">
        <v>213</v>
      </c>
      <c r="F77" s="13">
        <v>806007801</v>
      </c>
      <c r="G77" s="30" t="s">
        <v>216</v>
      </c>
      <c r="H77" s="31">
        <v>35904110</v>
      </c>
    </row>
    <row r="78" spans="1:8" ht="17.25" x14ac:dyDescent="0.35">
      <c r="A78" s="13" t="s">
        <v>35</v>
      </c>
      <c r="B78" s="19" t="s">
        <v>145</v>
      </c>
      <c r="C78" s="19" t="s">
        <v>146</v>
      </c>
      <c r="D78" s="13" t="s">
        <v>172</v>
      </c>
      <c r="E78" s="19" t="s">
        <v>213</v>
      </c>
      <c r="F78" s="13">
        <v>892300179</v>
      </c>
      <c r="G78" s="30" t="s">
        <v>217</v>
      </c>
      <c r="H78" s="31">
        <v>25113141</v>
      </c>
    </row>
    <row r="79" spans="1:8" ht="17.25" x14ac:dyDescent="0.35">
      <c r="A79" s="13" t="s">
        <v>88</v>
      </c>
      <c r="B79" s="19" t="s">
        <v>99</v>
      </c>
      <c r="C79" s="19" t="s">
        <v>117</v>
      </c>
      <c r="D79" s="13" t="s">
        <v>172</v>
      </c>
      <c r="E79" s="19" t="s">
        <v>213</v>
      </c>
      <c r="F79" s="13">
        <v>819004280</v>
      </c>
      <c r="G79" s="30" t="s">
        <v>218</v>
      </c>
      <c r="H79" s="31">
        <v>23137521</v>
      </c>
    </row>
    <row r="80" spans="1:8" ht="17.25" x14ac:dyDescent="0.35">
      <c r="A80" s="13" t="s">
        <v>89</v>
      </c>
      <c r="B80" s="19" t="s">
        <v>99</v>
      </c>
      <c r="C80" s="19" t="s">
        <v>131</v>
      </c>
      <c r="D80" s="13" t="s">
        <v>172</v>
      </c>
      <c r="E80" s="19" t="s">
        <v>213</v>
      </c>
      <c r="F80" s="13">
        <v>819002534</v>
      </c>
      <c r="G80" s="30" t="s">
        <v>219</v>
      </c>
      <c r="H80" s="31">
        <v>20077600</v>
      </c>
    </row>
    <row r="81" spans="1:8" ht="17.25" x14ac:dyDescent="0.35">
      <c r="A81" s="13" t="s">
        <v>32</v>
      </c>
      <c r="B81" s="19" t="s">
        <v>194</v>
      </c>
      <c r="C81" s="19" t="s">
        <v>157</v>
      </c>
      <c r="D81" s="13" t="s">
        <v>172</v>
      </c>
      <c r="E81" s="19" t="s">
        <v>213</v>
      </c>
      <c r="F81" s="13">
        <v>806007689</v>
      </c>
      <c r="G81" s="30" t="s">
        <v>75</v>
      </c>
      <c r="H81" s="31">
        <v>18691669</v>
      </c>
    </row>
    <row r="82" spans="1:8" ht="17.25" x14ac:dyDescent="0.35">
      <c r="A82" s="13" t="s">
        <v>20</v>
      </c>
      <c r="B82" s="19" t="s">
        <v>194</v>
      </c>
      <c r="C82" s="19" t="s">
        <v>121</v>
      </c>
      <c r="D82" s="13" t="s">
        <v>172</v>
      </c>
      <c r="E82" s="19" t="s">
        <v>213</v>
      </c>
      <c r="F82" s="13">
        <v>806007161</v>
      </c>
      <c r="G82" s="30" t="s">
        <v>220</v>
      </c>
      <c r="H82" s="31">
        <v>18459087</v>
      </c>
    </row>
    <row r="83" spans="1:8" ht="17.25" x14ac:dyDescent="0.35">
      <c r="A83" s="13" t="s">
        <v>81</v>
      </c>
      <c r="B83" s="19" t="s">
        <v>195</v>
      </c>
      <c r="C83" s="19" t="s">
        <v>102</v>
      </c>
      <c r="D83" s="13" t="s">
        <v>172</v>
      </c>
      <c r="E83" s="19" t="s">
        <v>213</v>
      </c>
      <c r="F83" s="13">
        <v>802010401</v>
      </c>
      <c r="G83" s="30" t="s">
        <v>190</v>
      </c>
      <c r="H83" s="31">
        <v>17426692</v>
      </c>
    </row>
    <row r="84" spans="1:8" ht="17.25" x14ac:dyDescent="0.35">
      <c r="A84" s="13" t="s">
        <v>74</v>
      </c>
      <c r="B84" s="19" t="s">
        <v>194</v>
      </c>
      <c r="C84" s="19" t="s">
        <v>155</v>
      </c>
      <c r="D84" s="13" t="s">
        <v>172</v>
      </c>
      <c r="E84" s="19" t="s">
        <v>213</v>
      </c>
      <c r="F84" s="13">
        <v>806007257</v>
      </c>
      <c r="G84" s="30" t="s">
        <v>156</v>
      </c>
      <c r="H84" s="31">
        <v>16221882</v>
      </c>
    </row>
    <row r="85" spans="1:8" ht="17.25" x14ac:dyDescent="0.35">
      <c r="A85" s="13" t="s">
        <v>29</v>
      </c>
      <c r="B85" s="19" t="s">
        <v>195</v>
      </c>
      <c r="C85" s="19" t="s">
        <v>104</v>
      </c>
      <c r="D85" s="13" t="s">
        <v>172</v>
      </c>
      <c r="E85" s="19" t="s">
        <v>213</v>
      </c>
      <c r="F85" s="13">
        <v>800174123</v>
      </c>
      <c r="G85" s="30" t="s">
        <v>221</v>
      </c>
      <c r="H85" s="31">
        <v>13083739</v>
      </c>
    </row>
    <row r="86" spans="1:8" ht="17.25" x14ac:dyDescent="0.35">
      <c r="A86" s="13" t="s">
        <v>76</v>
      </c>
      <c r="B86" s="19" t="s">
        <v>194</v>
      </c>
      <c r="C86" s="19" t="s">
        <v>114</v>
      </c>
      <c r="D86" s="13" t="s">
        <v>172</v>
      </c>
      <c r="E86" s="19" t="s">
        <v>213</v>
      </c>
      <c r="F86" s="13">
        <v>806007817</v>
      </c>
      <c r="G86" s="30" t="s">
        <v>222</v>
      </c>
      <c r="H86" s="31">
        <v>11290822</v>
      </c>
    </row>
    <row r="87" spans="1:8" ht="17.25" x14ac:dyDescent="0.35">
      <c r="A87" s="13" t="s">
        <v>91</v>
      </c>
      <c r="B87" s="19" t="s">
        <v>211</v>
      </c>
      <c r="C87" s="19" t="s">
        <v>167</v>
      </c>
      <c r="D87" s="13" t="s">
        <v>172</v>
      </c>
      <c r="E87" s="19" t="s">
        <v>213</v>
      </c>
      <c r="F87" s="13">
        <v>892399994</v>
      </c>
      <c r="G87" s="30" t="s">
        <v>209</v>
      </c>
      <c r="H87" s="31">
        <v>9224713</v>
      </c>
    </row>
    <row r="88" spans="1:8" ht="17.25" x14ac:dyDescent="0.35">
      <c r="A88" s="13" t="s">
        <v>31</v>
      </c>
      <c r="B88" s="19" t="s">
        <v>194</v>
      </c>
      <c r="C88" s="19" t="s">
        <v>133</v>
      </c>
      <c r="D88" s="13" t="s">
        <v>172</v>
      </c>
      <c r="E88" s="19" t="s">
        <v>213</v>
      </c>
      <c r="F88" s="13">
        <v>900196366</v>
      </c>
      <c r="G88" s="30" t="s">
        <v>73</v>
      </c>
      <c r="H88" s="31">
        <v>936751</v>
      </c>
    </row>
    <row r="89" spans="1:8" ht="17.25" x14ac:dyDescent="0.35">
      <c r="A89" s="13" t="s">
        <v>148</v>
      </c>
      <c r="B89" s="19" t="s">
        <v>211</v>
      </c>
      <c r="C89" s="19" t="s">
        <v>149</v>
      </c>
      <c r="D89" s="13" t="s">
        <v>172</v>
      </c>
      <c r="E89" s="19" t="s">
        <v>213</v>
      </c>
      <c r="F89" s="13">
        <v>818001019</v>
      </c>
      <c r="G89" s="30" t="s">
        <v>223</v>
      </c>
      <c r="H89" s="31">
        <v>15426408</v>
      </c>
    </row>
    <row r="90" spans="1:8" ht="17.25" x14ac:dyDescent="0.35">
      <c r="A90" s="13" t="s">
        <v>44</v>
      </c>
      <c r="B90" s="19" t="s">
        <v>211</v>
      </c>
      <c r="C90" s="19" t="s">
        <v>147</v>
      </c>
      <c r="D90" s="13" t="s">
        <v>172</v>
      </c>
      <c r="E90" s="19" t="s">
        <v>213</v>
      </c>
      <c r="F90" s="13">
        <v>818001019</v>
      </c>
      <c r="G90" s="30" t="s">
        <v>223</v>
      </c>
      <c r="H90" s="31">
        <v>8678390</v>
      </c>
    </row>
    <row r="91" spans="1:8" ht="17.25" x14ac:dyDescent="0.35">
      <c r="A91" s="13" t="s">
        <v>28</v>
      </c>
      <c r="B91" s="19" t="s">
        <v>211</v>
      </c>
      <c r="C91" s="19" t="s">
        <v>212</v>
      </c>
      <c r="D91" s="13" t="s">
        <v>172</v>
      </c>
      <c r="E91" s="19" t="s">
        <v>213</v>
      </c>
      <c r="F91" s="13">
        <v>818001019</v>
      </c>
      <c r="G91" s="30" t="s">
        <v>223</v>
      </c>
      <c r="H91" s="31">
        <v>2668752</v>
      </c>
    </row>
    <row r="92" spans="1:8" ht="17.25" x14ac:dyDescent="0.35">
      <c r="A92" s="13" t="s">
        <v>141</v>
      </c>
      <c r="B92" s="19" t="s">
        <v>211</v>
      </c>
      <c r="C92" s="19" t="s">
        <v>142</v>
      </c>
      <c r="D92" s="13" t="s">
        <v>172</v>
      </c>
      <c r="E92" s="19" t="s">
        <v>213</v>
      </c>
      <c r="F92" s="13">
        <v>891680047</v>
      </c>
      <c r="G92" s="30" t="s">
        <v>116</v>
      </c>
      <c r="H92" s="31">
        <v>78720349</v>
      </c>
    </row>
    <row r="93" spans="1:8" ht="17.25" x14ac:dyDescent="0.35">
      <c r="A93" s="13" t="s">
        <v>42</v>
      </c>
      <c r="B93" s="19" t="s">
        <v>195</v>
      </c>
      <c r="C93" s="19" t="s">
        <v>165</v>
      </c>
      <c r="D93" s="13" t="s">
        <v>36</v>
      </c>
      <c r="E93" s="19" t="s">
        <v>8</v>
      </c>
      <c r="F93" s="13">
        <v>800253167</v>
      </c>
      <c r="G93" s="30" t="s">
        <v>10</v>
      </c>
      <c r="H93" s="31">
        <v>10431230</v>
      </c>
    </row>
    <row r="94" spans="1:8" ht="17.25" x14ac:dyDescent="0.35">
      <c r="A94" s="13" t="s">
        <v>43</v>
      </c>
      <c r="B94" s="19" t="s">
        <v>195</v>
      </c>
      <c r="C94" s="19" t="s">
        <v>98</v>
      </c>
      <c r="D94" s="13" t="s">
        <v>36</v>
      </c>
      <c r="E94" s="19" t="s">
        <v>8</v>
      </c>
      <c r="F94" s="13">
        <v>800253167</v>
      </c>
      <c r="G94" s="30" t="s">
        <v>10</v>
      </c>
      <c r="H94" s="31">
        <v>15694479</v>
      </c>
    </row>
    <row r="95" spans="1:8" ht="17.25" x14ac:dyDescent="0.35">
      <c r="A95" s="13" t="s">
        <v>1</v>
      </c>
      <c r="B95" s="19" t="s">
        <v>195</v>
      </c>
      <c r="C95" s="19" t="s">
        <v>160</v>
      </c>
      <c r="D95" s="13" t="s">
        <v>36</v>
      </c>
      <c r="E95" s="19" t="s">
        <v>8</v>
      </c>
      <c r="F95" s="13">
        <v>800253167</v>
      </c>
      <c r="G95" s="30" t="s">
        <v>10</v>
      </c>
      <c r="H95" s="31">
        <v>55595962</v>
      </c>
    </row>
    <row r="96" spans="1:8" ht="17.25" x14ac:dyDescent="0.35">
      <c r="A96" s="13" t="s">
        <v>40</v>
      </c>
      <c r="B96" s="19" t="s">
        <v>195</v>
      </c>
      <c r="C96" s="19" t="s">
        <v>166</v>
      </c>
      <c r="D96" s="13" t="s">
        <v>36</v>
      </c>
      <c r="E96" s="19" t="s">
        <v>8</v>
      </c>
      <c r="F96" s="13">
        <v>800253167</v>
      </c>
      <c r="G96" s="30" t="s">
        <v>10</v>
      </c>
      <c r="H96" s="31">
        <v>47505800</v>
      </c>
    </row>
    <row r="97" spans="1:8" ht="17.25" x14ac:dyDescent="0.35">
      <c r="A97" s="13" t="s">
        <v>38</v>
      </c>
      <c r="B97" s="19" t="s">
        <v>195</v>
      </c>
      <c r="C97" s="19" t="s">
        <v>111</v>
      </c>
      <c r="D97" s="13" t="s">
        <v>36</v>
      </c>
      <c r="E97" s="19" t="s">
        <v>8</v>
      </c>
      <c r="F97" s="13">
        <v>800253167</v>
      </c>
      <c r="G97" s="30" t="s">
        <v>10</v>
      </c>
      <c r="H97" s="31">
        <v>23519062</v>
      </c>
    </row>
    <row r="98" spans="1:8" ht="17.25" x14ac:dyDescent="0.35">
      <c r="A98" s="13" t="s">
        <v>64</v>
      </c>
      <c r="B98" s="19" t="s">
        <v>195</v>
      </c>
      <c r="C98" s="19" t="s">
        <v>103</v>
      </c>
      <c r="D98" s="13" t="s">
        <v>36</v>
      </c>
      <c r="E98" s="19" t="s">
        <v>8</v>
      </c>
      <c r="F98" s="13">
        <v>800253167</v>
      </c>
      <c r="G98" s="30" t="s">
        <v>10</v>
      </c>
      <c r="H98" s="31">
        <v>27960428</v>
      </c>
    </row>
    <row r="99" spans="1:8" ht="17.25" x14ac:dyDescent="0.35">
      <c r="A99" s="13" t="s">
        <v>94</v>
      </c>
      <c r="B99" s="19" t="s">
        <v>194</v>
      </c>
      <c r="C99" s="19" t="s">
        <v>126</v>
      </c>
      <c r="D99" s="13" t="s">
        <v>36</v>
      </c>
      <c r="E99" s="19" t="s">
        <v>8</v>
      </c>
      <c r="F99" s="13">
        <v>800253167</v>
      </c>
      <c r="G99" s="30" t="s">
        <v>10</v>
      </c>
      <c r="H99" s="31">
        <v>6957809</v>
      </c>
    </row>
    <row r="100" spans="1:8" ht="17.25" x14ac:dyDescent="0.35">
      <c r="A100" s="13" t="s">
        <v>65</v>
      </c>
      <c r="B100" s="19" t="s">
        <v>194</v>
      </c>
      <c r="C100" s="19" t="s">
        <v>127</v>
      </c>
      <c r="D100" s="13" t="s">
        <v>36</v>
      </c>
      <c r="E100" s="19" t="s">
        <v>8</v>
      </c>
      <c r="F100" s="13">
        <v>800253167</v>
      </c>
      <c r="G100" s="30" t="s">
        <v>10</v>
      </c>
      <c r="H100" s="31">
        <v>7994360</v>
      </c>
    </row>
    <row r="101" spans="1:8" ht="17.25" x14ac:dyDescent="0.35">
      <c r="A101" s="13" t="s">
        <v>24</v>
      </c>
      <c r="B101" s="19" t="s">
        <v>194</v>
      </c>
      <c r="C101" s="19" t="s">
        <v>129</v>
      </c>
      <c r="D101" s="13" t="s">
        <v>36</v>
      </c>
      <c r="E101" s="19" t="s">
        <v>8</v>
      </c>
      <c r="F101" s="13">
        <v>800253167</v>
      </c>
      <c r="G101" s="30" t="s">
        <v>10</v>
      </c>
      <c r="H101" s="31">
        <v>400598</v>
      </c>
    </row>
    <row r="102" spans="1:8" ht="17.25" x14ac:dyDescent="0.35">
      <c r="A102" s="13" t="s">
        <v>35</v>
      </c>
      <c r="B102" s="19" t="s">
        <v>145</v>
      </c>
      <c r="C102" s="19" t="s">
        <v>146</v>
      </c>
      <c r="D102" s="13" t="s">
        <v>36</v>
      </c>
      <c r="E102" s="19" t="s">
        <v>8</v>
      </c>
      <c r="F102" s="13">
        <v>800253167</v>
      </c>
      <c r="G102" s="30" t="s">
        <v>10</v>
      </c>
      <c r="H102" s="31">
        <v>20224072</v>
      </c>
    </row>
    <row r="103" spans="1:8" ht="17.25" x14ac:dyDescent="0.35">
      <c r="A103" s="13" t="s">
        <v>28</v>
      </c>
      <c r="B103" s="19" t="s">
        <v>211</v>
      </c>
      <c r="C103" s="19" t="s">
        <v>212</v>
      </c>
      <c r="D103" s="13" t="s">
        <v>36</v>
      </c>
      <c r="E103" s="19" t="s">
        <v>8</v>
      </c>
      <c r="F103" s="13">
        <v>800253167</v>
      </c>
      <c r="G103" s="30" t="s">
        <v>10</v>
      </c>
      <c r="H103" s="31">
        <v>2037324</v>
      </c>
    </row>
    <row r="104" spans="1:8" ht="17.25" x14ac:dyDescent="0.35">
      <c r="A104" s="13" t="s">
        <v>91</v>
      </c>
      <c r="B104" s="19" t="s">
        <v>211</v>
      </c>
      <c r="C104" s="19" t="s">
        <v>167</v>
      </c>
      <c r="D104" s="13" t="s">
        <v>36</v>
      </c>
      <c r="E104" s="19" t="s">
        <v>8</v>
      </c>
      <c r="F104" s="13">
        <v>800253167</v>
      </c>
      <c r="G104" s="30" t="s">
        <v>10</v>
      </c>
      <c r="H104" s="31">
        <v>11508004</v>
      </c>
    </row>
    <row r="105" spans="1:8" ht="17.25" x14ac:dyDescent="0.35">
      <c r="A105" s="13" t="s">
        <v>92</v>
      </c>
      <c r="B105" s="19" t="s">
        <v>211</v>
      </c>
      <c r="C105" s="19" t="s">
        <v>168</v>
      </c>
      <c r="D105" s="13" t="s">
        <v>36</v>
      </c>
      <c r="E105" s="19" t="s">
        <v>8</v>
      </c>
      <c r="F105" s="13">
        <v>800253167</v>
      </c>
      <c r="G105" s="30" t="s">
        <v>10</v>
      </c>
      <c r="H105" s="31">
        <v>1476422</v>
      </c>
    </row>
    <row r="106" spans="1:8" ht="17.25" x14ac:dyDescent="0.35">
      <c r="A106" s="13" t="s">
        <v>148</v>
      </c>
      <c r="B106" s="19" t="s">
        <v>211</v>
      </c>
      <c r="C106" s="19" t="s">
        <v>149</v>
      </c>
      <c r="D106" s="13" t="s">
        <v>36</v>
      </c>
      <c r="E106" s="19" t="s">
        <v>8</v>
      </c>
      <c r="F106" s="13">
        <v>800253167</v>
      </c>
      <c r="G106" s="30" t="s">
        <v>10</v>
      </c>
      <c r="H106" s="31">
        <v>4315413</v>
      </c>
    </row>
    <row r="107" spans="1:8" ht="17.25" x14ac:dyDescent="0.35">
      <c r="A107" s="13" t="s">
        <v>93</v>
      </c>
      <c r="B107" s="19" t="s">
        <v>211</v>
      </c>
      <c r="C107" s="19" t="s">
        <v>169</v>
      </c>
      <c r="D107" s="13" t="s">
        <v>36</v>
      </c>
      <c r="E107" s="19" t="s">
        <v>8</v>
      </c>
      <c r="F107" s="13">
        <v>800253167</v>
      </c>
      <c r="G107" s="30" t="s">
        <v>10</v>
      </c>
      <c r="H107" s="31">
        <v>55907004</v>
      </c>
    </row>
    <row r="108" spans="1:8" ht="17.25" x14ac:dyDescent="0.35">
      <c r="A108" s="13" t="s">
        <v>90</v>
      </c>
      <c r="B108" s="19" t="s">
        <v>197</v>
      </c>
      <c r="C108" s="19" t="s">
        <v>115</v>
      </c>
      <c r="D108" s="13" t="s">
        <v>36</v>
      </c>
      <c r="E108" s="19" t="s">
        <v>8</v>
      </c>
      <c r="F108" s="13">
        <v>800253167</v>
      </c>
      <c r="G108" s="30" t="s">
        <v>10</v>
      </c>
      <c r="H108" s="31">
        <v>28671825</v>
      </c>
    </row>
    <row r="109" spans="1:8" ht="17.25" x14ac:dyDescent="0.35">
      <c r="A109" s="13" t="s">
        <v>15</v>
      </c>
      <c r="B109" s="19" t="s">
        <v>99</v>
      </c>
      <c r="C109" s="19" t="s">
        <v>107</v>
      </c>
      <c r="D109" s="13" t="s">
        <v>36</v>
      </c>
      <c r="E109" s="19" t="s">
        <v>8</v>
      </c>
      <c r="F109" s="13">
        <v>800253167</v>
      </c>
      <c r="G109" s="30" t="s">
        <v>10</v>
      </c>
      <c r="H109" s="31">
        <v>1876187</v>
      </c>
    </row>
    <row r="110" spans="1:8" ht="17.25" x14ac:dyDescent="0.35">
      <c r="A110" s="13" t="s">
        <v>88</v>
      </c>
      <c r="B110" s="19" t="s">
        <v>99</v>
      </c>
      <c r="C110" s="19" t="s">
        <v>117</v>
      </c>
      <c r="D110" s="13" t="s">
        <v>36</v>
      </c>
      <c r="E110" s="19" t="s">
        <v>8</v>
      </c>
      <c r="F110" s="13">
        <v>800253167</v>
      </c>
      <c r="G110" s="30" t="s">
        <v>10</v>
      </c>
      <c r="H110" s="31">
        <v>614891</v>
      </c>
    </row>
    <row r="111" spans="1:8" ht="17.25" x14ac:dyDescent="0.35">
      <c r="A111" s="13" t="s">
        <v>89</v>
      </c>
      <c r="B111" s="19" t="s">
        <v>99</v>
      </c>
      <c r="C111" s="19" t="s">
        <v>131</v>
      </c>
      <c r="D111" s="13" t="s">
        <v>36</v>
      </c>
      <c r="E111" s="19" t="s">
        <v>8</v>
      </c>
      <c r="F111" s="13">
        <v>800253167</v>
      </c>
      <c r="G111" s="30" t="s">
        <v>10</v>
      </c>
      <c r="H111" s="31">
        <v>263231</v>
      </c>
    </row>
    <row r="112" spans="1:8" ht="17.25" x14ac:dyDescent="0.35">
      <c r="A112" s="13" t="s">
        <v>37</v>
      </c>
      <c r="B112" s="19" t="s">
        <v>99</v>
      </c>
      <c r="C112" s="19" t="s">
        <v>109</v>
      </c>
      <c r="D112" s="13" t="s">
        <v>36</v>
      </c>
      <c r="E112" s="19" t="s">
        <v>8</v>
      </c>
      <c r="F112" s="13">
        <v>800253167</v>
      </c>
      <c r="G112" s="30" t="s">
        <v>10</v>
      </c>
      <c r="H112" s="31">
        <v>2214027</v>
      </c>
    </row>
    <row r="113" spans="1:8" ht="17.25" x14ac:dyDescent="0.35">
      <c r="A113" s="13" t="s">
        <v>41</v>
      </c>
      <c r="B113" s="19" t="s">
        <v>99</v>
      </c>
      <c r="C113" s="19" t="s">
        <v>170</v>
      </c>
      <c r="D113" s="13" t="s">
        <v>36</v>
      </c>
      <c r="E113" s="19" t="s">
        <v>8</v>
      </c>
      <c r="F113" s="13">
        <v>800253167</v>
      </c>
      <c r="G113" s="30" t="s">
        <v>10</v>
      </c>
      <c r="H113" s="31">
        <v>23781237</v>
      </c>
    </row>
    <row r="114" spans="1:8" ht="17.25" x14ac:dyDescent="0.35">
      <c r="A114" s="13" t="s">
        <v>45</v>
      </c>
      <c r="B114" s="19" t="s">
        <v>101</v>
      </c>
      <c r="C114" s="19" t="s">
        <v>138</v>
      </c>
      <c r="D114" s="13" t="s">
        <v>36</v>
      </c>
      <c r="E114" s="19" t="s">
        <v>8</v>
      </c>
      <c r="F114" s="13">
        <v>800253167</v>
      </c>
      <c r="G114" s="30" t="s">
        <v>10</v>
      </c>
      <c r="H114" s="31">
        <v>24287709</v>
      </c>
    </row>
    <row r="115" spans="1:8" ht="17.25" x14ac:dyDescent="0.35">
      <c r="A115" s="13" t="s">
        <v>14</v>
      </c>
      <c r="B115" s="19" t="s">
        <v>199</v>
      </c>
      <c r="C115" s="19" t="s">
        <v>110</v>
      </c>
      <c r="D115" s="13" t="s">
        <v>36</v>
      </c>
      <c r="E115" s="19" t="s">
        <v>8</v>
      </c>
      <c r="F115" s="13">
        <v>800253167</v>
      </c>
      <c r="G115" s="30" t="s">
        <v>10</v>
      </c>
      <c r="H115" s="31">
        <v>11850677</v>
      </c>
    </row>
    <row r="116" spans="1:8" ht="17.25" x14ac:dyDescent="0.35">
      <c r="A116" s="13" t="s">
        <v>34</v>
      </c>
      <c r="B116" s="19" t="s">
        <v>139</v>
      </c>
      <c r="C116" s="19" t="s">
        <v>140</v>
      </c>
      <c r="D116" s="13" t="s">
        <v>36</v>
      </c>
      <c r="E116" s="19" t="s">
        <v>8</v>
      </c>
      <c r="F116" s="13">
        <v>800253167</v>
      </c>
      <c r="G116" s="30" t="s">
        <v>10</v>
      </c>
      <c r="H116" s="31">
        <v>952079</v>
      </c>
    </row>
    <row r="117" spans="1:8" ht="17.25" x14ac:dyDescent="0.35">
      <c r="A117" s="13" t="s">
        <v>71</v>
      </c>
      <c r="B117" s="19" t="s">
        <v>194</v>
      </c>
      <c r="C117" s="19" t="s">
        <v>153</v>
      </c>
      <c r="D117" s="13" t="s">
        <v>70</v>
      </c>
      <c r="E117" s="19" t="s">
        <v>69</v>
      </c>
      <c r="F117" s="13">
        <v>900042103</v>
      </c>
      <c r="G117" s="30" t="s">
        <v>30</v>
      </c>
      <c r="H117" s="31">
        <v>26502000</v>
      </c>
    </row>
    <row r="118" spans="1:8" ht="17.25" x14ac:dyDescent="0.35">
      <c r="A118" s="13" t="s">
        <v>71</v>
      </c>
      <c r="B118" s="19" t="s">
        <v>194</v>
      </c>
      <c r="C118" s="19" t="s">
        <v>153</v>
      </c>
      <c r="D118" s="13" t="s">
        <v>70</v>
      </c>
      <c r="E118" s="19" t="s">
        <v>69</v>
      </c>
      <c r="F118" s="13">
        <v>800253167</v>
      </c>
      <c r="G118" s="30" t="s">
        <v>10</v>
      </c>
      <c r="H118" s="31">
        <v>26501074</v>
      </c>
    </row>
    <row r="119" spans="1:8" ht="17.25" x14ac:dyDescent="0.35">
      <c r="A119" s="13" t="s">
        <v>65</v>
      </c>
      <c r="B119" s="19" t="s">
        <v>194</v>
      </c>
      <c r="C119" s="19" t="s">
        <v>127</v>
      </c>
      <c r="D119" s="13" t="s">
        <v>70</v>
      </c>
      <c r="E119" s="19" t="s">
        <v>69</v>
      </c>
      <c r="F119" s="13">
        <v>900196366</v>
      </c>
      <c r="G119" s="30" t="s">
        <v>73</v>
      </c>
      <c r="H119" s="31">
        <v>35911107</v>
      </c>
    </row>
    <row r="120" spans="1:8" ht="17.25" x14ac:dyDescent="0.35">
      <c r="A120" s="13" t="s">
        <v>12</v>
      </c>
      <c r="B120" s="19" t="s">
        <v>194</v>
      </c>
      <c r="C120" s="19" t="s">
        <v>105</v>
      </c>
      <c r="D120" s="13" t="s">
        <v>70</v>
      </c>
      <c r="E120" s="19" t="s">
        <v>69</v>
      </c>
      <c r="F120" s="13">
        <v>806001061</v>
      </c>
      <c r="G120" s="30" t="s">
        <v>58</v>
      </c>
      <c r="H120" s="31">
        <v>35595759</v>
      </c>
    </row>
    <row r="121" spans="1:8" ht="17.25" x14ac:dyDescent="0.35">
      <c r="A121" s="13" t="s">
        <v>76</v>
      </c>
      <c r="B121" s="19" t="s">
        <v>194</v>
      </c>
      <c r="C121" s="19" t="s">
        <v>114</v>
      </c>
      <c r="D121" s="13" t="s">
        <v>70</v>
      </c>
      <c r="E121" s="19" t="s">
        <v>69</v>
      </c>
      <c r="F121" s="13">
        <v>900196347</v>
      </c>
      <c r="G121" s="30" t="s">
        <v>82</v>
      </c>
      <c r="H121" s="31">
        <v>31574354</v>
      </c>
    </row>
    <row r="122" spans="1:8" ht="17.25" x14ac:dyDescent="0.35">
      <c r="A122" s="13" t="s">
        <v>24</v>
      </c>
      <c r="B122" s="19" t="s">
        <v>194</v>
      </c>
      <c r="C122" s="19" t="s">
        <v>129</v>
      </c>
      <c r="D122" s="13" t="s">
        <v>70</v>
      </c>
      <c r="E122" s="19" t="s">
        <v>69</v>
      </c>
      <c r="F122" s="13">
        <v>900006037</v>
      </c>
      <c r="G122" s="30" t="s">
        <v>224</v>
      </c>
      <c r="H122" s="31">
        <v>30000000</v>
      </c>
    </row>
    <row r="123" spans="1:8" ht="17.25" x14ac:dyDescent="0.35">
      <c r="A123" s="13" t="s">
        <v>24</v>
      </c>
      <c r="B123" s="19" t="s">
        <v>194</v>
      </c>
      <c r="C123" s="19" t="s">
        <v>129</v>
      </c>
      <c r="D123" s="13" t="s">
        <v>70</v>
      </c>
      <c r="E123" s="19" t="s">
        <v>69</v>
      </c>
      <c r="F123" s="13">
        <v>890907215</v>
      </c>
      <c r="G123" s="30" t="s">
        <v>186</v>
      </c>
      <c r="H123" s="31">
        <v>1434494</v>
      </c>
    </row>
    <row r="124" spans="1:8" ht="17.25" x14ac:dyDescent="0.35">
      <c r="A124" s="13" t="s">
        <v>31</v>
      </c>
      <c r="B124" s="19" t="s">
        <v>194</v>
      </c>
      <c r="C124" s="19" t="s">
        <v>133</v>
      </c>
      <c r="D124" s="13" t="s">
        <v>70</v>
      </c>
      <c r="E124" s="19" t="s">
        <v>69</v>
      </c>
      <c r="F124" s="13">
        <v>900196366</v>
      </c>
      <c r="G124" s="30" t="s">
        <v>73</v>
      </c>
      <c r="H124" s="31">
        <v>16152081</v>
      </c>
    </row>
    <row r="125" spans="1:8" ht="17.25" x14ac:dyDescent="0.35">
      <c r="A125" s="13" t="s">
        <v>74</v>
      </c>
      <c r="B125" s="19" t="s">
        <v>194</v>
      </c>
      <c r="C125" s="19" t="s">
        <v>155</v>
      </c>
      <c r="D125" s="13" t="s">
        <v>70</v>
      </c>
      <c r="E125" s="19" t="s">
        <v>69</v>
      </c>
      <c r="F125" s="13">
        <v>806007257</v>
      </c>
      <c r="G125" s="30" t="s">
        <v>156</v>
      </c>
      <c r="H125" s="31">
        <v>9690393</v>
      </c>
    </row>
    <row r="126" spans="1:8" ht="17.25" x14ac:dyDescent="0.35">
      <c r="A126" s="13" t="s">
        <v>72</v>
      </c>
      <c r="B126" s="19" t="s">
        <v>194</v>
      </c>
      <c r="C126" s="19" t="s">
        <v>154</v>
      </c>
      <c r="D126" s="13" t="s">
        <v>70</v>
      </c>
      <c r="E126" s="19" t="s">
        <v>69</v>
      </c>
      <c r="F126" s="13">
        <v>806007689</v>
      </c>
      <c r="G126" s="30" t="s">
        <v>75</v>
      </c>
      <c r="H126" s="31">
        <v>4057251</v>
      </c>
    </row>
    <row r="127" spans="1:8" ht="17.25" x14ac:dyDescent="0.35">
      <c r="A127" s="13" t="s">
        <v>225</v>
      </c>
      <c r="B127" s="19" t="s">
        <v>194</v>
      </c>
      <c r="C127" s="19" t="s">
        <v>226</v>
      </c>
      <c r="D127" s="13" t="s">
        <v>70</v>
      </c>
      <c r="E127" s="19" t="s">
        <v>69</v>
      </c>
      <c r="F127" s="13">
        <v>806001061</v>
      </c>
      <c r="G127" s="30" t="s">
        <v>58</v>
      </c>
      <c r="H127" s="31">
        <v>2548986</v>
      </c>
    </row>
    <row r="128" spans="1:8" ht="17.25" x14ac:dyDescent="0.35">
      <c r="A128" s="13" t="s">
        <v>32</v>
      </c>
      <c r="B128" s="19" t="s">
        <v>194</v>
      </c>
      <c r="C128" s="19" t="s">
        <v>157</v>
      </c>
      <c r="D128" s="13" t="s">
        <v>70</v>
      </c>
      <c r="E128" s="19" t="s">
        <v>69</v>
      </c>
      <c r="F128" s="13">
        <v>806007689</v>
      </c>
      <c r="G128" s="30" t="s">
        <v>75</v>
      </c>
      <c r="H128" s="31">
        <v>1825758</v>
      </c>
    </row>
    <row r="129" spans="1:8" ht="17.25" x14ac:dyDescent="0.35">
      <c r="A129" s="13" t="s">
        <v>86</v>
      </c>
      <c r="B129" s="19" t="s">
        <v>194</v>
      </c>
      <c r="C129" s="19" t="s">
        <v>125</v>
      </c>
      <c r="D129" s="13" t="s">
        <v>70</v>
      </c>
      <c r="E129" s="19" t="s">
        <v>69</v>
      </c>
      <c r="F129" s="13">
        <v>900196347</v>
      </c>
      <c r="G129" s="30" t="s">
        <v>82</v>
      </c>
      <c r="H129" s="31">
        <v>374934</v>
      </c>
    </row>
    <row r="130" spans="1:8" ht="17.25" x14ac:dyDescent="0.35">
      <c r="A130" s="13" t="s">
        <v>68</v>
      </c>
      <c r="B130" s="19" t="s">
        <v>181</v>
      </c>
      <c r="C130" s="19" t="s">
        <v>143</v>
      </c>
      <c r="D130" s="13" t="s">
        <v>67</v>
      </c>
      <c r="E130" s="19" t="s">
        <v>227</v>
      </c>
      <c r="F130" s="13">
        <v>800209488</v>
      </c>
      <c r="G130" s="30" t="s">
        <v>80</v>
      </c>
      <c r="H130" s="32">
        <v>47128902</v>
      </c>
    </row>
    <row r="131" spans="1:8" ht="17.25" x14ac:dyDescent="0.35">
      <c r="A131" s="23" t="s">
        <v>3</v>
      </c>
      <c r="B131" s="19" t="s">
        <v>106</v>
      </c>
      <c r="C131" s="19" t="s">
        <v>144</v>
      </c>
      <c r="D131" s="13" t="s">
        <v>2</v>
      </c>
      <c r="E131" s="20" t="s">
        <v>228</v>
      </c>
      <c r="F131" s="13">
        <v>800075650</v>
      </c>
      <c r="G131" s="30" t="s">
        <v>9</v>
      </c>
      <c r="H131" s="31">
        <v>24244987</v>
      </c>
    </row>
    <row r="132" spans="1:8" ht="17.25" x14ac:dyDescent="0.35">
      <c r="A132" s="23" t="s">
        <v>175</v>
      </c>
      <c r="B132" s="19" t="s">
        <v>118</v>
      </c>
      <c r="C132" s="19" t="s">
        <v>184</v>
      </c>
      <c r="D132" s="13" t="s">
        <v>174</v>
      </c>
      <c r="E132" s="19" t="s">
        <v>191</v>
      </c>
      <c r="F132" s="13">
        <v>899999032</v>
      </c>
      <c r="G132" s="30" t="s">
        <v>84</v>
      </c>
      <c r="H132" s="31">
        <v>26688928</v>
      </c>
    </row>
    <row r="133" spans="1:8" ht="17.25" x14ac:dyDescent="0.35">
      <c r="A133" s="13" t="s">
        <v>44</v>
      </c>
      <c r="B133" s="19" t="s">
        <v>183</v>
      </c>
      <c r="C133" s="19" t="s">
        <v>147</v>
      </c>
      <c r="D133" s="13" t="s">
        <v>179</v>
      </c>
      <c r="E133" s="19" t="s">
        <v>178</v>
      </c>
      <c r="F133" s="13">
        <v>890303461</v>
      </c>
      <c r="G133" s="30" t="s">
        <v>189</v>
      </c>
      <c r="H133" s="31">
        <v>12839285</v>
      </c>
    </row>
    <row r="134" spans="1:8" ht="17.25" x14ac:dyDescent="0.35">
      <c r="A134" s="13" t="s">
        <v>44</v>
      </c>
      <c r="B134" s="19" t="s">
        <v>183</v>
      </c>
      <c r="C134" s="19" t="s">
        <v>147</v>
      </c>
      <c r="D134" s="13" t="s">
        <v>179</v>
      </c>
      <c r="E134" s="19" t="s">
        <v>178</v>
      </c>
      <c r="F134" s="13">
        <v>890981137</v>
      </c>
      <c r="G134" s="30" t="s">
        <v>229</v>
      </c>
      <c r="H134" s="31">
        <v>59691313</v>
      </c>
    </row>
    <row r="135" spans="1:8" ht="17.25" x14ac:dyDescent="0.35">
      <c r="A135" s="13" t="s">
        <v>148</v>
      </c>
      <c r="B135" s="19" t="s">
        <v>183</v>
      </c>
      <c r="C135" s="19" t="s">
        <v>149</v>
      </c>
      <c r="D135" s="13" t="s">
        <v>179</v>
      </c>
      <c r="E135" s="19" t="s">
        <v>178</v>
      </c>
      <c r="F135" s="13">
        <v>890981137</v>
      </c>
      <c r="G135" s="30" t="s">
        <v>229</v>
      </c>
      <c r="H135" s="31">
        <v>9186409</v>
      </c>
    </row>
    <row r="136" spans="1:8" ht="17.25" x14ac:dyDescent="0.35">
      <c r="A136" s="13" t="s">
        <v>180</v>
      </c>
      <c r="B136" s="19" t="s">
        <v>183</v>
      </c>
      <c r="C136" s="19" t="s">
        <v>185</v>
      </c>
      <c r="D136" s="13" t="s">
        <v>179</v>
      </c>
      <c r="E136" s="19" t="s">
        <v>178</v>
      </c>
      <c r="F136" s="13">
        <v>890981137</v>
      </c>
      <c r="G136" s="30" t="s">
        <v>229</v>
      </c>
      <c r="H136" s="31">
        <v>4602584</v>
      </c>
    </row>
    <row r="137" spans="1:8" ht="17.25" x14ac:dyDescent="0.35">
      <c r="A137" s="13" t="s">
        <v>91</v>
      </c>
      <c r="B137" s="19" t="s">
        <v>183</v>
      </c>
      <c r="C137" s="19" t="s">
        <v>167</v>
      </c>
      <c r="D137" s="13" t="s">
        <v>179</v>
      </c>
      <c r="E137" s="19" t="s">
        <v>178</v>
      </c>
      <c r="F137" s="13">
        <v>890981137</v>
      </c>
      <c r="G137" s="30" t="s">
        <v>229</v>
      </c>
      <c r="H137" s="31">
        <v>3531145</v>
      </c>
    </row>
    <row r="138" spans="1:8" ht="17.25" x14ac:dyDescent="0.35">
      <c r="A138" s="13" t="s">
        <v>51</v>
      </c>
      <c r="B138" s="19" t="s">
        <v>100</v>
      </c>
      <c r="C138" s="19" t="s">
        <v>132</v>
      </c>
      <c r="D138" s="13" t="s">
        <v>232</v>
      </c>
      <c r="E138" s="19" t="s">
        <v>231</v>
      </c>
      <c r="F138" s="13">
        <v>900006037</v>
      </c>
      <c r="G138" s="30" t="s">
        <v>224</v>
      </c>
      <c r="H138" s="31">
        <v>18821666</v>
      </c>
    </row>
    <row r="139" spans="1:8" ht="17.25" x14ac:dyDescent="0.35">
      <c r="A139" s="23" t="s">
        <v>81</v>
      </c>
      <c r="B139" s="29" t="s">
        <v>181</v>
      </c>
      <c r="C139" s="29" t="s">
        <v>160</v>
      </c>
      <c r="D139" s="23" t="s">
        <v>234</v>
      </c>
      <c r="E139" s="20" t="s">
        <v>233</v>
      </c>
      <c r="F139" s="23">
        <v>890103127</v>
      </c>
      <c r="G139" s="20" t="s">
        <v>235</v>
      </c>
      <c r="H139" s="33">
        <v>58223100</v>
      </c>
    </row>
    <row r="140" spans="1:8" ht="17.25" x14ac:dyDescent="0.35">
      <c r="A140" s="23" t="s">
        <v>42</v>
      </c>
      <c r="B140" s="29" t="s">
        <v>181</v>
      </c>
      <c r="C140" s="29" t="s">
        <v>165</v>
      </c>
      <c r="D140" s="23" t="s">
        <v>234</v>
      </c>
      <c r="E140" s="20" t="s">
        <v>233</v>
      </c>
      <c r="F140" s="23">
        <v>890103127</v>
      </c>
      <c r="G140" s="20" t="s">
        <v>235</v>
      </c>
      <c r="H140" s="33">
        <v>37459624</v>
      </c>
    </row>
    <row r="141" spans="1:8" ht="17.25" x14ac:dyDescent="0.35">
      <c r="A141" s="23" t="s">
        <v>64</v>
      </c>
      <c r="B141" s="29" t="s">
        <v>181</v>
      </c>
      <c r="C141" s="29" t="s">
        <v>160</v>
      </c>
      <c r="D141" s="23" t="s">
        <v>234</v>
      </c>
      <c r="E141" s="20" t="s">
        <v>233</v>
      </c>
      <c r="F141" s="23">
        <v>890103127</v>
      </c>
      <c r="G141" s="20" t="s">
        <v>235</v>
      </c>
      <c r="H141" s="33">
        <v>27551719</v>
      </c>
    </row>
    <row r="142" spans="1:8" ht="17.25" x14ac:dyDescent="0.35">
      <c r="A142" s="23" t="s">
        <v>29</v>
      </c>
      <c r="B142" s="29" t="s">
        <v>181</v>
      </c>
      <c r="C142" s="29" t="s">
        <v>103</v>
      </c>
      <c r="D142" s="23" t="s">
        <v>234</v>
      </c>
      <c r="E142" s="20" t="s">
        <v>233</v>
      </c>
      <c r="F142" s="23">
        <v>890103127</v>
      </c>
      <c r="G142" s="20" t="s">
        <v>235</v>
      </c>
      <c r="H142" s="33">
        <v>25869727</v>
      </c>
    </row>
    <row r="143" spans="1:8" ht="17.25" x14ac:dyDescent="0.35">
      <c r="A143" s="23" t="s">
        <v>12</v>
      </c>
      <c r="B143" s="29" t="s">
        <v>243</v>
      </c>
      <c r="C143" s="29" t="s">
        <v>105</v>
      </c>
      <c r="D143" s="23" t="s">
        <v>234</v>
      </c>
      <c r="E143" s="20" t="s">
        <v>233</v>
      </c>
      <c r="F143" s="23">
        <v>900042103</v>
      </c>
      <c r="G143" s="20" t="s">
        <v>30</v>
      </c>
      <c r="H143" s="33">
        <v>14152736</v>
      </c>
    </row>
    <row r="144" spans="1:8" ht="17.25" x14ac:dyDescent="0.35">
      <c r="A144" s="23" t="s">
        <v>95</v>
      </c>
      <c r="B144" s="29" t="s">
        <v>243</v>
      </c>
      <c r="C144" s="29" t="s">
        <v>154</v>
      </c>
      <c r="D144" s="23" t="s">
        <v>234</v>
      </c>
      <c r="E144" s="20" t="s">
        <v>233</v>
      </c>
      <c r="F144" s="23">
        <v>900042103</v>
      </c>
      <c r="G144" s="20" t="s">
        <v>30</v>
      </c>
      <c r="H144" s="33">
        <v>9861731</v>
      </c>
    </row>
    <row r="145" spans="1:8" ht="17.25" x14ac:dyDescent="0.35">
      <c r="A145" s="23" t="s">
        <v>28</v>
      </c>
      <c r="B145" s="29" t="s">
        <v>243</v>
      </c>
      <c r="C145" s="29" t="s">
        <v>154</v>
      </c>
      <c r="D145" s="23" t="s">
        <v>234</v>
      </c>
      <c r="E145" s="20" t="s">
        <v>233</v>
      </c>
      <c r="F145" s="23">
        <v>890982430</v>
      </c>
      <c r="G145" s="20" t="s">
        <v>236</v>
      </c>
      <c r="H145" s="33">
        <v>45686691</v>
      </c>
    </row>
    <row r="146" spans="1:8" ht="17.25" x14ac:dyDescent="0.35">
      <c r="A146" s="23" t="s">
        <v>62</v>
      </c>
      <c r="B146" s="29" t="s">
        <v>243</v>
      </c>
      <c r="C146" s="29" t="s">
        <v>105</v>
      </c>
      <c r="D146" s="23" t="s">
        <v>234</v>
      </c>
      <c r="E146" s="20" t="s">
        <v>233</v>
      </c>
      <c r="F146" s="23">
        <v>891780185</v>
      </c>
      <c r="G146" s="20" t="s">
        <v>237</v>
      </c>
      <c r="H146" s="33">
        <v>14635590</v>
      </c>
    </row>
    <row r="147" spans="1:8" ht="17.25" x14ac:dyDescent="0.35">
      <c r="A147" s="23" t="s">
        <v>238</v>
      </c>
      <c r="B147" s="29" t="s">
        <v>243</v>
      </c>
      <c r="C147" s="29" t="s">
        <v>105</v>
      </c>
      <c r="D147" s="23" t="s">
        <v>234</v>
      </c>
      <c r="E147" s="20" t="s">
        <v>233</v>
      </c>
      <c r="F147" s="23">
        <v>891780185</v>
      </c>
      <c r="G147" s="20" t="s">
        <v>237</v>
      </c>
      <c r="H147" s="33">
        <v>8321863</v>
      </c>
    </row>
    <row r="148" spans="1:8" ht="17.25" x14ac:dyDescent="0.35">
      <c r="A148" s="23" t="s">
        <v>15</v>
      </c>
      <c r="B148" s="29" t="s">
        <v>243</v>
      </c>
      <c r="C148" s="29" t="s">
        <v>105</v>
      </c>
      <c r="D148" s="23" t="s">
        <v>234</v>
      </c>
      <c r="E148" s="20" t="s">
        <v>233</v>
      </c>
      <c r="F148" s="23">
        <v>891780185</v>
      </c>
      <c r="G148" s="20" t="s">
        <v>237</v>
      </c>
      <c r="H148" s="33">
        <v>5607728</v>
      </c>
    </row>
    <row r="149" spans="1:8" ht="17.25" x14ac:dyDescent="0.35">
      <c r="A149" s="23" t="s">
        <v>37</v>
      </c>
      <c r="B149" s="29" t="s">
        <v>243</v>
      </c>
      <c r="C149" s="29" t="s">
        <v>105</v>
      </c>
      <c r="D149" s="23" t="s">
        <v>234</v>
      </c>
      <c r="E149" s="20" t="s">
        <v>233</v>
      </c>
      <c r="F149" s="23">
        <v>891780185</v>
      </c>
      <c r="G149" s="20" t="s">
        <v>237</v>
      </c>
      <c r="H149" s="33">
        <v>2428189</v>
      </c>
    </row>
    <row r="150" spans="1:8" ht="17.25" x14ac:dyDescent="0.35">
      <c r="A150" s="23" t="s">
        <v>14</v>
      </c>
      <c r="B150" s="29" t="s">
        <v>99</v>
      </c>
      <c r="C150" s="29" t="s">
        <v>117</v>
      </c>
      <c r="D150" s="23" t="s">
        <v>234</v>
      </c>
      <c r="E150" s="20" t="s">
        <v>233</v>
      </c>
      <c r="F150" s="23">
        <v>835000972</v>
      </c>
      <c r="G150" s="20" t="s">
        <v>13</v>
      </c>
      <c r="H150" s="33">
        <v>4312029</v>
      </c>
    </row>
    <row r="151" spans="1:8" ht="17.25" x14ac:dyDescent="0.35">
      <c r="A151" s="23" t="s">
        <v>35</v>
      </c>
      <c r="B151" s="20" t="s">
        <v>145</v>
      </c>
      <c r="C151" s="20" t="s">
        <v>146</v>
      </c>
      <c r="D151" s="23" t="s">
        <v>240</v>
      </c>
      <c r="E151" s="20" t="s">
        <v>239</v>
      </c>
      <c r="F151" s="23">
        <v>892120115</v>
      </c>
      <c r="G151" s="20" t="s">
        <v>241</v>
      </c>
      <c r="H151" s="33">
        <v>20816413</v>
      </c>
    </row>
    <row r="152" spans="1:8" ht="17.25" x14ac:dyDescent="0.35">
      <c r="A152" s="23" t="s">
        <v>21</v>
      </c>
      <c r="B152" s="20" t="s">
        <v>243</v>
      </c>
      <c r="C152" s="20" t="s">
        <v>112</v>
      </c>
      <c r="D152" s="23" t="s">
        <v>240</v>
      </c>
      <c r="E152" s="20" t="s">
        <v>239</v>
      </c>
      <c r="F152" s="23">
        <v>892120115</v>
      </c>
      <c r="G152" s="20" t="s">
        <v>241</v>
      </c>
      <c r="H152" s="33">
        <v>14221888</v>
      </c>
    </row>
    <row r="153" spans="1:8" ht="17.25" x14ac:dyDescent="0.35">
      <c r="A153" s="23" t="s">
        <v>87</v>
      </c>
      <c r="B153" s="20" t="s">
        <v>106</v>
      </c>
      <c r="C153" s="20" t="s">
        <v>150</v>
      </c>
      <c r="D153" s="23" t="s">
        <v>240</v>
      </c>
      <c r="E153" s="20" t="s">
        <v>239</v>
      </c>
      <c r="F153" s="23">
        <v>892120115</v>
      </c>
      <c r="G153" s="20" t="s">
        <v>241</v>
      </c>
      <c r="H153" s="33">
        <v>786649</v>
      </c>
    </row>
    <row r="154" spans="1:8" ht="17.25" x14ac:dyDescent="0.35">
      <c r="A154" s="35" t="s">
        <v>31</v>
      </c>
      <c r="B154" s="36" t="s">
        <v>243</v>
      </c>
      <c r="C154" s="36" t="s">
        <v>133</v>
      </c>
      <c r="D154" s="35" t="s">
        <v>240</v>
      </c>
      <c r="E154" s="36" t="s">
        <v>239</v>
      </c>
      <c r="F154" s="35">
        <v>892120115</v>
      </c>
      <c r="G154" s="36" t="s">
        <v>241</v>
      </c>
      <c r="H154" s="33">
        <v>373948</v>
      </c>
    </row>
    <row r="155" spans="1:8" ht="17.25" x14ac:dyDescent="0.35">
      <c r="A155" s="37" t="s">
        <v>4</v>
      </c>
      <c r="B155" s="37"/>
      <c r="C155" s="37"/>
      <c r="D155" s="37"/>
      <c r="E155" s="37"/>
      <c r="F155" s="37"/>
      <c r="G155" s="37"/>
      <c r="H155" s="34">
        <f>SUM(H14:H154)</f>
        <v>2972738947</v>
      </c>
    </row>
  </sheetData>
  <sortState ref="A13:H137">
    <sortCondition ref="A14:A137"/>
    <sortCondition ref="D14:D137"/>
    <sortCondition ref="F14:F137"/>
    <sortCondition ref="H14:H137"/>
  </sortState>
  <mergeCells count="2">
    <mergeCell ref="A12:H12"/>
    <mergeCell ref="A155:G15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pane ySplit="13" topLeftCell="A14" activePane="bottomLeft" state="frozen"/>
      <selection pane="bottomLeft" activeCell="A14" sqref="A14:IV14"/>
    </sheetView>
  </sheetViews>
  <sheetFormatPr baseColWidth="10" defaultRowHeight="12.75" x14ac:dyDescent="0.2"/>
  <cols>
    <col min="1" max="1" width="15.42578125" style="1" customWidth="1"/>
    <col min="2" max="2" width="75.5703125" bestFit="1" customWidth="1"/>
    <col min="3" max="3" width="17.5703125" style="18" bestFit="1" customWidth="1"/>
  </cols>
  <sheetData>
    <row r="1" spans="1:3" ht="13.5" x14ac:dyDescent="0.25">
      <c r="A1" s="6"/>
      <c r="B1" s="5"/>
      <c r="C1" s="17"/>
    </row>
    <row r="2" spans="1:3" ht="13.5" x14ac:dyDescent="0.25">
      <c r="A2" s="6"/>
      <c r="B2" s="5"/>
      <c r="C2" s="17"/>
    </row>
    <row r="3" spans="1:3" ht="13.5" x14ac:dyDescent="0.25">
      <c r="A3" s="6"/>
      <c r="B3" s="5"/>
      <c r="C3" s="17"/>
    </row>
    <row r="4" spans="1:3" ht="13.5" x14ac:dyDescent="0.25">
      <c r="A4" s="6"/>
      <c r="B4" s="5"/>
      <c r="C4" s="17"/>
    </row>
    <row r="5" spans="1:3" ht="13.5" x14ac:dyDescent="0.25">
      <c r="A5" s="6"/>
      <c r="B5" s="5"/>
      <c r="C5" s="17"/>
    </row>
    <row r="6" spans="1:3" ht="13.5" x14ac:dyDescent="0.25">
      <c r="A6" s="6"/>
      <c r="B6" s="5"/>
      <c r="C6" s="17"/>
    </row>
    <row r="7" spans="1:3" ht="13.5" x14ac:dyDescent="0.25">
      <c r="A7" s="7"/>
      <c r="B7" s="5"/>
      <c r="C7" s="17"/>
    </row>
    <row r="8" spans="1:3" ht="16.5" x14ac:dyDescent="0.3">
      <c r="A8" s="8" t="s">
        <v>46</v>
      </c>
      <c r="B8" s="5"/>
      <c r="C8" s="17"/>
    </row>
    <row r="9" spans="1:3" ht="16.5" x14ac:dyDescent="0.3">
      <c r="A9" s="9" t="s">
        <v>242</v>
      </c>
      <c r="B9" s="5"/>
      <c r="C9" s="17"/>
    </row>
    <row r="10" spans="1:3" ht="16.5" x14ac:dyDescent="0.3">
      <c r="A10" s="9" t="s">
        <v>47</v>
      </c>
      <c r="B10" s="5"/>
      <c r="C10" s="17"/>
    </row>
    <row r="11" spans="1:3" x14ac:dyDescent="0.2">
      <c r="A11" s="10"/>
    </row>
    <row r="12" spans="1:3" ht="16.5" customHeight="1" x14ac:dyDescent="0.2">
      <c r="A12" s="38" t="s">
        <v>230</v>
      </c>
      <c r="B12" s="38"/>
      <c r="C12" s="38"/>
    </row>
    <row r="13" spans="1:3" ht="15" x14ac:dyDescent="0.2">
      <c r="A13" s="28" t="s">
        <v>55</v>
      </c>
      <c r="B13" s="28" t="s">
        <v>5</v>
      </c>
      <c r="C13" s="28" t="s">
        <v>54</v>
      </c>
    </row>
    <row r="14" spans="1:3" ht="15" x14ac:dyDescent="0.35">
      <c r="A14" s="13">
        <v>800058016</v>
      </c>
      <c r="B14" s="16" t="s">
        <v>192</v>
      </c>
      <c r="C14" s="14">
        <v>59034487</v>
      </c>
    </row>
    <row r="15" spans="1:3" ht="15" x14ac:dyDescent="0.35">
      <c r="A15" s="13">
        <v>800075650</v>
      </c>
      <c r="B15" s="16" t="s">
        <v>9</v>
      </c>
      <c r="C15" s="14">
        <v>24244987</v>
      </c>
    </row>
    <row r="16" spans="1:3" ht="15" x14ac:dyDescent="0.35">
      <c r="A16" s="13">
        <v>800174123</v>
      </c>
      <c r="B16" s="16" t="s">
        <v>221</v>
      </c>
      <c r="C16" s="14">
        <v>13083739</v>
      </c>
    </row>
    <row r="17" spans="1:3" ht="15" x14ac:dyDescent="0.35">
      <c r="A17" s="13">
        <v>800209488</v>
      </c>
      <c r="B17" s="16" t="s">
        <v>80</v>
      </c>
      <c r="C17" s="14">
        <v>47128902</v>
      </c>
    </row>
    <row r="18" spans="1:3" ht="15" x14ac:dyDescent="0.35">
      <c r="A18" s="13">
        <v>800216883</v>
      </c>
      <c r="B18" s="16" t="s">
        <v>96</v>
      </c>
      <c r="C18" s="14">
        <v>17273713</v>
      </c>
    </row>
    <row r="19" spans="1:3" ht="15" x14ac:dyDescent="0.35">
      <c r="A19" s="13">
        <v>800220011</v>
      </c>
      <c r="B19" s="16" t="s">
        <v>200</v>
      </c>
      <c r="C19" s="14">
        <v>165100</v>
      </c>
    </row>
    <row r="20" spans="1:3" ht="15" x14ac:dyDescent="0.35">
      <c r="A20" s="13">
        <v>800253167</v>
      </c>
      <c r="B20" s="16" t="s">
        <v>10</v>
      </c>
      <c r="C20" s="14">
        <v>465346982</v>
      </c>
    </row>
    <row r="21" spans="1:3" ht="15" x14ac:dyDescent="0.35">
      <c r="A21" s="13">
        <v>802006728</v>
      </c>
      <c r="B21" s="16" t="s">
        <v>63</v>
      </c>
      <c r="C21" s="14">
        <v>53094089</v>
      </c>
    </row>
    <row r="22" spans="1:3" ht="15" x14ac:dyDescent="0.35">
      <c r="A22" s="13">
        <v>802010401</v>
      </c>
      <c r="B22" s="16" t="s">
        <v>190</v>
      </c>
      <c r="C22" s="14">
        <v>17426692</v>
      </c>
    </row>
    <row r="23" spans="1:3" ht="15" x14ac:dyDescent="0.35">
      <c r="A23" s="13">
        <v>806001061</v>
      </c>
      <c r="B23" s="16" t="s">
        <v>58</v>
      </c>
      <c r="C23" s="14">
        <v>223302696</v>
      </c>
    </row>
    <row r="24" spans="1:3" ht="15" x14ac:dyDescent="0.35">
      <c r="A24" s="13">
        <v>806007161</v>
      </c>
      <c r="B24" s="16" t="s">
        <v>220</v>
      </c>
      <c r="C24" s="14">
        <v>18459087</v>
      </c>
    </row>
    <row r="25" spans="1:3" ht="15" x14ac:dyDescent="0.35">
      <c r="A25" s="13">
        <v>806007257</v>
      </c>
      <c r="B25" s="16" t="s">
        <v>156</v>
      </c>
      <c r="C25" s="14">
        <v>25912275</v>
      </c>
    </row>
    <row r="26" spans="1:3" ht="15" x14ac:dyDescent="0.35">
      <c r="A26" s="13">
        <v>806007689</v>
      </c>
      <c r="B26" s="16" t="s">
        <v>75</v>
      </c>
      <c r="C26" s="14">
        <v>24574678</v>
      </c>
    </row>
    <row r="27" spans="1:3" ht="15" x14ac:dyDescent="0.35">
      <c r="A27" s="13">
        <v>806007801</v>
      </c>
      <c r="B27" s="16" t="s">
        <v>216</v>
      </c>
      <c r="C27" s="14">
        <v>35904110</v>
      </c>
    </row>
    <row r="28" spans="1:3" ht="15" x14ac:dyDescent="0.35">
      <c r="A28" s="13">
        <v>806007817</v>
      </c>
      <c r="B28" s="16" t="s">
        <v>222</v>
      </c>
      <c r="C28" s="14">
        <v>11290822</v>
      </c>
    </row>
    <row r="29" spans="1:3" ht="15" x14ac:dyDescent="0.35">
      <c r="A29" s="13">
        <v>806008930</v>
      </c>
      <c r="B29" s="16" t="s">
        <v>214</v>
      </c>
      <c r="C29" s="14">
        <v>42822666</v>
      </c>
    </row>
    <row r="30" spans="1:3" ht="15" x14ac:dyDescent="0.35">
      <c r="A30" s="13">
        <v>806014499</v>
      </c>
      <c r="B30" s="16" t="s">
        <v>215</v>
      </c>
      <c r="C30" s="14">
        <v>38598586</v>
      </c>
    </row>
    <row r="31" spans="1:3" ht="15" x14ac:dyDescent="0.35">
      <c r="A31" s="13">
        <v>812003382</v>
      </c>
      <c r="B31" s="16" t="s">
        <v>196</v>
      </c>
      <c r="C31" s="14">
        <v>30174335</v>
      </c>
    </row>
    <row r="32" spans="1:3" ht="15" x14ac:dyDescent="0.35">
      <c r="A32" s="13">
        <v>818001019</v>
      </c>
      <c r="B32" s="16" t="s">
        <v>223</v>
      </c>
      <c r="C32" s="14">
        <v>26773550</v>
      </c>
    </row>
    <row r="33" spans="1:3" ht="15" x14ac:dyDescent="0.35">
      <c r="A33" s="13">
        <v>819002534</v>
      </c>
      <c r="B33" s="16" t="s">
        <v>219</v>
      </c>
      <c r="C33" s="14">
        <v>20077600</v>
      </c>
    </row>
    <row r="34" spans="1:3" ht="15" x14ac:dyDescent="0.35">
      <c r="A34" s="13">
        <v>819004280</v>
      </c>
      <c r="B34" s="16" t="s">
        <v>218</v>
      </c>
      <c r="C34" s="14">
        <v>23137521</v>
      </c>
    </row>
    <row r="35" spans="1:3" ht="15" x14ac:dyDescent="0.35">
      <c r="A35" s="13">
        <v>835000972</v>
      </c>
      <c r="B35" s="16" t="s">
        <v>13</v>
      </c>
      <c r="C35" s="14">
        <v>15726956</v>
      </c>
    </row>
    <row r="36" spans="1:3" ht="15" x14ac:dyDescent="0.35">
      <c r="A36" s="13">
        <v>890103127</v>
      </c>
      <c r="B36" s="16" t="s">
        <v>235</v>
      </c>
      <c r="C36" s="14">
        <v>149104170</v>
      </c>
    </row>
    <row r="37" spans="1:3" ht="15" x14ac:dyDescent="0.35">
      <c r="A37" s="13">
        <v>890303461</v>
      </c>
      <c r="B37" s="16" t="s">
        <v>189</v>
      </c>
      <c r="C37" s="14">
        <v>51272596</v>
      </c>
    </row>
    <row r="38" spans="1:3" ht="15" x14ac:dyDescent="0.35">
      <c r="A38" s="13">
        <v>890706833</v>
      </c>
      <c r="B38" s="16" t="s">
        <v>53</v>
      </c>
      <c r="C38" s="14">
        <v>2976465</v>
      </c>
    </row>
    <row r="39" spans="1:3" ht="15" x14ac:dyDescent="0.35">
      <c r="A39" s="13">
        <v>890907215</v>
      </c>
      <c r="B39" s="16" t="s">
        <v>186</v>
      </c>
      <c r="C39" s="14">
        <v>1434494</v>
      </c>
    </row>
    <row r="40" spans="1:3" ht="15" x14ac:dyDescent="0.35">
      <c r="A40" s="13">
        <v>890981137</v>
      </c>
      <c r="B40" s="16" t="s">
        <v>229</v>
      </c>
      <c r="C40" s="14">
        <v>77011451</v>
      </c>
    </row>
    <row r="41" spans="1:3" ht="15" x14ac:dyDescent="0.35">
      <c r="A41" s="13">
        <v>890982430</v>
      </c>
      <c r="B41" s="16" t="s">
        <v>236</v>
      </c>
      <c r="C41" s="14">
        <v>45686691</v>
      </c>
    </row>
    <row r="42" spans="1:3" ht="15" x14ac:dyDescent="0.35">
      <c r="A42" s="13">
        <v>891079999</v>
      </c>
      <c r="B42" s="16" t="s">
        <v>97</v>
      </c>
      <c r="C42" s="14">
        <v>31345399</v>
      </c>
    </row>
    <row r="43" spans="1:3" ht="15" x14ac:dyDescent="0.35">
      <c r="A43" s="13">
        <v>891200528</v>
      </c>
      <c r="B43" s="16" t="s">
        <v>11</v>
      </c>
      <c r="C43" s="14">
        <v>231316759</v>
      </c>
    </row>
    <row r="44" spans="1:3" ht="15" x14ac:dyDescent="0.35">
      <c r="A44" s="13">
        <v>891680047</v>
      </c>
      <c r="B44" s="16" t="s">
        <v>116</v>
      </c>
      <c r="C44" s="14">
        <v>104353140</v>
      </c>
    </row>
    <row r="45" spans="1:3" ht="15" x14ac:dyDescent="0.35">
      <c r="A45" s="13">
        <v>891780185</v>
      </c>
      <c r="B45" s="16" t="s">
        <v>237</v>
      </c>
      <c r="C45" s="14">
        <v>123889241</v>
      </c>
    </row>
    <row r="46" spans="1:3" ht="15" x14ac:dyDescent="0.35">
      <c r="A46" s="13">
        <v>891800231</v>
      </c>
      <c r="B46" s="16" t="s">
        <v>187</v>
      </c>
      <c r="C46" s="14">
        <v>11780850</v>
      </c>
    </row>
    <row r="47" spans="1:3" ht="15" x14ac:dyDescent="0.35">
      <c r="A47" s="13">
        <v>891855039</v>
      </c>
      <c r="B47" s="16" t="s">
        <v>188</v>
      </c>
      <c r="C47" s="14">
        <v>1037500</v>
      </c>
    </row>
    <row r="48" spans="1:3" ht="15" x14ac:dyDescent="0.35">
      <c r="A48" s="13">
        <v>891855438</v>
      </c>
      <c r="B48" s="16" t="s">
        <v>202</v>
      </c>
      <c r="C48" s="14">
        <v>2630000</v>
      </c>
    </row>
    <row r="49" spans="1:3" ht="15" x14ac:dyDescent="0.35">
      <c r="A49" s="13">
        <v>892115010</v>
      </c>
      <c r="B49" s="16" t="s">
        <v>33</v>
      </c>
      <c r="C49" s="14">
        <v>4278553</v>
      </c>
    </row>
    <row r="50" spans="1:3" ht="15" x14ac:dyDescent="0.35">
      <c r="A50" s="13">
        <v>892120115</v>
      </c>
      <c r="B50" s="16" t="s">
        <v>241</v>
      </c>
      <c r="C50" s="14">
        <v>36198898</v>
      </c>
    </row>
    <row r="51" spans="1:3" ht="15" x14ac:dyDescent="0.35">
      <c r="A51" s="13">
        <v>892300179</v>
      </c>
      <c r="B51" s="16" t="s">
        <v>217</v>
      </c>
      <c r="C51" s="14">
        <v>25113141</v>
      </c>
    </row>
    <row r="52" spans="1:3" ht="15" x14ac:dyDescent="0.35">
      <c r="A52" s="13">
        <v>892399994</v>
      </c>
      <c r="B52" s="16" t="s">
        <v>209</v>
      </c>
      <c r="C52" s="14">
        <v>19236055</v>
      </c>
    </row>
    <row r="53" spans="1:3" ht="15" x14ac:dyDescent="0.35">
      <c r="A53" s="13">
        <v>899999032</v>
      </c>
      <c r="B53" s="16" t="s">
        <v>84</v>
      </c>
      <c r="C53" s="14">
        <v>99493354</v>
      </c>
    </row>
    <row r="54" spans="1:3" ht="15" x14ac:dyDescent="0.35">
      <c r="A54" s="13">
        <v>900006037</v>
      </c>
      <c r="B54" s="16" t="s">
        <v>224</v>
      </c>
      <c r="C54" s="14">
        <v>48821666</v>
      </c>
    </row>
    <row r="55" spans="1:3" ht="15" x14ac:dyDescent="0.35">
      <c r="A55" s="13">
        <v>900042103</v>
      </c>
      <c r="B55" s="16" t="s">
        <v>30</v>
      </c>
      <c r="C55" s="14">
        <v>150751211</v>
      </c>
    </row>
    <row r="56" spans="1:3" ht="15" x14ac:dyDescent="0.35">
      <c r="A56" s="13">
        <v>900121152</v>
      </c>
      <c r="B56" s="16" t="s">
        <v>207</v>
      </c>
      <c r="C56" s="14">
        <v>50347611</v>
      </c>
    </row>
    <row r="57" spans="1:3" ht="15" x14ac:dyDescent="0.35">
      <c r="A57" s="13">
        <v>900196346</v>
      </c>
      <c r="B57" s="16" t="s">
        <v>193</v>
      </c>
      <c r="C57" s="14">
        <v>380757626</v>
      </c>
    </row>
    <row r="58" spans="1:3" ht="15" x14ac:dyDescent="0.35">
      <c r="A58" s="13">
        <v>900196347</v>
      </c>
      <c r="B58" s="16" t="s">
        <v>82</v>
      </c>
      <c r="C58" s="14">
        <v>34996552</v>
      </c>
    </row>
    <row r="59" spans="1:3" ht="15" x14ac:dyDescent="0.35">
      <c r="A59" s="13">
        <v>900196366</v>
      </c>
      <c r="B59" s="16" t="s">
        <v>73</v>
      </c>
      <c r="C59" s="14">
        <v>52999939</v>
      </c>
    </row>
    <row r="60" spans="1:3" ht="15" x14ac:dyDescent="0.35">
      <c r="A60" s="13">
        <v>900204991</v>
      </c>
      <c r="B60" s="16" t="s">
        <v>201</v>
      </c>
      <c r="C60" s="14">
        <v>2352012</v>
      </c>
    </row>
    <row r="61" spans="1:3" ht="15" x14ac:dyDescent="0.35">
      <c r="A61" s="21" t="s">
        <v>4</v>
      </c>
      <c r="B61" s="22"/>
      <c r="C61" s="15">
        <f>SUM(C14:C60)</f>
        <v>2972738947</v>
      </c>
    </row>
  </sheetData>
  <mergeCells count="2">
    <mergeCell ref="A12:C12"/>
    <mergeCell ref="A61:B61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DEPARTAMENTO</vt:lpstr>
      <vt:lpstr>GIRO POR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2013-05-22T15:22:06Z</dcterms:created>
  <dcterms:modified xsi:type="dcterms:W3CDTF">2017-06-29T17:10:18Z</dcterms:modified>
</cp:coreProperties>
</file>