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jaimes\Documents\JAZMIN JAIMES\Jazmin Carolina Jaimes\FINANCIAMIENTO SECTORIAL\COORDINACION\2019\MATRIZ\"/>
    </mc:Choice>
  </mc:AlternateContent>
  <bookViews>
    <workbookView xWindow="0" yWindow="0" windowWidth="21840" windowHeight="9735" tabRatio="601"/>
  </bookViews>
  <sheets>
    <sheet name="RECURSOS EJECUTADOS 2018" sheetId="1" r:id="rId1"/>
    <sheet name="RECURSOS A EJECUTAR 2019" sheetId="18" r:id="rId2"/>
    <sheet name="RECURSOS DEPTO EJECUTADOS" sheetId="19" r:id="rId3"/>
    <sheet name="CAJAS 2018" sheetId="17" r:id="rId4"/>
  </sheets>
  <definedNames>
    <definedName name="_xlnm._FilterDatabase" localSheetId="3" hidden="1">'CAJAS 2018'!$A$9:$N$1114</definedName>
    <definedName name="_xlnm._FilterDatabase" localSheetId="1" hidden="1">'RECURSOS A EJECUTAR 2019'!$A$11:$T$1117</definedName>
    <definedName name="_xlnm._FilterDatabase" localSheetId="2" hidden="1">'RECURSOS DEPTO EJECUTADOS'!$A$8:$D$41</definedName>
    <definedName name="_xlnm._FilterDatabase" localSheetId="0" hidden="1">'RECURSOS EJECUTADOS 2018'!$A$11:$U$1117</definedName>
    <definedName name="_xlnm.Print_Area" localSheetId="2">'RECURSOS DEPTO EJECUTADOS'!$A$1:$D$58</definedName>
  </definedNames>
  <calcPr calcId="152511"/>
  <fileRecoveryPr autoRecover="0"/>
</workbook>
</file>

<file path=xl/calcChain.xml><?xml version="1.0" encoding="utf-8"?>
<calcChain xmlns="http://schemas.openxmlformats.org/spreadsheetml/2006/main">
  <c r="G1117" i="1" l="1"/>
  <c r="F41" i="19" l="1"/>
  <c r="N10" i="17" l="1"/>
  <c r="N11" i="17"/>
  <c r="E41" i="19" l="1"/>
  <c r="F1117" i="18"/>
  <c r="L1117" i="18" l="1"/>
  <c r="J1117" i="18"/>
  <c r="K1117" i="18"/>
  <c r="G1117" i="18" l="1"/>
  <c r="D41" i="19"/>
  <c r="C41" i="19"/>
  <c r="I1117" i="18" l="1"/>
  <c r="H1117" i="18"/>
  <c r="O1117" i="1" l="1"/>
  <c r="N1117" i="1" l="1"/>
  <c r="S1117" i="1"/>
  <c r="T1117" i="1"/>
  <c r="Q1117" i="1" l="1"/>
  <c r="L1117" i="1"/>
  <c r="F1117" i="1" l="1"/>
  <c r="N180" i="17" l="1"/>
  <c r="N19" i="17"/>
  <c r="N35" i="17"/>
  <c r="N51" i="17"/>
  <c r="N83" i="17"/>
  <c r="N99" i="17"/>
  <c r="N115" i="17"/>
  <c r="N143" i="17"/>
  <c r="N163" i="17"/>
  <c r="N179" i="17"/>
  <c r="N195" i="17"/>
  <c r="N227" i="17"/>
  <c r="N243" i="17"/>
  <c r="N259" i="17"/>
  <c r="N291" i="17"/>
  <c r="N307" i="17"/>
  <c r="N323" i="17"/>
  <c r="N196" i="17"/>
  <c r="N212" i="17"/>
  <c r="N228" i="17"/>
  <c r="N244" i="17"/>
  <c r="N260" i="17"/>
  <c r="N276" i="17"/>
  <c r="N292" i="17"/>
  <c r="N308" i="17"/>
  <c r="N324" i="17"/>
  <c r="N340" i="17"/>
  <c r="N362" i="17"/>
  <c r="N378" i="17"/>
  <c r="N394" i="17"/>
  <c r="N426" i="17"/>
  <c r="N442" i="17"/>
  <c r="N458" i="17"/>
  <c r="N474" i="17"/>
  <c r="N506" i="17"/>
  <c r="N538" i="17"/>
  <c r="N554" i="17"/>
  <c r="N570" i="17"/>
  <c r="N586" i="17"/>
  <c r="N602" i="17"/>
  <c r="N355" i="17"/>
  <c r="N371" i="17"/>
  <c r="N387" i="17"/>
  <c r="N419" i="17"/>
  <c r="N435" i="17"/>
  <c r="N451" i="17"/>
  <c r="N483" i="17"/>
  <c r="N499" i="17"/>
  <c r="N515" i="17"/>
  <c r="N547" i="17"/>
  <c r="N563" i="17"/>
  <c r="N579" i="17"/>
  <c r="N38" i="17"/>
  <c r="N102" i="17"/>
  <c r="N618" i="17"/>
  <c r="N634" i="17"/>
  <c r="N666" i="17"/>
  <c r="N698" i="17"/>
  <c r="N730" i="17"/>
  <c r="N746" i="17"/>
  <c r="N762" i="17"/>
  <c r="N794" i="17"/>
  <c r="N810" i="17"/>
  <c r="N826" i="17"/>
  <c r="N858" i="17"/>
  <c r="N170" i="17"/>
  <c r="N611" i="17"/>
  <c r="N643" i="17"/>
  <c r="N675" i="17"/>
  <c r="N703" i="17"/>
  <c r="N739" i="17"/>
  <c r="N755" i="17"/>
  <c r="N803" i="17"/>
  <c r="N819" i="17"/>
  <c r="N314" i="17"/>
  <c r="N636" i="17"/>
  <c r="N652" i="17"/>
  <c r="N668" i="17"/>
  <c r="N684" i="17"/>
  <c r="N700" i="17"/>
  <c r="N748" i="17"/>
  <c r="N764" i="17"/>
  <c r="N780" i="17"/>
  <c r="N796" i="17"/>
  <c r="N812" i="17"/>
  <c r="N828" i="17"/>
  <c r="N844" i="17"/>
  <c r="N473" i="17"/>
  <c r="N867" i="17"/>
  <c r="N871" i="17"/>
  <c r="N883" i="17"/>
  <c r="N887" i="17"/>
  <c r="N931" i="17"/>
  <c r="N935" i="17"/>
  <c r="N947" i="17"/>
  <c r="N967" i="17"/>
  <c r="N995" i="17"/>
  <c r="N999" i="17"/>
  <c r="N1011" i="17"/>
  <c r="N1031" i="17"/>
  <c r="N1059" i="17"/>
  <c r="N1095" i="17"/>
  <c r="N665" i="17"/>
  <c r="N866" i="17"/>
  <c r="N914" i="17"/>
  <c r="N1018" i="17"/>
  <c r="N1030" i="17"/>
  <c r="N1066" i="17"/>
  <c r="N489" i="17"/>
  <c r="N641" i="17"/>
  <c r="N705" i="17"/>
  <c r="N769" i="17"/>
  <c r="N833" i="17"/>
  <c r="N872" i="17"/>
  <c r="N888" i="17"/>
  <c r="N900" i="17"/>
  <c r="N904" i="17"/>
  <c r="N932" i="17"/>
  <c r="N936" i="17"/>
  <c r="N952" i="17"/>
  <c r="N968" i="17"/>
  <c r="N980" i="17"/>
  <c r="N1000" i="17"/>
  <c r="N1012" i="17"/>
  <c r="N1016" i="17"/>
  <c r="N1032" i="17"/>
  <c r="N1060" i="17"/>
  <c r="N1064" i="17"/>
  <c r="N1080" i="17"/>
  <c r="N1096" i="17"/>
  <c r="N681" i="17"/>
  <c r="N966" i="17"/>
  <c r="N441" i="17"/>
  <c r="N869" i="17"/>
  <c r="N901" i="17"/>
  <c r="N917" i="17"/>
  <c r="N949" i="17"/>
  <c r="N965" i="17"/>
  <c r="N993" i="17"/>
  <c r="N997" i="17"/>
  <c r="N1013" i="17"/>
  <c r="N1045" i="17"/>
  <c r="N1061" i="17"/>
  <c r="N1077" i="17"/>
  <c r="N1089" i="17"/>
  <c r="N1093" i="17"/>
  <c r="N1109" i="17"/>
  <c r="N649" i="17"/>
  <c r="N857" i="17"/>
  <c r="N1050" i="17"/>
  <c r="N1098" i="17"/>
  <c r="I1115" i="17"/>
  <c r="J1115" i="17"/>
  <c r="N1029" i="17" l="1"/>
  <c r="N981" i="17"/>
  <c r="N933" i="17"/>
  <c r="N693" i="17"/>
  <c r="N629" i="17"/>
  <c r="N1094" i="17"/>
  <c r="N998" i="17"/>
  <c r="N954" i="17"/>
  <c r="N902" i="17"/>
  <c r="N841" i="17"/>
  <c r="N1112" i="17"/>
  <c r="N1048" i="17"/>
  <c r="N984" i="17"/>
  <c r="N920" i="17"/>
  <c r="N1114" i="17"/>
  <c r="N962" i="17"/>
  <c r="N1111" i="17"/>
  <c r="N1079" i="17"/>
  <c r="N1063" i="17"/>
  <c r="N1047" i="17"/>
  <c r="N1015" i="17"/>
  <c r="N983" i="17"/>
  <c r="N951" i="17"/>
  <c r="N919" i="17"/>
  <c r="N903" i="17"/>
  <c r="N829" i="17"/>
  <c r="N765" i="17"/>
  <c r="N701" i="17"/>
  <c r="N637" i="17"/>
  <c r="N860" i="17"/>
  <c r="N732" i="17"/>
  <c r="N716" i="17"/>
  <c r="N620" i="17"/>
  <c r="N597" i="17"/>
  <c r="N533" i="17"/>
  <c r="N469" i="17"/>
  <c r="N405" i="17"/>
  <c r="N58" i="17"/>
  <c r="N851" i="17"/>
  <c r="N835" i="17"/>
  <c r="N787" i="17"/>
  <c r="N771" i="17"/>
  <c r="N723" i="17"/>
  <c r="N707" i="17"/>
  <c r="N691" i="17"/>
  <c r="N659" i="17"/>
  <c r="N627" i="17"/>
  <c r="N561" i="17"/>
  <c r="N497" i="17"/>
  <c r="N433" i="17"/>
  <c r="N369" i="17"/>
  <c r="N842" i="17"/>
  <c r="N778" i="17"/>
  <c r="N714" i="17"/>
  <c r="N682" i="17"/>
  <c r="N650" i="17"/>
  <c r="N958" i="17"/>
  <c r="N757" i="17"/>
  <c r="N1073" i="17"/>
  <c r="N977" i="17"/>
  <c r="N929" i="17"/>
  <c r="N881" i="17"/>
  <c r="N996" i="17"/>
  <c r="N948" i="17"/>
  <c r="N868" i="17"/>
  <c r="N735" i="17"/>
  <c r="N687" i="17"/>
  <c r="N1006" i="17"/>
  <c r="N910" i="17"/>
  <c r="N885" i="17"/>
  <c r="N821" i="17"/>
  <c r="N1046" i="17"/>
  <c r="N982" i="17"/>
  <c r="N1101" i="17"/>
  <c r="N1085" i="17"/>
  <c r="N1021" i="17"/>
  <c r="N957" i="17"/>
  <c r="N893" i="17"/>
  <c r="N725" i="17"/>
  <c r="N661" i="17"/>
  <c r="N1088" i="17"/>
  <c r="N1072" i="17"/>
  <c r="N1040" i="17"/>
  <c r="N1024" i="17"/>
  <c r="N1008" i="17"/>
  <c r="N960" i="17"/>
  <c r="N912" i="17"/>
  <c r="N896" i="17"/>
  <c r="N864" i="17"/>
  <c r="H1115" i="17"/>
  <c r="M1115" i="17"/>
  <c r="N589" i="17"/>
  <c r="N525" i="17"/>
  <c r="N461" i="17"/>
  <c r="N397" i="17"/>
  <c r="N282" i="17"/>
  <c r="N26" i="17"/>
  <c r="N592" i="17"/>
  <c r="N576" i="17"/>
  <c r="N560" i="17"/>
  <c r="N544" i="17"/>
  <c r="N528" i="17"/>
  <c r="N512" i="17"/>
  <c r="N496" i="17"/>
  <c r="N480" i="17"/>
  <c r="N464" i="17"/>
  <c r="N448" i="17"/>
  <c r="N432" i="17"/>
  <c r="N416" i="17"/>
  <c r="N400" i="17"/>
  <c r="N384" i="17"/>
  <c r="N368" i="17"/>
  <c r="N352" i="17"/>
  <c r="N294" i="17"/>
  <c r="N230" i="17"/>
  <c r="N166" i="17"/>
  <c r="N595" i="17"/>
  <c r="N531" i="17"/>
  <c r="N467" i="17"/>
  <c r="N403" i="17"/>
  <c r="N306" i="17"/>
  <c r="N242" i="17"/>
  <c r="N178" i="17"/>
  <c r="N114" i="17"/>
  <c r="N50" i="17"/>
  <c r="N522" i="17"/>
  <c r="N490" i="17"/>
  <c r="N410" i="17"/>
  <c r="N334" i="17"/>
  <c r="N270" i="17"/>
  <c r="N206" i="17"/>
  <c r="N142" i="17"/>
  <c r="N78" i="17"/>
  <c r="N14" i="17"/>
  <c r="N337" i="17"/>
  <c r="N321" i="17"/>
  <c r="N305" i="17"/>
  <c r="N289" i="17"/>
  <c r="N273" i="17"/>
  <c r="N257" i="17"/>
  <c r="N241" i="17"/>
  <c r="N225" i="17"/>
  <c r="N209" i="17"/>
  <c r="N193" i="17"/>
  <c r="N177" i="17"/>
  <c r="N161" i="17"/>
  <c r="N145" i="17"/>
  <c r="N129" i="17"/>
  <c r="N113" i="17"/>
  <c r="N97" i="17"/>
  <c r="N81" i="17"/>
  <c r="N65" i="17"/>
  <c r="N49" i="17"/>
  <c r="N33" i="17"/>
  <c r="N17" i="17"/>
  <c r="N176" i="17"/>
  <c r="N160" i="17"/>
  <c r="N144" i="17"/>
  <c r="N128" i="17"/>
  <c r="N112" i="17"/>
  <c r="N96" i="17"/>
  <c r="N80" i="17"/>
  <c r="N64" i="17"/>
  <c r="N48" i="17"/>
  <c r="N32" i="17"/>
  <c r="N16" i="17"/>
  <c r="N339" i="17"/>
  <c r="N275" i="17"/>
  <c r="N211" i="17"/>
  <c r="N147" i="17"/>
  <c r="N131" i="17"/>
  <c r="N67" i="17"/>
  <c r="F1115" i="17"/>
  <c r="K1115" i="17"/>
  <c r="G1115" i="17"/>
  <c r="L1115" i="17"/>
  <c r="N623" i="17"/>
  <c r="N607" i="17"/>
  <c r="N806" i="17"/>
  <c r="N774" i="17"/>
  <c r="N742" i="17"/>
  <c r="N710" i="17"/>
  <c r="N678" i="17"/>
  <c r="N646" i="17"/>
  <c r="N614" i="17"/>
  <c r="N573" i="17"/>
  <c r="N575" i="17"/>
  <c r="N559" i="17"/>
  <c r="N495" i="17"/>
  <c r="N479" i="17"/>
  <c r="N447" i="17"/>
  <c r="N431" i="17"/>
  <c r="N415" i="17"/>
  <c r="N383" i="17"/>
  <c r="N367" i="17"/>
  <c r="N351" i="17"/>
  <c r="N98" i="17"/>
  <c r="N34" i="17"/>
  <c r="N582" i="17"/>
  <c r="N550" i="17"/>
  <c r="N518" i="17"/>
  <c r="N486" i="17"/>
  <c r="N454" i="17"/>
  <c r="N422" i="17"/>
  <c r="N390" i="17"/>
  <c r="N358" i="17"/>
  <c r="N141" i="17"/>
  <c r="N335" i="17"/>
  <c r="N319" i="17"/>
  <c r="N303" i="17"/>
  <c r="N239" i="17"/>
  <c r="N223" i="17"/>
  <c r="N207" i="17"/>
  <c r="N191" i="17"/>
  <c r="N175" i="17"/>
  <c r="N159" i="17"/>
  <c r="N95" i="17"/>
  <c r="N79" i="17"/>
  <c r="N63" i="17"/>
  <c r="N15" i="17"/>
  <c r="N326" i="17"/>
  <c r="N262" i="17"/>
  <c r="N82" i="17"/>
  <c r="N18" i="17"/>
  <c r="N1082" i="17"/>
  <c r="N1034" i="17"/>
  <c r="N994" i="17"/>
  <c r="N946" i="17"/>
  <c r="N898" i="17"/>
  <c r="N825" i="17"/>
  <c r="N585" i="17"/>
  <c r="N1105" i="17"/>
  <c r="N1057" i="17"/>
  <c r="N1041" i="17"/>
  <c r="N1025" i="17"/>
  <c r="N1009" i="17"/>
  <c r="N961" i="17"/>
  <c r="N945" i="17"/>
  <c r="N913" i="17"/>
  <c r="N897" i="17"/>
  <c r="N865" i="17"/>
  <c r="N805" i="17"/>
  <c r="N741" i="17"/>
  <c r="N677" i="17"/>
  <c r="N613" i="17"/>
  <c r="N377" i="17"/>
  <c r="N1086" i="17"/>
  <c r="N1038" i="17"/>
  <c r="N990" i="17"/>
  <c r="N942" i="17"/>
  <c r="N890" i="17"/>
  <c r="N809" i="17"/>
  <c r="N633" i="17"/>
  <c r="N1108" i="17"/>
  <c r="N1092" i="17"/>
  <c r="N1076" i="17"/>
  <c r="N1044" i="17"/>
  <c r="N1028" i="17"/>
  <c r="N964" i="17"/>
  <c r="N916" i="17"/>
  <c r="N884" i="17"/>
  <c r="N817" i="17"/>
  <c r="N753" i="17"/>
  <c r="N689" i="17"/>
  <c r="N625" i="17"/>
  <c r="N425" i="17"/>
  <c r="N1102" i="17"/>
  <c r="N1054" i="17"/>
  <c r="N1002" i="17"/>
  <c r="N950" i="17"/>
  <c r="N906" i="17"/>
  <c r="N793" i="17"/>
  <c r="N617" i="17"/>
  <c r="N1107" i="17"/>
  <c r="N1091" i="17"/>
  <c r="N1075" i="17"/>
  <c r="N1043" i="17"/>
  <c r="N1027" i="17"/>
  <c r="N979" i="17"/>
  <c r="N963" i="17"/>
  <c r="N915" i="17"/>
  <c r="N899" i="17"/>
  <c r="N813" i="17"/>
  <c r="N749" i="17"/>
  <c r="N685" i="17"/>
  <c r="N621" i="17"/>
  <c r="N409" i="17"/>
  <c r="N856" i="17"/>
  <c r="N840" i="17"/>
  <c r="N824" i="17"/>
  <c r="N808" i="17"/>
  <c r="N792" i="17"/>
  <c r="N776" i="17"/>
  <c r="N760" i="17"/>
  <c r="N744" i="17"/>
  <c r="N728" i="17"/>
  <c r="N712" i="17"/>
  <c r="N696" i="17"/>
  <c r="N680" i="17"/>
  <c r="N664" i="17"/>
  <c r="N648" i="17"/>
  <c r="N632" i="17"/>
  <c r="N616" i="17"/>
  <c r="N581" i="17"/>
  <c r="N517" i="17"/>
  <c r="N453" i="17"/>
  <c r="N389" i="17"/>
  <c r="N250" i="17"/>
  <c r="N863" i="17"/>
  <c r="N847" i="17"/>
  <c r="N831" i="17"/>
  <c r="N815" i="17"/>
  <c r="N799" i="17"/>
  <c r="N783" i="17"/>
  <c r="N767" i="17"/>
  <c r="N751" i="17"/>
  <c r="N719" i="17"/>
  <c r="N671" i="17"/>
  <c r="N655" i="17"/>
  <c r="N639" i="17"/>
  <c r="N545" i="17"/>
  <c r="N481" i="17"/>
  <c r="N417" i="17"/>
  <c r="N353" i="17"/>
  <c r="N106" i="17"/>
  <c r="N854" i="17"/>
  <c r="N838" i="17"/>
  <c r="N822" i="17"/>
  <c r="N790" i="17"/>
  <c r="N758" i="17"/>
  <c r="N726" i="17"/>
  <c r="N694" i="17"/>
  <c r="N662" i="17"/>
  <c r="N630" i="17"/>
  <c r="N509" i="17"/>
  <c r="N445" i="17"/>
  <c r="N381" i="17"/>
  <c r="N218" i="17"/>
  <c r="N604" i="17"/>
  <c r="N588" i="17"/>
  <c r="N572" i="17"/>
  <c r="N556" i="17"/>
  <c r="N540" i="17"/>
  <c r="N524" i="17"/>
  <c r="N508" i="17"/>
  <c r="N492" i="17"/>
  <c r="N476" i="17"/>
  <c r="N460" i="17"/>
  <c r="N444" i="17"/>
  <c r="N428" i="17"/>
  <c r="N412" i="17"/>
  <c r="N396" i="17"/>
  <c r="N380" i="17"/>
  <c r="N364" i="17"/>
  <c r="N342" i="17"/>
  <c r="N278" i="17"/>
  <c r="N214" i="17"/>
  <c r="N150" i="17"/>
  <c r="N86" i="17"/>
  <c r="N22" i="17"/>
  <c r="N591" i="17"/>
  <c r="N543" i="17"/>
  <c r="N527" i="17"/>
  <c r="N511" i="17"/>
  <c r="N463" i="17"/>
  <c r="N399" i="17"/>
  <c r="N290" i="17"/>
  <c r="N226" i="17"/>
  <c r="N162" i="17"/>
  <c r="N598" i="17"/>
  <c r="N566" i="17"/>
  <c r="N534" i="17"/>
  <c r="N502" i="17"/>
  <c r="N470" i="17"/>
  <c r="N438" i="17"/>
  <c r="N406" i="17"/>
  <c r="N374" i="17"/>
  <c r="N318" i="17"/>
  <c r="N254" i="17"/>
  <c r="N190" i="17"/>
  <c r="N126" i="17"/>
  <c r="N62" i="17"/>
  <c r="N349" i="17"/>
  <c r="N333" i="17"/>
  <c r="N317" i="17"/>
  <c r="N301" i="17"/>
  <c r="N285" i="17"/>
  <c r="N269" i="17"/>
  <c r="N253" i="17"/>
  <c r="N237" i="17"/>
  <c r="N221" i="17"/>
  <c r="N205" i="17"/>
  <c r="N189" i="17"/>
  <c r="N173" i="17"/>
  <c r="N157" i="17"/>
  <c r="N125" i="17"/>
  <c r="N109" i="17"/>
  <c r="N93" i="17"/>
  <c r="N77" i="17"/>
  <c r="N61" i="17"/>
  <c r="N45" i="17"/>
  <c r="N29" i="17"/>
  <c r="N13" i="17"/>
  <c r="N336" i="17"/>
  <c r="N320" i="17"/>
  <c r="N304" i="17"/>
  <c r="N288" i="17"/>
  <c r="N272" i="17"/>
  <c r="N256" i="17"/>
  <c r="N240" i="17"/>
  <c r="N224" i="17"/>
  <c r="N208" i="17"/>
  <c r="N192" i="17"/>
  <c r="N172" i="17"/>
  <c r="N156" i="17"/>
  <c r="N140" i="17"/>
  <c r="N124" i="17"/>
  <c r="N108" i="17"/>
  <c r="N92" i="17"/>
  <c r="N76" i="17"/>
  <c r="N60" i="17"/>
  <c r="N44" i="17"/>
  <c r="N28" i="17"/>
  <c r="N12" i="17"/>
  <c r="N287" i="17"/>
  <c r="N271" i="17"/>
  <c r="N255" i="17"/>
  <c r="N127" i="17"/>
  <c r="N111" i="17"/>
  <c r="N47" i="17"/>
  <c r="N31" i="17"/>
  <c r="N886" i="17"/>
  <c r="N266" i="17"/>
  <c r="N1069" i="17"/>
  <c r="N1037" i="17"/>
  <c r="N1005" i="17"/>
  <c r="N925" i="17"/>
  <c r="N909" i="17"/>
  <c r="N877" i="17"/>
  <c r="N789" i="17"/>
  <c r="N202" i="17"/>
  <c r="N978" i="17"/>
  <c r="N878" i="17"/>
  <c r="N521" i="17"/>
  <c r="N928" i="17"/>
  <c r="N737" i="17"/>
  <c r="N361" i="17"/>
  <c r="N1042" i="17"/>
  <c r="N938" i="17"/>
  <c r="N761" i="17"/>
  <c r="N457" i="17"/>
  <c r="N1087" i="17"/>
  <c r="N1055" i="17"/>
  <c r="N1023" i="17"/>
  <c r="N975" i="17"/>
  <c r="N943" i="17"/>
  <c r="N911" i="17"/>
  <c r="N879" i="17"/>
  <c r="N797" i="17"/>
  <c r="N669" i="17"/>
  <c r="N330" i="17"/>
  <c r="N852" i="17"/>
  <c r="N820" i="17"/>
  <c r="N772" i="17"/>
  <c r="N756" i="17"/>
  <c r="N724" i="17"/>
  <c r="N692" i="17"/>
  <c r="N660" i="17"/>
  <c r="N628" i="17"/>
  <c r="N565" i="17"/>
  <c r="N437" i="17"/>
  <c r="N186" i="17"/>
  <c r="N827" i="17"/>
  <c r="N795" i="17"/>
  <c r="N763" i="17"/>
  <c r="N731" i="17"/>
  <c r="N715" i="17"/>
  <c r="N683" i="17"/>
  <c r="N651" i="17"/>
  <c r="N619" i="17"/>
  <c r="N529" i="17"/>
  <c r="N401" i="17"/>
  <c r="N42" i="17"/>
  <c r="N834" i="17"/>
  <c r="N786" i="17"/>
  <c r="N754" i="17"/>
  <c r="N722" i="17"/>
  <c r="N706" i="17"/>
  <c r="N658" i="17"/>
  <c r="N642" i="17"/>
  <c r="N610" i="17"/>
  <c r="N493" i="17"/>
  <c r="N365" i="17"/>
  <c r="N600" i="17"/>
  <c r="N568" i="17"/>
  <c r="N536" i="17"/>
  <c r="N504" i="17"/>
  <c r="N472" i="17"/>
  <c r="N440" i="17"/>
  <c r="N408" i="17"/>
  <c r="N360" i="17"/>
  <c r="N134" i="17"/>
  <c r="N603" i="17"/>
  <c r="N587" i="17"/>
  <c r="N539" i="17"/>
  <c r="N523" i="17"/>
  <c r="N491" i="17"/>
  <c r="N459" i="17"/>
  <c r="N411" i="17"/>
  <c r="N379" i="17"/>
  <c r="N338" i="17"/>
  <c r="N146" i="17"/>
  <c r="N578" i="17"/>
  <c r="N546" i="17"/>
  <c r="N514" i="17"/>
  <c r="N482" i="17"/>
  <c r="N450" i="17"/>
  <c r="N418" i="17"/>
  <c r="N386" i="17"/>
  <c r="N354" i="17"/>
  <c r="N238" i="17"/>
  <c r="N46" i="17"/>
  <c r="N329" i="17"/>
  <c r="N313" i="17"/>
  <c r="N281" i="17"/>
  <c r="N249" i="17"/>
  <c r="N201" i="17"/>
  <c r="N169" i="17"/>
  <c r="N137" i="17"/>
  <c r="N105" i="17"/>
  <c r="N89" i="17"/>
  <c r="N57" i="17"/>
  <c r="N25" i="17"/>
  <c r="N332" i="17"/>
  <c r="N300" i="17"/>
  <c r="N268" i="17"/>
  <c r="N220" i="17"/>
  <c r="N188" i="17"/>
  <c r="N152" i="17"/>
  <c r="N120" i="17"/>
  <c r="N88" i="17"/>
  <c r="N56" i="17"/>
  <c r="N24" i="17"/>
  <c r="N331" i="17"/>
  <c r="N299" i="17"/>
  <c r="N251" i="17"/>
  <c r="N219" i="17"/>
  <c r="N187" i="17"/>
  <c r="N155" i="17"/>
  <c r="N123" i="17"/>
  <c r="N91" i="17"/>
  <c r="N59" i="17"/>
  <c r="N27" i="17"/>
  <c r="E1115" i="17"/>
  <c r="N1070" i="17"/>
  <c r="N1022" i="17"/>
  <c r="N930" i="17"/>
  <c r="N729" i="17"/>
  <c r="N1053" i="17"/>
  <c r="N989" i="17"/>
  <c r="N973" i="17"/>
  <c r="N941" i="17"/>
  <c r="N853" i="17"/>
  <c r="N569" i="17"/>
  <c r="N1074" i="17"/>
  <c r="N1026" i="17"/>
  <c r="N934" i="17"/>
  <c r="N777" i="17"/>
  <c r="N1104" i="17"/>
  <c r="N1056" i="17"/>
  <c r="N992" i="17"/>
  <c r="N976" i="17"/>
  <c r="N944" i="17"/>
  <c r="N880" i="17"/>
  <c r="N801" i="17"/>
  <c r="N673" i="17"/>
  <c r="N609" i="17"/>
  <c r="N1090" i="17"/>
  <c r="N986" i="17"/>
  <c r="N894" i="17"/>
  <c r="N1103" i="17"/>
  <c r="N1071" i="17"/>
  <c r="N1039" i="17"/>
  <c r="N1007" i="17"/>
  <c r="N991" i="17"/>
  <c r="N959" i="17"/>
  <c r="N927" i="17"/>
  <c r="N895" i="17"/>
  <c r="N861" i="17"/>
  <c r="N733" i="17"/>
  <c r="N601" i="17"/>
  <c r="N836" i="17"/>
  <c r="N804" i="17"/>
  <c r="N788" i="17"/>
  <c r="N740" i="17"/>
  <c r="N708" i="17"/>
  <c r="N676" i="17"/>
  <c r="N644" i="17"/>
  <c r="N612" i="17"/>
  <c r="N501" i="17"/>
  <c r="N373" i="17"/>
  <c r="N859" i="17"/>
  <c r="N843" i="17"/>
  <c r="N811" i="17"/>
  <c r="N779" i="17"/>
  <c r="N747" i="17"/>
  <c r="N699" i="17"/>
  <c r="N667" i="17"/>
  <c r="N635" i="17"/>
  <c r="N593" i="17"/>
  <c r="N465" i="17"/>
  <c r="N298" i="17"/>
  <c r="N850" i="17"/>
  <c r="N818" i="17"/>
  <c r="N802" i="17"/>
  <c r="N770" i="17"/>
  <c r="N738" i="17"/>
  <c r="N690" i="17"/>
  <c r="N674" i="17"/>
  <c r="N626" i="17"/>
  <c r="N557" i="17"/>
  <c r="N429" i="17"/>
  <c r="N154" i="17"/>
  <c r="N584" i="17"/>
  <c r="N552" i="17"/>
  <c r="N520" i="17"/>
  <c r="N488" i="17"/>
  <c r="N456" i="17"/>
  <c r="N424" i="17"/>
  <c r="N392" i="17"/>
  <c r="N376" i="17"/>
  <c r="N198" i="17"/>
  <c r="N70" i="17"/>
  <c r="N571" i="17"/>
  <c r="N555" i="17"/>
  <c r="N507" i="17"/>
  <c r="N475" i="17"/>
  <c r="N443" i="17"/>
  <c r="N427" i="17"/>
  <c r="N395" i="17"/>
  <c r="N363" i="17"/>
  <c r="N274" i="17"/>
  <c r="N210" i="17"/>
  <c r="N594" i="17"/>
  <c r="N562" i="17"/>
  <c r="N530" i="17"/>
  <c r="N498" i="17"/>
  <c r="N466" i="17"/>
  <c r="N434" i="17"/>
  <c r="N402" i="17"/>
  <c r="N370" i="17"/>
  <c r="N302" i="17"/>
  <c r="N174" i="17"/>
  <c r="N110" i="17"/>
  <c r="N345" i="17"/>
  <c r="N297" i="17"/>
  <c r="N265" i="17"/>
  <c r="N233" i="17"/>
  <c r="N217" i="17"/>
  <c r="N185" i="17"/>
  <c r="N153" i="17"/>
  <c r="N121" i="17"/>
  <c r="N73" i="17"/>
  <c r="N41" i="17"/>
  <c r="N348" i="17"/>
  <c r="N316" i="17"/>
  <c r="N284" i="17"/>
  <c r="N252" i="17"/>
  <c r="N236" i="17"/>
  <c r="N204" i="17"/>
  <c r="N168" i="17"/>
  <c r="N136" i="17"/>
  <c r="N104" i="17"/>
  <c r="N72" i="17"/>
  <c r="N40" i="17"/>
  <c r="N347" i="17"/>
  <c r="N315" i="17"/>
  <c r="N283" i="17"/>
  <c r="N267" i="17"/>
  <c r="N235" i="17"/>
  <c r="N203" i="17"/>
  <c r="N171" i="17"/>
  <c r="N139" i="17"/>
  <c r="N107" i="17"/>
  <c r="N75" i="17"/>
  <c r="N43" i="17"/>
  <c r="N1106" i="17"/>
  <c r="N1062" i="17"/>
  <c r="N1014" i="17"/>
  <c r="N970" i="17"/>
  <c r="N918" i="17"/>
  <c r="N874" i="17"/>
  <c r="N697" i="17"/>
  <c r="N1113" i="17"/>
  <c r="N1097" i="17"/>
  <c r="N1081" i="17"/>
  <c r="N1065" i="17"/>
  <c r="N1049" i="17"/>
  <c r="N1033" i="17"/>
  <c r="N1017" i="17"/>
  <c r="N1001" i="17"/>
  <c r="N985" i="17"/>
  <c r="N969" i="17"/>
  <c r="N953" i="17"/>
  <c r="N937" i="17"/>
  <c r="N921" i="17"/>
  <c r="N905" i="17"/>
  <c r="N889" i="17"/>
  <c r="N873" i="17"/>
  <c r="N837" i="17"/>
  <c r="N773" i="17"/>
  <c r="N709" i="17"/>
  <c r="N645" i="17"/>
  <c r="N505" i="17"/>
  <c r="N1110" i="17"/>
  <c r="N1058" i="17"/>
  <c r="N1010" i="17"/>
  <c r="N922" i="17"/>
  <c r="N870" i="17"/>
  <c r="N745" i="17"/>
  <c r="N393" i="17"/>
  <c r="N1100" i="17"/>
  <c r="N1084" i="17"/>
  <c r="N1068" i="17"/>
  <c r="N1052" i="17"/>
  <c r="N1036" i="17"/>
  <c r="N1020" i="17"/>
  <c r="N1004" i="17"/>
  <c r="N988" i="17"/>
  <c r="N972" i="17"/>
  <c r="N956" i="17"/>
  <c r="N940" i="17"/>
  <c r="N924" i="17"/>
  <c r="N908" i="17"/>
  <c r="N892" i="17"/>
  <c r="N876" i="17"/>
  <c r="N849" i="17"/>
  <c r="N785" i="17"/>
  <c r="N721" i="17"/>
  <c r="N657" i="17"/>
  <c r="N553" i="17"/>
  <c r="N138" i="17"/>
  <c r="N1078" i="17"/>
  <c r="N974" i="17"/>
  <c r="N926" i="17"/>
  <c r="N882" i="17"/>
  <c r="N713" i="17"/>
  <c r="N1099" i="17"/>
  <c r="N1083" i="17"/>
  <c r="N1067" i="17"/>
  <c r="N1051" i="17"/>
  <c r="N1035" i="17"/>
  <c r="N1019" i="17"/>
  <c r="N1003" i="17"/>
  <c r="N987" i="17"/>
  <c r="N971" i="17"/>
  <c r="N955" i="17"/>
  <c r="N939" i="17"/>
  <c r="N923" i="17"/>
  <c r="N907" i="17"/>
  <c r="N891" i="17"/>
  <c r="N875" i="17"/>
  <c r="N845" i="17"/>
  <c r="N781" i="17"/>
  <c r="N717" i="17"/>
  <c r="N653" i="17"/>
  <c r="N537" i="17"/>
  <c r="N74" i="17"/>
  <c r="N848" i="17"/>
  <c r="N832" i="17"/>
  <c r="N816" i="17"/>
  <c r="N800" i="17"/>
  <c r="N784" i="17"/>
  <c r="N768" i="17"/>
  <c r="N752" i="17"/>
  <c r="N736" i="17"/>
  <c r="N720" i="17"/>
  <c r="N704" i="17"/>
  <c r="N688" i="17"/>
  <c r="N672" i="17"/>
  <c r="N656" i="17"/>
  <c r="N640" i="17"/>
  <c r="N624" i="17"/>
  <c r="N608" i="17"/>
  <c r="N549" i="17"/>
  <c r="N485" i="17"/>
  <c r="N421" i="17"/>
  <c r="N357" i="17"/>
  <c r="N122" i="17"/>
  <c r="N855" i="17"/>
  <c r="N839" i="17"/>
  <c r="N823" i="17"/>
  <c r="N807" i="17"/>
  <c r="N791" i="17"/>
  <c r="N775" i="17"/>
  <c r="N759" i="17"/>
  <c r="N743" i="17"/>
  <c r="N727" i="17"/>
  <c r="N711" i="17"/>
  <c r="N695" i="17"/>
  <c r="N679" i="17"/>
  <c r="N663" i="17"/>
  <c r="N647" i="17"/>
  <c r="N631" i="17"/>
  <c r="N615" i="17"/>
  <c r="N577" i="17"/>
  <c r="N513" i="17"/>
  <c r="N449" i="17"/>
  <c r="N385" i="17"/>
  <c r="N234" i="17"/>
  <c r="N862" i="17"/>
  <c r="N846" i="17"/>
  <c r="N830" i="17"/>
  <c r="N814" i="17"/>
  <c r="N798" i="17"/>
  <c r="N782" i="17"/>
  <c r="N766" i="17"/>
  <c r="N750" i="17"/>
  <c r="N734" i="17"/>
  <c r="N718" i="17"/>
  <c r="N702" i="17"/>
  <c r="N686" i="17"/>
  <c r="N670" i="17"/>
  <c r="N654" i="17"/>
  <c r="N638" i="17"/>
  <c r="N622" i="17"/>
  <c r="N605" i="17"/>
  <c r="N541" i="17"/>
  <c r="N477" i="17"/>
  <c r="N413" i="17"/>
  <c r="N346" i="17"/>
  <c r="N90" i="17"/>
  <c r="N596" i="17"/>
  <c r="N580" i="17"/>
  <c r="N564" i="17"/>
  <c r="N548" i="17"/>
  <c r="N532" i="17"/>
  <c r="N516" i="17"/>
  <c r="N500" i="17"/>
  <c r="N484" i="17"/>
  <c r="N468" i="17"/>
  <c r="N452" i="17"/>
  <c r="N436" i="17"/>
  <c r="N420" i="17"/>
  <c r="N404" i="17"/>
  <c r="N388" i="17"/>
  <c r="N372" i="17"/>
  <c r="N356" i="17"/>
  <c r="N310" i="17"/>
  <c r="N246" i="17"/>
  <c r="N182" i="17"/>
  <c r="N118" i="17"/>
  <c r="N54" i="17"/>
  <c r="N599" i="17"/>
  <c r="N583" i="17"/>
  <c r="N567" i="17"/>
  <c r="N551" i="17"/>
  <c r="N535" i="17"/>
  <c r="N519" i="17"/>
  <c r="N503" i="17"/>
  <c r="N487" i="17"/>
  <c r="N471" i="17"/>
  <c r="N455" i="17"/>
  <c r="N439" i="17"/>
  <c r="N423" i="17"/>
  <c r="N407" i="17"/>
  <c r="N391" i="17"/>
  <c r="N375" i="17"/>
  <c r="N359" i="17"/>
  <c r="N322" i="17"/>
  <c r="N258" i="17"/>
  <c r="N194" i="17"/>
  <c r="N130" i="17"/>
  <c r="N66" i="17"/>
  <c r="N606" i="17"/>
  <c r="N590" i="17"/>
  <c r="N574" i="17"/>
  <c r="N558" i="17"/>
  <c r="N542" i="17"/>
  <c r="N526" i="17"/>
  <c r="N510" i="17"/>
  <c r="N494" i="17"/>
  <c r="N478" i="17"/>
  <c r="N462" i="17"/>
  <c r="N446" i="17"/>
  <c r="N430" i="17"/>
  <c r="N414" i="17"/>
  <c r="N398" i="17"/>
  <c r="N382" i="17"/>
  <c r="N366" i="17"/>
  <c r="N350" i="17"/>
  <c r="N286" i="17"/>
  <c r="N222" i="17"/>
  <c r="N158" i="17"/>
  <c r="N94" i="17"/>
  <c r="N30" i="17"/>
  <c r="N341" i="17"/>
  <c r="N325" i="17"/>
  <c r="N309" i="17"/>
  <c r="N293" i="17"/>
  <c r="N277" i="17"/>
  <c r="N261" i="17"/>
  <c r="N245" i="17"/>
  <c r="N229" i="17"/>
  <c r="N213" i="17"/>
  <c r="N197" i="17"/>
  <c r="N181" i="17"/>
  <c r="N165" i="17"/>
  <c r="N149" i="17"/>
  <c r="N133" i="17"/>
  <c r="N117" i="17"/>
  <c r="N101" i="17"/>
  <c r="N85" i="17"/>
  <c r="N69" i="17"/>
  <c r="N53" i="17"/>
  <c r="N37" i="17"/>
  <c r="N21" i="17"/>
  <c r="N344" i="17"/>
  <c r="N328" i="17"/>
  <c r="N312" i="17"/>
  <c r="N296" i="17"/>
  <c r="N280" i="17"/>
  <c r="N264" i="17"/>
  <c r="N248" i="17"/>
  <c r="N232" i="17"/>
  <c r="N216" i="17"/>
  <c r="N200" i="17"/>
  <c r="N184" i="17"/>
  <c r="N164" i="17"/>
  <c r="N148" i="17"/>
  <c r="N132" i="17"/>
  <c r="N116" i="17"/>
  <c r="N100" i="17"/>
  <c r="N84" i="17"/>
  <c r="N68" i="17"/>
  <c r="N52" i="17"/>
  <c r="N36" i="17"/>
  <c r="N20" i="17"/>
  <c r="N343" i="17"/>
  <c r="N327" i="17"/>
  <c r="N311" i="17"/>
  <c r="N295" i="17"/>
  <c r="N279" i="17"/>
  <c r="N263" i="17"/>
  <c r="N247" i="17"/>
  <c r="N231" i="17"/>
  <c r="N215" i="17"/>
  <c r="N199" i="17"/>
  <c r="N183" i="17"/>
  <c r="N167" i="17"/>
  <c r="N151" i="17"/>
  <c r="N135" i="17"/>
  <c r="N119" i="17"/>
  <c r="N103" i="17"/>
  <c r="N87" i="17"/>
  <c r="N71" i="17"/>
  <c r="N55" i="17"/>
  <c r="N39" i="17"/>
  <c r="N23" i="17"/>
  <c r="D1115" i="17"/>
  <c r="N1115" i="17" l="1"/>
  <c r="J1117" i="1"/>
  <c r="I1117" i="1" l="1"/>
  <c r="H1117" i="1" l="1"/>
  <c r="R1117" i="1" l="1"/>
  <c r="M1117" i="1" l="1"/>
  <c r="P1117" i="1" l="1"/>
  <c r="U1117" i="1" l="1"/>
  <c r="K1117" i="1"/>
</calcChain>
</file>

<file path=xl/sharedStrings.xml><?xml version="1.0" encoding="utf-8"?>
<sst xmlns="http://schemas.openxmlformats.org/spreadsheetml/2006/main" count="14532" uniqueCount="2259">
  <si>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</si>
  <si>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</si>
  <si>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</si>
  <si>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</si>
  <si>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</si>
  <si>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</si>
  <si>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</si>
  <si>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</si>
  <si>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</si>
  <si>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</si>
  <si>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</si>
  <si>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</si>
  <si>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</si>
  <si>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</si>
  <si>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</si>
  <si>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</si>
  <si>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</si>
  <si>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</si>
  <si>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</si>
  <si>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</si>
  <si>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</si>
  <si>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</si>
  <si>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</si>
  <si>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</si>
  <si>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</si>
  <si>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</si>
  <si>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</si>
  <si>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</si>
  <si>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</si>
  <si>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</si>
  <si>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</si>
  <si>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</si>
  <si>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</si>
  <si>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</si>
  <si>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</si>
  <si>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</si>
  <si>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</si>
  <si>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</si>
  <si>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</si>
  <si>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</si>
  <si>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</si>
  <si>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</si>
  <si>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</si>
  <si>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</si>
  <si>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</si>
  <si>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</si>
  <si>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</si>
  <si>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</si>
  <si>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</si>
  <si>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</si>
  <si>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</si>
  <si>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</si>
  <si>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</si>
  <si>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</si>
  <si>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</si>
  <si>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</si>
  <si>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</si>
  <si>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</si>
  <si>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</si>
  <si>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</si>
  <si>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</si>
  <si>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</si>
  <si>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</si>
  <si>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</si>
  <si>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</si>
  <si>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</si>
  <si>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</si>
  <si>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</si>
  <si>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</si>
  <si>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</si>
  <si>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</si>
  <si>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</si>
  <si>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</si>
  <si>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</si>
  <si>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</si>
  <si>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</si>
  <si>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</si>
  <si>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</si>
  <si>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</si>
  <si>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</si>
  <si>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</si>
  <si>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</si>
  <si>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</si>
  <si>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</si>
  <si>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</si>
  <si>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</si>
  <si>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</si>
  <si>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</si>
  <si>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</si>
  <si>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</si>
  <si>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</si>
  <si>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</si>
  <si>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</si>
  <si>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</si>
  <si>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</si>
  <si>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</si>
  <si>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</si>
  <si>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</si>
  <si>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</si>
  <si>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</si>
  <si>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</si>
  <si>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</si>
  <si>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</si>
  <si>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</si>
  <si>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</si>
  <si>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</si>
  <si>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</si>
  <si>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</si>
  <si>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</si>
  <si>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</si>
  <si>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</si>
  <si>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</si>
  <si>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</si>
  <si>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</si>
  <si>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</si>
  <si>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</si>
  <si>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</si>
  <si>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</si>
  <si>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</si>
  <si>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</si>
  <si>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</si>
  <si>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</si>
  <si>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</si>
  <si>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</si>
  <si>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</si>
  <si>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</si>
  <si>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</si>
  <si>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</si>
  <si>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</si>
  <si>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</si>
  <si>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</si>
  <si>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</si>
  <si>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</si>
  <si>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</si>
  <si>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</si>
  <si>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</si>
  <si>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</si>
  <si>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</si>
  <si>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</si>
  <si>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</si>
  <si>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</si>
  <si>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</si>
  <si>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</si>
  <si>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</si>
  <si>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</si>
  <si>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</si>
  <si>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</si>
  <si>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</si>
  <si>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</si>
  <si>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</si>
  <si>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</si>
  <si>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</si>
  <si>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</si>
  <si>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</si>
  <si>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</si>
  <si>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</si>
  <si>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</si>
  <si>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</si>
  <si>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</si>
  <si>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</si>
  <si>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</si>
  <si>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</si>
  <si>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</si>
  <si>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</si>
  <si>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</si>
  <si>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</si>
  <si>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</si>
  <si>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</si>
  <si>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</si>
  <si>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</si>
  <si>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</si>
  <si>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</si>
  <si>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</si>
  <si>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</si>
  <si>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</si>
  <si>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</si>
  <si>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</si>
  <si>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</si>
  <si>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</si>
  <si>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</si>
  <si>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</si>
  <si>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</si>
  <si>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</si>
  <si>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</si>
  <si>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</si>
  <si>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</si>
  <si>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</si>
  <si>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</si>
  <si>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</si>
  <si>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</si>
  <si>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</si>
  <si>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</si>
  <si>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</si>
  <si>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</si>
  <si>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</si>
  <si>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</si>
  <si>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</si>
  <si>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</si>
  <si>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</si>
  <si>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</si>
  <si>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</si>
  <si>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</si>
  <si>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</si>
  <si>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</si>
  <si>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</si>
  <si>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</si>
  <si>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</si>
  <si>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</si>
  <si>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</si>
  <si>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</si>
  <si>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</si>
  <si>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</si>
  <si>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</si>
  <si>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</si>
  <si>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</si>
  <si>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</si>
  <si>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</si>
  <si>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</si>
  <si>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</si>
  <si>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</si>
  <si>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</si>
  <si>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</si>
  <si>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</si>
  <si>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</si>
  <si>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</si>
  <si>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</si>
  <si>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</si>
  <si>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</si>
  <si>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</si>
  <si>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</si>
  <si>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</si>
  <si>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</si>
  <si>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</si>
  <si>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</si>
  <si>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</si>
  <si>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</si>
  <si>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</si>
  <si>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</si>
  <si>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</si>
  <si>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</si>
  <si>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</si>
  <si>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</si>
  <si>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</si>
  <si>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</si>
  <si>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</si>
  <si>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</si>
  <si>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</si>
  <si>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</si>
  <si>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</si>
  <si>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</si>
  <si>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</si>
  <si>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</si>
  <si>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</si>
  <si>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</si>
  <si>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</si>
  <si>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</si>
  <si>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</si>
  <si>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</si>
  <si>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</si>
  <si>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</si>
  <si>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</si>
  <si>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</si>
  <si>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</si>
  <si>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</si>
  <si>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</si>
  <si>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</si>
  <si>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</si>
  <si>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</si>
  <si>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</si>
  <si>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</si>
  <si>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</si>
  <si>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</si>
  <si>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</si>
  <si>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</si>
  <si>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</si>
  <si>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</si>
  <si>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</si>
  <si>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</si>
  <si>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</si>
  <si>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</si>
  <si>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</si>
  <si>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</si>
  <si>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</si>
  <si>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</si>
  <si>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</si>
  <si>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</si>
  <si>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</si>
  <si>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</si>
  <si>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</si>
  <si>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</si>
  <si>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</si>
  <si>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</si>
  <si>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</si>
  <si>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</si>
  <si>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</si>
  <si>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</si>
  <si>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</si>
  <si>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</si>
  <si>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</si>
  <si>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</si>
  <si>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</si>
  <si>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</si>
  <si>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</si>
  <si>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</si>
  <si>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</si>
  <si>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</si>
  <si>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</si>
  <si>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</si>
  <si>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</si>
  <si>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</si>
  <si>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</si>
  <si>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</si>
  <si>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</si>
  <si>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</si>
  <si>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</si>
  <si>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</si>
  <si>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</si>
  <si>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</si>
  <si>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</si>
  <si>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</si>
  <si>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</si>
  <si>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</si>
  <si>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</si>
  <si>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</si>
  <si>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</si>
  <si>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</si>
  <si>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</si>
  <si>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</si>
  <si>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</si>
  <si>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</si>
  <si>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</si>
  <si>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</si>
  <si>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</si>
  <si>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</si>
  <si>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</si>
  <si>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</si>
  <si>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</si>
  <si>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</si>
  <si>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</si>
  <si>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</si>
  <si>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</si>
  <si>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</si>
  <si>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</si>
  <si>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</si>
  <si>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</si>
  <si>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</si>
  <si>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</si>
  <si>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</si>
  <si>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</si>
  <si>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</si>
  <si>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</si>
  <si>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</si>
  <si>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</si>
  <si>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</si>
  <si>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</si>
  <si>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</si>
  <si>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</si>
  <si>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</si>
  <si>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</si>
  <si>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</si>
  <si>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</si>
  <si>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</si>
  <si>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</si>
  <si>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</si>
  <si>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</si>
  <si>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</si>
  <si>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</si>
  <si>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</si>
  <si>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</si>
  <si>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</si>
  <si>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</si>
  <si>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</si>
  <si>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</si>
  <si>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</si>
  <si>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</si>
  <si>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</si>
  <si>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</si>
  <si>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</si>
  <si>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</si>
  <si>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</si>
  <si>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</si>
  <si>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</si>
  <si>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</si>
  <si>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</si>
  <si>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</si>
  <si>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</si>
  <si>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</si>
  <si>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</si>
  <si>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</si>
  <si>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</si>
  <si>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</si>
  <si>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</si>
  <si>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</si>
  <si>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</si>
  <si>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</si>
  <si>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</si>
  <si>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</si>
  <si>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</si>
  <si>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</si>
  <si>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</si>
  <si>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</si>
  <si>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</si>
  <si>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</si>
  <si>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</si>
  <si>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</si>
  <si>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</si>
  <si>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</si>
  <si>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</si>
  <si>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</si>
  <si>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</si>
  <si>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</si>
  <si>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</si>
  <si>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</si>
  <si>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</si>
  <si>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</si>
  <si>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</si>
  <si>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</si>
  <si>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</si>
  <si>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</si>
  <si>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</si>
  <si>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</si>
  <si>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</si>
  <si>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</si>
  <si>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</si>
  <si>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</si>
  <si>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</si>
  <si>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</si>
  <si>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</si>
  <si>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</si>
  <si>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</si>
  <si>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</si>
  <si>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</si>
  <si>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</si>
  <si>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</si>
  <si>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</si>
  <si>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</si>
  <si>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</si>
  <si>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</si>
  <si>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</si>
  <si>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</si>
  <si>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</si>
  <si>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</si>
  <si>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</si>
  <si>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</si>
  <si>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</si>
  <si>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</si>
  <si>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</si>
  <si>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</si>
  <si>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</si>
  <si>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</si>
  <si>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</si>
  <si>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</si>
  <si>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</si>
  <si>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</si>
  <si>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</si>
  <si>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</si>
  <si>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</si>
  <si>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</si>
  <si>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</si>
  <si>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</si>
  <si>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</si>
  <si>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</si>
  <si>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</si>
  <si>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</si>
  <si>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</si>
  <si>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</si>
  <si>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</si>
  <si>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</si>
  <si>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</si>
  <si>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</si>
  <si>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</si>
  <si>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</si>
  <si>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</si>
  <si>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</si>
  <si>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</si>
  <si>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</si>
  <si>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</si>
  <si>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</si>
  <si>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</si>
  <si>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</si>
  <si>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</si>
  <si>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</si>
  <si>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</si>
  <si>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</si>
  <si>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</si>
  <si>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</si>
  <si>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</si>
  <si>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</si>
  <si>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</si>
  <si>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</si>
  <si>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</si>
  <si>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</si>
  <si>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</si>
  <si>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</si>
  <si>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</si>
  <si>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</si>
  <si>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</si>
  <si>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</si>
  <si>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</si>
  <si>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</si>
  <si>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</si>
  <si>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</si>
  <si>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</si>
  <si>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</si>
  <si>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</si>
  <si>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</si>
  <si>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</si>
  <si>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</si>
  <si>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</si>
  <si>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</si>
  <si>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</si>
  <si>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</si>
  <si>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</si>
  <si>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</si>
  <si>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</si>
  <si>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</si>
  <si>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</si>
  <si>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</si>
  <si>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</si>
  <si>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</si>
  <si>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</si>
  <si>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</si>
  <si>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</si>
  <si>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</si>
  <si>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</si>
  <si>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</si>
  <si>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</si>
  <si>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</si>
  <si>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</si>
  <si>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</si>
  <si>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</si>
  <si>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</si>
  <si>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</si>
  <si>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</si>
  <si>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</si>
  <si>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</si>
  <si>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</si>
  <si>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</si>
  <si>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</si>
  <si>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</si>
  <si>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</si>
  <si>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</si>
  <si>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</si>
  <si>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</si>
  <si>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</si>
  <si>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</si>
  <si>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</si>
  <si>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</si>
  <si>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</si>
  <si>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</si>
  <si>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</si>
  <si>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</si>
  <si>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</si>
  <si>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</si>
  <si>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</si>
  <si>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</si>
  <si>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</si>
  <si>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</si>
  <si>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</si>
  <si>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</si>
  <si>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</si>
  <si>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</si>
  <si>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</si>
  <si>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</si>
  <si>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</si>
  <si>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</si>
  <si>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</si>
  <si>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</si>
  <si>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</si>
  <si>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</si>
  <si>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</si>
  <si>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</si>
  <si>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</si>
  <si>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</si>
  <si>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</si>
  <si>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</si>
  <si>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</si>
  <si>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</si>
  <si>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</si>
  <si>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</si>
  <si>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</si>
  <si>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</si>
  <si>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</si>
  <si>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</si>
  <si>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</si>
  <si>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</si>
  <si>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</si>
  <si>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</si>
  <si>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</si>
  <si>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</si>
  <si>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</si>
  <si>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</si>
  <si>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</si>
  <si>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</si>
  <si>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</si>
  <si>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</si>
  <si>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</si>
  <si>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</si>
  <si>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</si>
  <si>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</si>
  <si>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</si>
  <si>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</si>
  <si>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</si>
  <si>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</si>
  <si>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</si>
  <si>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</si>
  <si>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</si>
  <si>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</si>
  <si>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</si>
  <si>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</si>
  <si>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</si>
  <si>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</si>
  <si>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</si>
  <si>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</si>
  <si>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</si>
  <si>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</si>
  <si>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</si>
  <si>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</si>
  <si>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</si>
  <si>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</si>
  <si>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</si>
  <si>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</si>
  <si>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</si>
  <si>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</si>
  <si>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</si>
  <si>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</si>
  <si>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</si>
  <si>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</si>
  <si>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</si>
  <si>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</si>
  <si>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</si>
  <si>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</si>
  <si>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</si>
  <si>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</si>
  <si>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</si>
  <si>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</si>
  <si>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</si>
  <si>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</si>
  <si>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</si>
  <si>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</si>
  <si>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</si>
  <si>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</si>
  <si>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</si>
  <si>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</si>
  <si>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</si>
  <si>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</si>
  <si>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</si>
  <si>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</si>
  <si>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</si>
  <si>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</si>
  <si>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</si>
  <si>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</si>
  <si>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</si>
  <si>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</si>
  <si>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</si>
  <si>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</si>
  <si>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</si>
  <si>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</si>
  <si>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</si>
  <si>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</si>
  <si>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</si>
  <si>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</si>
  <si>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</si>
  <si>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</si>
  <si>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</si>
  <si>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</si>
  <si>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</si>
  <si>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</si>
  <si>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</si>
  <si>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</si>
  <si>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</si>
  <si>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</si>
  <si>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</si>
  <si>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</si>
  <si>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</si>
  <si>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</si>
  <si>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</si>
  <si>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</si>
  <si>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</si>
  <si>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</si>
  <si>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</si>
  <si>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</si>
  <si>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</si>
  <si>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</si>
  <si>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</si>
  <si>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</si>
  <si>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</si>
  <si>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</si>
  <si>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</si>
  <si>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</si>
  <si>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</si>
  <si>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</si>
  <si>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</si>
  <si>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</si>
  <si>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</si>
  <si>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</si>
  <si>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</si>
  <si>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</si>
  <si>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</si>
  <si>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</si>
  <si>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</si>
  <si>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</si>
  <si>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</si>
  <si>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</si>
  <si>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</si>
  <si>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</si>
  <si>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</si>
  <si>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</si>
  <si>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</si>
  <si>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</si>
  <si>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</si>
  <si>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</si>
  <si>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</si>
  <si>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</si>
  <si>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</si>
  <si>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</si>
  <si>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</si>
  <si>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</si>
  <si>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</si>
  <si>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</si>
  <si>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</si>
  <si>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</si>
  <si>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</si>
  <si>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</si>
  <si>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</si>
  <si>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</si>
  <si>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</si>
  <si>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</si>
  <si>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</si>
  <si>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</si>
  <si>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</si>
  <si>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</si>
  <si>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</si>
  <si>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</si>
  <si>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</si>
  <si>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</si>
  <si>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</si>
  <si>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</si>
  <si>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</si>
  <si>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</si>
  <si>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</si>
  <si>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</si>
  <si>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</si>
  <si>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</si>
  <si>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</si>
  <si>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</si>
  <si>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</si>
  <si>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</si>
  <si>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</si>
  <si>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</si>
  <si>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</si>
  <si>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</si>
  <si>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</si>
  <si>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</si>
  <si>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</si>
  <si>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</si>
  <si>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</si>
  <si>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</si>
  <si>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</si>
  <si>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</si>
  <si>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</si>
  <si>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</si>
  <si>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</si>
  <si>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</si>
  <si>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</si>
  <si>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</si>
  <si>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</si>
  <si>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</si>
  <si>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</si>
  <si>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</si>
  <si>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</si>
  <si>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</si>
  <si>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</si>
  <si>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</si>
  <si>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</si>
  <si>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</si>
  <si>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</si>
  <si>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</si>
  <si>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</si>
  <si>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</si>
  <si>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</si>
  <si>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</si>
  <si>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</si>
  <si>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</si>
  <si>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</si>
  <si>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</si>
  <si>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</si>
  <si>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</si>
  <si>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</si>
  <si>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</si>
  <si>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</si>
  <si>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</si>
  <si>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</si>
  <si>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</si>
  <si>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</si>
  <si>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</si>
  <si>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</si>
  <si>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</si>
  <si>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</si>
  <si>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</si>
  <si>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</si>
  <si>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</si>
  <si>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</si>
  <si>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</si>
  <si>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</si>
  <si>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</si>
  <si>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</si>
  <si>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</si>
  <si>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</si>
  <si>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</si>
  <si>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</si>
  <si>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</si>
  <si>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</si>
  <si>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</si>
  <si>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</si>
  <si>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</si>
  <si>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</si>
  <si>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</si>
  <si>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</si>
  <si>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</si>
  <si>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</si>
  <si>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</si>
  <si>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</si>
  <si>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</si>
  <si>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</si>
  <si>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</si>
  <si>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</si>
  <si>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</si>
  <si>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</si>
  <si>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</si>
  <si>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</si>
  <si>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</si>
  <si>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</si>
  <si>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</si>
  <si>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</si>
  <si>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</si>
  <si>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</si>
  <si>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</si>
  <si>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</si>
  <si>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</si>
  <si>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</si>
  <si>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</si>
  <si>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</si>
  <si>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</si>
  <si>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</si>
  <si>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</si>
  <si>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</si>
  <si>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</si>
  <si>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</si>
  <si>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</si>
  <si>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</si>
  <si>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</si>
  <si>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</si>
  <si>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</si>
  <si>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</si>
  <si>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</si>
  <si>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</si>
  <si>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</si>
  <si>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</si>
  <si>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</si>
  <si>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</si>
  <si>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</si>
  <si>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</si>
  <si>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</si>
  <si>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</si>
  <si>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</si>
  <si>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</si>
  <si>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</si>
  <si>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</si>
  <si>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</si>
  <si>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</si>
  <si>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</si>
  <si>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</si>
  <si>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</si>
  <si>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</si>
  <si>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</si>
  <si>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</si>
  <si>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</si>
  <si>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</si>
  <si>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</si>
  <si>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</si>
  <si>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</si>
  <si>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</si>
  <si>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</si>
  <si>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</si>
  <si>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</si>
  <si>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</si>
  <si>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</si>
  <si>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</si>
  <si>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</si>
  <si>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</si>
  <si>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</si>
  <si>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</si>
  <si>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</si>
  <si>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</si>
  <si>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</si>
  <si>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</si>
  <si>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</si>
  <si>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</si>
  <si>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</si>
  <si>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</si>
  <si>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</si>
  <si>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</si>
  <si>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</si>
  <si>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</si>
  <si>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</si>
  <si>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</si>
  <si>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</si>
  <si>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</si>
  <si>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</si>
  <si>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</si>
  <si>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</si>
  <si>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</si>
  <si>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</si>
  <si>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</si>
  <si>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</si>
  <si>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</si>
  <si>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</si>
  <si>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</si>
  <si>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</si>
  <si>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</si>
  <si>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</si>
  <si>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</si>
  <si>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</si>
  <si>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</si>
  <si>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</si>
  <si>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</si>
  <si>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</si>
  <si>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</si>
  <si>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</si>
  <si>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</si>
  <si>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</si>
  <si>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</si>
  <si>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</si>
  <si>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</si>
  <si>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</si>
  <si>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</si>
  <si>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</si>
  <si>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</si>
  <si>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</si>
  <si>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</si>
  <si>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</si>
  <si>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</si>
  <si>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</si>
  <si>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</si>
  <si>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</si>
  <si>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</si>
  <si>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</si>
  <si>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</si>
  <si>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</si>
  <si>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</si>
  <si>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</si>
  <si>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</si>
  <si>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</si>
  <si>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</si>
  <si>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</si>
  <si>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</si>
  <si>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</si>
  <si>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</si>
  <si>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</si>
  <si>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</si>
  <si>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</si>
  <si>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</si>
  <si>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</si>
  <si>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</si>
  <si>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</si>
  <si>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</si>
  <si>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</si>
  <si>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</si>
  <si>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</si>
  <si>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</si>
  <si>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</si>
  <si>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</si>
  <si>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</si>
  <si>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</si>
  <si>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</si>
  <si>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</si>
  <si>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</si>
  <si>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</si>
  <si>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</si>
  <si>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</si>
  <si>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</si>
  <si>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</si>
  <si>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</si>
  <si>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</si>
  <si>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</si>
  <si>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</si>
  <si>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</si>
  <si>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</si>
  <si>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</si>
  <si>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</si>
  <si>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</si>
  <si>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</si>
  <si>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</si>
  <si>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</si>
  <si>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</si>
  <si>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</si>
  <si>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</si>
  <si>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</si>
  <si>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</si>
  <si>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</si>
  <si>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</si>
  <si>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</si>
  <si>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</si>
  <si>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</si>
  <si>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</si>
  <si>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</si>
  <si>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</si>
  <si>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</si>
  <si>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</si>
  <si>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</si>
  <si>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</si>
  <si>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</si>
  <si>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</si>
  <si>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</si>
  <si>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</si>
  <si>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</si>
  <si>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</si>
  <si>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</si>
  <si>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</si>
  <si>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</si>
  <si>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</si>
  <si>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</si>
  <si>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</si>
  <si>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</si>
  <si>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</si>
  <si>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</si>
  <si>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</si>
  <si>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</si>
  <si>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</si>
  <si>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</si>
  <si>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</si>
  <si>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</si>
  <si>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</si>
  <si>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</si>
  <si>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</si>
  <si>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</si>
  <si>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</si>
  <si>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</si>
  <si>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</si>
  <si>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</si>
  <si>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</si>
  <si>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</si>
  <si>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</si>
  <si>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</si>
  <si>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</si>
  <si>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</si>
  <si>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</si>
  <si>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</si>
  <si>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</si>
  <si>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</si>
  <si>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</si>
  <si>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</si>
  <si>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</si>
  <si>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</si>
  <si>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</si>
  <si>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</si>
  <si>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</si>
  <si>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</si>
  <si>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</si>
  <si>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</si>
  <si>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</si>
  <si>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</si>
  <si>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</si>
  <si>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</si>
  <si>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</si>
  <si>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</si>
  <si>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</si>
  <si>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</si>
  <si>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</si>
  <si>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</si>
  <si>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</si>
  <si>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</si>
  <si>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</si>
  <si>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</si>
  <si>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</si>
  <si>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</si>
  <si>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</si>
  <si>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</si>
  <si>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</si>
  <si>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</si>
  <si>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</si>
  <si>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</si>
  <si>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</si>
  <si>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</si>
  <si>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</si>
  <si>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</si>
  <si>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</si>
  <si>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</si>
  <si>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</si>
  <si>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</si>
  <si>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</si>
  <si>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</si>
  <si>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</si>
  <si>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</si>
  <si>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</si>
  <si>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</si>
  <si>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</si>
  <si>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</si>
  <si>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</si>
  <si>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</si>
  <si>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</si>
  <si>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</si>
  <si>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</si>
  <si>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</si>
  <si>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</si>
  <si>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</si>
  <si>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</si>
  <si>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</si>
  <si>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</si>
  <si>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</si>
  <si>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</si>
  <si>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</si>
  <si>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</si>
  <si>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</si>
  <si>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</si>
  <si>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</si>
  <si>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</si>
  <si>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</si>
  <si>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</si>
  <si>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</si>
  <si>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</si>
  <si>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</si>
  <si>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</si>
  <si>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</si>
  <si>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</si>
  <si>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</si>
  <si>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</si>
  <si>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</si>
  <si>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</si>
  <si>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</si>
  <si>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</si>
  <si>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</si>
  <si>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</si>
  <si>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</si>
  <si>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</si>
  <si>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</si>
  <si>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</si>
  <si>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</si>
  <si>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</si>
  <si>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</si>
  <si>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</si>
  <si>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</si>
  <si>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</si>
  <si>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</si>
  <si>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</si>
  <si>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</si>
  <si>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</si>
  <si>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</si>
  <si>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</si>
  <si>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</si>
  <si>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</si>
  <si>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</si>
  <si>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</si>
  <si>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</si>
  <si>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</si>
  <si>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</si>
  <si>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</si>
  <si>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</si>
  <si>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</si>
  <si>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</si>
  <si>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</si>
  <si>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</si>
  <si>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</si>
  <si>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</si>
  <si>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</si>
  <si>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</si>
  <si>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</si>
  <si>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</si>
  <si>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</si>
  <si>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</si>
  <si>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</si>
  <si>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</si>
  <si>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</si>
  <si>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</si>
  <si>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</si>
  <si>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</si>
  <si>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</si>
  <si>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</si>
  <si>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</si>
  <si>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</si>
  <si>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</si>
  <si>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</si>
  <si>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</si>
  <si>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</si>
  <si>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</si>
  <si>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</si>
  <si>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</si>
  <si>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</si>
  <si>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</si>
  <si>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</si>
  <si>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</si>
  <si>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</si>
  <si>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</si>
  <si>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</si>
  <si>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</si>
  <si>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</si>
  <si>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</si>
  <si>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</si>
  <si>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</si>
  <si>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</si>
  <si>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</si>
  <si>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</si>
  <si>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</si>
  <si>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</si>
  <si>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</si>
  <si>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</si>
  <si>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</si>
  <si>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</si>
  <si>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</si>
  <si>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</si>
  <si>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</si>
  <si>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</si>
  <si>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</si>
  <si>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</si>
  <si>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</si>
  <si>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</si>
  <si>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</si>
  <si>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</si>
  <si>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</si>
  <si>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</si>
  <si>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</si>
  <si>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</si>
  <si>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</si>
  <si>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</si>
  <si>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</si>
  <si>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</si>
  <si>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</si>
  <si>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</si>
  <si>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</si>
  <si>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</si>
  <si>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</si>
  <si>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</si>
  <si>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</si>
  <si>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</si>
  <si>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</si>
  <si>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</si>
  <si>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</si>
  <si>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</si>
  <si>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</si>
  <si>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</si>
  <si>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</si>
  <si>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</si>
  <si>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</si>
  <si>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</si>
  <si>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</si>
  <si>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</si>
  <si>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</si>
  <si>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</si>
  <si>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</si>
  <si>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</si>
  <si>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</si>
  <si>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</si>
  <si>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</si>
  <si>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</si>
  <si>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</si>
  <si>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</si>
  <si>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</si>
  <si>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</si>
  <si>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</si>
  <si>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</si>
  <si>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</si>
  <si>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</si>
  <si>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</si>
  <si>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</si>
  <si>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</si>
  <si>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</si>
  <si>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</si>
  <si>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</si>
  <si>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</si>
  <si>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</si>
  <si>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</si>
  <si>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</si>
  <si>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</si>
  <si>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</si>
  <si>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</si>
  <si>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</si>
  <si>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</si>
  <si>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</si>
  <si>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</si>
  <si>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</si>
  <si>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</si>
  <si>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</si>
  <si>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</si>
  <si>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</si>
  <si>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</si>
  <si>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</si>
  <si>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</si>
  <si>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</si>
  <si>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</si>
  <si>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</si>
  <si>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</si>
  <si>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</si>
  <si>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</si>
  <si>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</si>
  <si>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</si>
  <si>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</si>
  <si>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</si>
  <si>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</si>
  <si>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</si>
  <si>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</si>
  <si>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</si>
  <si>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</si>
  <si>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</si>
  <si>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</si>
  <si>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</si>
  <si>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</si>
  <si>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</si>
  <si>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</si>
  <si>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</si>
  <si>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</si>
  <si>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</si>
  <si>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</si>
  <si>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</si>
  <si>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</si>
  <si>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</si>
  <si>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</si>
  <si>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</si>
  <si>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</si>
  <si>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</si>
  <si>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</si>
  <si>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</si>
  <si>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</si>
  <si>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</si>
  <si>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</si>
  <si>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</si>
  <si>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</si>
  <si>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</si>
  <si>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</si>
  <si>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</si>
  <si>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</si>
  <si>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</si>
  <si>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</si>
  <si>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</si>
  <si>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</si>
  <si>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</si>
  <si>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</si>
  <si>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</si>
  <si>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</si>
  <si>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</si>
  <si>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</si>
  <si>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</si>
  <si>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</si>
  <si>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</si>
  <si>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</si>
  <si>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</si>
  <si>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</si>
  <si>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</si>
  <si>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</si>
  <si>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</si>
  <si>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</si>
  <si>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</si>
  <si>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</si>
  <si>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</si>
  <si>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</si>
  <si>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</si>
  <si>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</si>
  <si>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</si>
  <si>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</si>
  <si>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</si>
  <si>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</si>
  <si>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</si>
  <si>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</si>
  <si>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</si>
  <si>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</si>
  <si>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</si>
  <si>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</si>
  <si>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</si>
  <si>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</si>
  <si>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</si>
  <si>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</si>
  <si>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</si>
  <si>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</si>
  <si>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</si>
  <si>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</si>
  <si>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</si>
  <si>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</si>
  <si>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</si>
  <si>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</si>
  <si>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</si>
  <si>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</si>
  <si>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</si>
  <si>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</si>
  <si>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</si>
  <si>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</si>
  <si>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</si>
  <si>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</si>
  <si>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</si>
  <si>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</si>
  <si>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</si>
  <si>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</si>
  <si>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</si>
  <si>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</si>
  <si>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</si>
  <si>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</si>
  <si>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</si>
  <si>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</si>
  <si>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</si>
  <si>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</si>
  <si>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</si>
  <si>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</si>
  <si>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</si>
  <si>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</si>
  <si>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</si>
  <si>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</si>
  <si>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</si>
  <si>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</si>
  <si>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</si>
  <si>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</si>
  <si>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</si>
  <si>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</si>
  <si>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</si>
  <si>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</si>
  <si>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</si>
  <si>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</si>
  <si>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</si>
  <si>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</si>
  <si>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</si>
  <si>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</si>
  <si>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</si>
  <si>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</si>
  <si>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</si>
  <si>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</si>
  <si>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</si>
  <si>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</si>
  <si>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</si>
  <si>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</si>
  <si>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</si>
  <si>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</si>
  <si>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</si>
  <si>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</si>
  <si>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</si>
  <si>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</si>
  <si>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</si>
  <si>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</si>
  <si>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</si>
  <si>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</si>
  <si>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</si>
  <si>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</si>
  <si>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</si>
  <si>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</si>
  <si>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</si>
  <si>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</si>
  <si>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</si>
  <si>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</si>
  <si>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</si>
  <si>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</si>
  <si>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</si>
  <si>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</si>
  <si>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</si>
  <si>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</si>
  <si>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</si>
  <si>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</si>
  <si>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</si>
  <si>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</si>
  <si>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</si>
  <si>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</si>
  <si>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</si>
  <si>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</si>
  <si>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</si>
  <si>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</si>
  <si>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</si>
  <si>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</si>
  <si>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</si>
  <si>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</si>
  <si>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</si>
  <si>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</si>
  <si>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</si>
  <si>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</si>
  <si>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</si>
  <si>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</si>
  <si>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</si>
  <si>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</si>
  <si>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</si>
  <si>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</si>
  <si>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</si>
  <si>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</si>
  <si>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</si>
  <si>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</si>
  <si>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</si>
  <si>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</si>
  <si>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</si>
  <si>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</si>
  <si>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</si>
  <si>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</si>
  <si>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</si>
  <si>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</si>
  <si>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</si>
  <si>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</si>
  <si>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</si>
  <si>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</si>
  <si>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</si>
  <si>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</si>
  <si>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</si>
  <si>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</si>
  <si>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</si>
  <si>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</si>
  <si>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</si>
  <si>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</si>
  <si>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</si>
  <si>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</si>
  <si>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</si>
  <si>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</si>
  <si>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</si>
  <si>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</si>
  <si>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</si>
  <si>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</si>
  <si>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</si>
  <si>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</si>
  <si>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</si>
  <si>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</si>
  <si>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</si>
  <si>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</si>
  <si>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</si>
  <si>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</si>
  <si>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</si>
  <si>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</si>
  <si>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</si>
  <si>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</si>
  <si>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</si>
  <si>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</si>
  <si>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</si>
  <si>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</si>
  <si>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</si>
  <si>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</si>
  <si>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</si>
  <si>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</si>
  <si>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</si>
  <si>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</si>
  <si>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</si>
  <si>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</si>
  <si>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</si>
  <si>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</si>
  <si>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</si>
  <si>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</si>
  <si>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</si>
  <si>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</si>
  <si>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</si>
  <si>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</si>
  <si>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</si>
  <si>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</si>
  <si>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</si>
  <si>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</si>
  <si>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</si>
  <si>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</si>
  <si>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</si>
  <si>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</si>
  <si>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</si>
  <si>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</si>
  <si>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</si>
  <si>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</si>
  <si>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</si>
  <si>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</si>
  <si>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</si>
  <si>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</si>
  <si>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</si>
  <si>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</si>
  <si>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</si>
  <si>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</si>
  <si>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</si>
  <si>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</si>
  <si>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</si>
  <si>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</si>
  <si>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</si>
  <si>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</si>
  <si>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</si>
  <si>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</si>
  <si>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</si>
  <si>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</si>
  <si>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</si>
  <si>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</si>
  <si>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</si>
  <si>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</si>
  <si>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</si>
  <si>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</si>
  <si>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</si>
  <si>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</si>
  <si>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</si>
  <si>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</si>
  <si>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</si>
  <si>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</si>
  <si>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</si>
  <si>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</si>
  <si>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</si>
  <si>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</si>
  <si>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</si>
  <si>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</si>
  <si>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</si>
  <si>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</si>
  <si>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</si>
  <si>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</si>
  <si>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</si>
  <si>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</si>
  <si>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</si>
  <si>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</si>
  <si>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</si>
  <si>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</si>
  <si>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</si>
  <si>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</si>
  <si>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</si>
  <si>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</si>
  <si>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</si>
  <si>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</si>
  <si>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</si>
  <si>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</si>
  <si>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</si>
  <si>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</si>
  <si>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</si>
  <si>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</si>
  <si>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</si>
  <si>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</si>
  <si>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</si>
  <si>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</si>
  <si>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</si>
  <si>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</si>
  <si>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</si>
  <si>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</si>
  <si>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</si>
  <si>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</si>
  <si>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</si>
  <si>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</si>
  <si>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</si>
  <si>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</si>
  <si>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</si>
  <si>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</si>
  <si>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</si>
  <si>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</si>
  <si>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</si>
  <si>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</si>
  <si>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</si>
  <si>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</si>
  <si>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</si>
  <si>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</si>
  <si>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</si>
  <si>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</si>
  <si>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</si>
  <si>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</si>
  <si>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</si>
  <si>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</si>
  <si>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</si>
  <si>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</si>
  <si>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</si>
  <si>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</si>
  <si>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</si>
  <si>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</si>
  <si>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</si>
  <si>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</si>
  <si>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</si>
  <si>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</si>
  <si>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</si>
  <si>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</si>
  <si>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</si>
  <si>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</si>
  <si>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</si>
  <si>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</si>
  <si>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</si>
  <si>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</si>
  <si>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</si>
  <si>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</si>
  <si>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</si>
  <si>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</si>
  <si>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</si>
  <si>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</si>
  <si>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</si>
  <si>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</si>
  <si>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</si>
  <si>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</si>
  <si>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</si>
  <si>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</si>
  <si>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</si>
  <si>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</si>
  <si>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</si>
  <si>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</si>
  <si>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</si>
  <si>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</si>
  <si>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</si>
  <si>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</si>
  <si>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</si>
  <si>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</si>
  <si>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</si>
  <si>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</si>
  <si>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</si>
  <si>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</si>
  <si>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</si>
  <si>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</si>
  <si>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</si>
  <si>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</si>
  <si>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</si>
  <si>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</si>
  <si>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</si>
  <si>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</si>
  <si>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</si>
  <si>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</si>
  <si>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</si>
  <si>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</si>
  <si>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</si>
  <si>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</si>
  <si>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</si>
  <si>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</si>
  <si>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</si>
  <si>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</si>
  <si>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</si>
  <si>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</si>
  <si>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</si>
  <si>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</si>
  <si>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</si>
  <si>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</si>
  <si>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</si>
  <si>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</si>
  <si>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</si>
  <si>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</si>
  <si>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</si>
  <si>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</si>
  <si>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</si>
  <si>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</si>
  <si>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</si>
  <si>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</si>
  <si>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</si>
  <si>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</si>
  <si>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</si>
  <si>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</si>
  <si>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</si>
  <si>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</si>
  <si>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</si>
  <si>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</si>
  <si>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</si>
  <si>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</si>
  <si>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</si>
  <si>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</si>
  <si>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</si>
  <si>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</si>
  <si>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</si>
  <si>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</si>
  <si>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</si>
  <si>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</si>
  <si>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</si>
  <si>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</si>
  <si>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</si>
  <si>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</si>
  <si>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</si>
  <si>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</si>
  <si>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</si>
  <si>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</si>
  <si>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</si>
  <si>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</si>
  <si>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</si>
  <si>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</si>
  <si>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</si>
  <si>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</si>
  <si>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</si>
  <si>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</si>
  <si>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</si>
  <si>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</si>
  <si>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</si>
  <si>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</si>
  <si>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</si>
  <si>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</si>
  <si>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</si>
  <si>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</si>
  <si>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</si>
  <si>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</si>
  <si>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</si>
  <si>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</si>
  <si>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</si>
  <si>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</si>
  <si>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</si>
  <si>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</si>
  <si>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</si>
  <si>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</si>
  <si>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</si>
  <si>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</si>
  <si>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</si>
  <si>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</si>
  <si>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</si>
  <si>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</si>
  <si>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</si>
  <si>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</si>
  <si>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</si>
  <si>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</si>
  <si>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</si>
  <si>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</si>
  <si>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</si>
  <si>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</si>
  <si>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</si>
  <si>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</si>
  <si>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</si>
  <si>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</si>
  <si>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</si>
  <si>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</si>
  <si>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</si>
  <si>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</si>
  <si>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</si>
  <si>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</si>
  <si>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</si>
  <si>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</si>
  <si>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</si>
  <si>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</si>
  <si>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</si>
  <si>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</si>
  <si>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</si>
  <si>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</si>
  <si>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</si>
  <si>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</si>
  <si>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</si>
  <si>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</si>
  <si>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</si>
  <si>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</si>
  <si>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</si>
  <si>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</si>
  <si>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</si>
  <si>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</si>
  <si>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</si>
  <si>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</si>
  <si>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</si>
  <si>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</si>
  <si>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</si>
  <si>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</si>
  <si>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</si>
  <si>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</si>
  <si>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</si>
  <si>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</si>
  <si>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</si>
  <si>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</si>
  <si>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</si>
  <si>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</si>
  <si>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</si>
  <si>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</si>
  <si>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</si>
  <si>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</si>
  <si>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</si>
  <si>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</si>
  <si>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</si>
  <si>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</si>
  <si>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</si>
  <si>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</si>
  <si>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</si>
  <si>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</si>
  <si>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</si>
  <si>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</si>
  <si>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</si>
  <si>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</si>
  <si>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</si>
  <si>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</si>
  <si>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</si>
  <si>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</si>
  <si>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</si>
  <si>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</si>
  <si>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</si>
  <si>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</si>
  <si>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</si>
  <si>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</si>
  <si>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</si>
  <si>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</si>
  <si>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</si>
  <si>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</si>
  <si>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</si>
  <si>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</si>
  <si>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</si>
  <si>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</si>
  <si>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</si>
  <si>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</si>
  <si>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</si>
  <si>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</si>
  <si>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</si>
  <si>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</si>
  <si>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</si>
  <si>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</si>
  <si>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</si>
  <si>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</si>
  <si>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</si>
  <si>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</si>
  <si>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</si>
  <si>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</si>
  <si>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</si>
  <si>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</si>
  <si>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</si>
  <si>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</si>
  <si>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</si>
  <si>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</si>
  <si>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</si>
  <si>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</si>
  <si>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</si>
  <si>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</si>
  <si>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</si>
  <si>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</si>
  <si>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</si>
  <si>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</si>
  <si>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</si>
  <si>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</si>
  <si>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</si>
  <si>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</si>
  <si>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</si>
  <si>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</si>
  <si>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</si>
  <si>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</si>
  <si>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</si>
  <si>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</si>
  <si>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</si>
  <si>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</si>
  <si>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</si>
  <si>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</si>
  <si>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</si>
  <si>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</si>
  <si>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</si>
  <si>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</si>
  <si>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</si>
  <si>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</si>
  <si>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</si>
  <si>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</si>
  <si>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</si>
  <si>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</si>
  <si>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</si>
  <si>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</si>
  <si>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</si>
  <si>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</si>
  <si>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</si>
  <si>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</si>
  <si>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</si>
  <si>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</si>
  <si>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</si>
  <si>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</si>
  <si>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</si>
  <si>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</si>
  <si>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</si>
  <si>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</si>
  <si>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</si>
  <si>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</si>
  <si>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</si>
  <si>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</si>
  <si>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</si>
  <si>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</si>
  <si>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</si>
  <si>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</si>
  <si>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</si>
  <si>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</si>
  <si>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</si>
  <si>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</si>
  <si>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</si>
  <si>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</si>
  <si>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</si>
  <si>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</si>
  <si>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</si>
  <si>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</si>
  <si>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</si>
  <si>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</si>
  <si>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</si>
  <si>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</si>
  <si>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</si>
  <si>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</si>
  <si>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</si>
  <si>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</si>
  <si>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</si>
  <si>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</si>
  <si>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</si>
  <si>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</si>
  <si>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</si>
  <si>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</si>
  <si>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</si>
  <si>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</si>
  <si>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</si>
  <si>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</si>
  <si>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</si>
  <si>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</si>
  <si>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</si>
  <si>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</si>
  <si>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</si>
  <si>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</si>
  <si>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</si>
  <si>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</si>
  <si>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</si>
  <si>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</si>
  <si>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</si>
  <si>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</si>
  <si>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</si>
  <si>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</si>
  <si>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</si>
  <si>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</si>
  <si>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</si>
  <si>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</si>
  <si>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</si>
  <si>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</si>
  <si>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</si>
  <si>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</si>
  <si>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</si>
  <si>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</si>
  <si>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</si>
  <si>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</si>
  <si>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</si>
  <si>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</si>
  <si>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</si>
  <si>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</si>
  <si>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</si>
  <si>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</si>
  <si>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</si>
  <si>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</si>
  <si>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</si>
  <si>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</si>
  <si>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</si>
  <si>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</si>
  <si>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</si>
  <si>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</si>
  <si>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</si>
  <si>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</si>
  <si>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</si>
  <si>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</si>
  <si>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</si>
  <si>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</si>
  <si>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</si>
  <si>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</si>
  <si>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</si>
  <si>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</si>
  <si>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</si>
  <si>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</si>
  <si>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</si>
  <si>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</si>
  <si>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</si>
  <si>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</si>
  <si>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</si>
  <si>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</si>
  <si>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</si>
  <si>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</si>
  <si>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</si>
  <si>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</si>
  <si>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</si>
  <si>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</si>
  <si>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</si>
  <si>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</si>
  <si>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</si>
  <si>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</si>
  <si>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</si>
  <si>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</si>
  <si>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</si>
  <si>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</si>
  <si>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</si>
  <si>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</si>
  <si>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</si>
  <si>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</si>
  <si>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</si>
  <si>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</si>
  <si>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</si>
  <si>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</si>
  <si>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</si>
  <si>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</si>
  <si>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</si>
  <si>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</si>
  <si>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</si>
  <si>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</si>
  <si>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</si>
  <si>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</si>
  <si>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</si>
  <si>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</si>
  <si>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</si>
  <si>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</si>
  <si>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</si>
  <si>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</si>
  <si>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</si>
  <si>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</si>
  <si>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</si>
  <si>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</si>
  <si>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</si>
  <si>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</si>
  <si>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</si>
  <si>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</si>
  <si>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</si>
  <si>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</si>
  <si>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</si>
  <si>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</si>
  <si>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</si>
  <si>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</si>
  <si>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</si>
  <si>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</si>
  <si>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</si>
  <si>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</si>
  <si>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</si>
  <si>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</si>
  <si>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</si>
  <si>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</si>
  <si>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</si>
  <si>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</si>
  <si>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</si>
  <si>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</si>
  <si>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</si>
  <si>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</si>
  <si>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</si>
  <si>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</si>
  <si>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</si>
  <si>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</si>
  <si>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</si>
  <si>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</si>
  <si>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</si>
  <si>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</si>
  <si>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</si>
  <si>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</si>
  <si>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</si>
  <si>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</si>
  <si>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</si>
  <si>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</si>
  <si>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</si>
  <si>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</si>
  <si>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</si>
  <si>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</si>
  <si>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</si>
  <si>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</si>
  <si>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</si>
  <si>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</si>
  <si>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</si>
  <si>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</si>
  <si>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</si>
  <si>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</si>
  <si>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</si>
  <si>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</si>
  <si>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</si>
  <si>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</si>
  <si>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</si>
  <si>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</si>
  <si>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</si>
  <si>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</si>
  <si>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</si>
  <si>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</si>
  <si>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</si>
  <si>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</si>
  <si>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</si>
  <si>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</si>
  <si>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</si>
  <si>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</si>
  <si>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</si>
  <si>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</si>
  <si>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</si>
  <si>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</si>
  <si>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</si>
  <si>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</si>
  <si>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</si>
  <si>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</si>
  <si>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</si>
  <si>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</si>
  <si>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</si>
  <si>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</si>
  <si>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</si>
  <si>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</si>
  <si>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</si>
  <si>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</si>
  <si>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</si>
  <si>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</si>
  <si>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</si>
  <si>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</si>
  <si>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</si>
  <si>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</si>
  <si>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</si>
  <si>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</si>
  <si>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</si>
  <si>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</si>
  <si>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</si>
  <si>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</si>
  <si>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</si>
  <si>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</si>
  <si>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</si>
  <si>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</si>
  <si>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</si>
  <si>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</si>
  <si>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</si>
  <si>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CARTAGENA DEL CHAIRA</t>
  </si>
  <si>
    <t>TIPO DE MUNICIPIO</t>
  </si>
  <si>
    <t>TOTAL</t>
  </si>
  <si>
    <t>Total general</t>
  </si>
  <si>
    <t>91</t>
  </si>
  <si>
    <t>05</t>
  </si>
  <si>
    <t>08</t>
  </si>
  <si>
    <t>13</t>
  </si>
  <si>
    <t>15</t>
  </si>
  <si>
    <t>17</t>
  </si>
  <si>
    <t>18</t>
  </si>
  <si>
    <t>19</t>
  </si>
  <si>
    <t>20</t>
  </si>
  <si>
    <t>23</t>
  </si>
  <si>
    <t>27</t>
  </si>
  <si>
    <t>25</t>
  </si>
  <si>
    <t>94</t>
  </si>
  <si>
    <t>95</t>
  </si>
  <si>
    <t>41</t>
  </si>
  <si>
    <t>44</t>
  </si>
  <si>
    <t>47</t>
  </si>
  <si>
    <t>50</t>
  </si>
  <si>
    <t>52</t>
  </si>
  <si>
    <t>54</t>
  </si>
  <si>
    <t>63</t>
  </si>
  <si>
    <t>66</t>
  </si>
  <si>
    <t>68</t>
  </si>
  <si>
    <t>88</t>
  </si>
  <si>
    <t>70</t>
  </si>
  <si>
    <t>73</t>
  </si>
  <si>
    <t>76</t>
  </si>
  <si>
    <t>81</t>
  </si>
  <si>
    <t>85</t>
  </si>
  <si>
    <t>86</t>
  </si>
  <si>
    <t>97</t>
  </si>
  <si>
    <t>99</t>
  </si>
  <si>
    <t>CÓDIGO DEL DEPARTAMENTO</t>
  </si>
  <si>
    <t>Dirección de Financiamiento Sectorial</t>
  </si>
  <si>
    <t>CCF007</t>
  </si>
  <si>
    <t>CCF023</t>
  </si>
  <si>
    <t>CCF024</t>
  </si>
  <si>
    <t>CCF027</t>
  </si>
  <si>
    <t>CCF033</t>
  </si>
  <si>
    <t>CCF053</t>
  </si>
  <si>
    <t>CCF055</t>
  </si>
  <si>
    <t>CCF102</t>
  </si>
  <si>
    <t>CCF050</t>
  </si>
  <si>
    <t>Igualación</t>
  </si>
  <si>
    <t>Zona Normal</t>
  </si>
  <si>
    <t>Zona Especial</t>
  </si>
  <si>
    <t>Grandes ciudades y conurbados</t>
  </si>
  <si>
    <t>Zona Alejada</t>
  </si>
  <si>
    <t xml:space="preserve">RECURSOS DE FONPET (ART. 147 DE LA LEY 1753 DE 2015)  </t>
  </si>
  <si>
    <t>PGN - ADRES
ENERO-DICIEMBRE 2018</t>
  </si>
  <si>
    <t>CCF015</t>
  </si>
  <si>
    <t>COMFAMILIAR CARTAGENA</t>
  </si>
  <si>
    <t>COMFACOR</t>
  </si>
  <si>
    <t>COMFAGUAJIRA</t>
  </si>
  <si>
    <t>COMFAMILIAR HUILA</t>
  </si>
  <si>
    <t>COMFAMILIAR DE NARIÑO</t>
  </si>
  <si>
    <t>COMFASUCRE</t>
  </si>
  <si>
    <t>COMFAORIENTE</t>
  </si>
  <si>
    <t>COMFACUNDI</t>
  </si>
  <si>
    <t>CAJACOPI ATLANTICO</t>
  </si>
  <si>
    <t>COMFACHOCO</t>
  </si>
  <si>
    <t>UPC PROMEDIO PONDERADA 2018</t>
  </si>
  <si>
    <t>SISTEMA GENERA DE PARTICIPACIONES</t>
  </si>
  <si>
    <t>RECURSOS TRANSFERIDOS POR COLJUEGOS (BALOTO, JUEGOS DE INTERNET, SUPERASTRO, APUESTAS DEPORTIVAS)</t>
  </si>
  <si>
    <t>RECURSOS TRANSFERIDOS POR COLJUEGOS (LOCALIZADOS, BALOTO, JUEGOS DE INTERNET, SUPERASTRO, APUESTAS DEPORTIVAS)</t>
  </si>
  <si>
    <t>JUEGOS DE SUERTE Y AZAR, PREMIOS CADUCOS, CERVEZA, CIGARRILLO, LICORES Y OTROS RECURSOS DESTINADOS A FINANCIAR EL ASEGURAMIENTO</t>
  </si>
  <si>
    <t>JUEGOS DE SUERTE Y AZAR, PREMIOS CADUCOS, CERVEZA, CIGARRILLO, LICORES Y OTROS RECURSOS DESTINADOS A FINANCIAR EL ASEGURAMIENTO *</t>
  </si>
  <si>
    <t>COSTO RÉGIMEN SUBSIDIADO - LIQUIDACIÓN MENSUAL DE AFILIADOS ENERO A DICIEMBRE DE 2018</t>
  </si>
  <si>
    <t>RECURSOS ART 217 L100/93 ADMINISTRAN DIRECTAMENTE LAS CCF  Y LEY 1438 DE 2011 - VIGENCIA 2018</t>
  </si>
  <si>
    <r>
      <t xml:space="preserve">RECURSOS ESFUERZO PROPIO </t>
    </r>
    <r>
      <rPr>
        <b/>
        <sz val="8"/>
        <color indexed="10"/>
        <rFont val="Arial"/>
        <family val="2"/>
      </rPr>
      <t>MUNICIPIO -2018</t>
    </r>
  </si>
  <si>
    <t>RECURSOS CON SITUACIÓN DE FONDOS MUNICIPIO</t>
  </si>
  <si>
    <r>
      <t xml:space="preserve">RECURSOS ESFUERZO PROPIO </t>
    </r>
    <r>
      <rPr>
        <b/>
        <sz val="8"/>
        <color indexed="10"/>
        <rFont val="Arial"/>
        <family val="2"/>
      </rPr>
      <t>DEPARTAMENTO - 2018</t>
    </r>
  </si>
  <si>
    <t>RECURSOS CON SITUACIÓN DE FONDOS DEPARTAMENTO</t>
  </si>
  <si>
    <t>Matriz ejecutada vigencia 2018</t>
  </si>
  <si>
    <t>cid:image001.jpg@01D49081.D9039AA0</t>
  </si>
  <si>
    <t>RECURSOS SIN SITUACIÓN DE FONDOS</t>
  </si>
  <si>
    <t>RECURSOS DE FONPET (ART. 147 DE LA LEY 1753 DE 2015)  - VIGENCIA 2017 - RESOLUCIÓN 192 DE 2017</t>
  </si>
  <si>
    <t>SIN SITUACIÓN DE FONDOS</t>
  </si>
  <si>
    <t>CON SITUACIÓN DE FONDOS</t>
  </si>
  <si>
    <t>Matriz ejecutada vigencia 2018 - Resumen Departamentos</t>
  </si>
  <si>
    <t>ESFUERZO PROPIO DEPARTAMENTAL VIGENCIA 2018</t>
  </si>
  <si>
    <t>RECURSOS A EJECUTAR VIGENCIA 2019</t>
  </si>
  <si>
    <t>Matriz ejecutada vigencia 2018 - Recursos Cajas de Compensación Familiar</t>
  </si>
  <si>
    <t>Matriz ejecutada vigencia 2018 - Recursos no ejecutados Vigencia 2018 (Se ejecutarán en la vigencia 2019)</t>
  </si>
  <si>
    <t>RECURSOS NO EJECUTADOS VIGENCIA 2018 (PARA EJECUCIÓN EN VIGENCIA 2019)</t>
  </si>
  <si>
    <t>MAYOR VALOR AFILIADOS ENERO - DICIEMBRE 2018</t>
  </si>
  <si>
    <t>Año de Elaboración: 2019</t>
  </si>
  <si>
    <t>MATRIZ EJECUCIÓN RÉGIMEN SUBSIDIADO VIGENCIA 2018 (LMA ENERO A DICIEMBRE 2018)</t>
  </si>
  <si>
    <t>codigo Dpto</t>
  </si>
  <si>
    <t>Año de elaboración: 2019</t>
  </si>
  <si>
    <r>
      <t xml:space="preserve">Nota (1): </t>
    </r>
    <r>
      <rPr>
        <sz val="8"/>
        <rFont val="Arial"/>
        <family val="2"/>
      </rPr>
      <t>La presente matriz no incluye los recursos del INPEC.</t>
    </r>
  </si>
  <si>
    <t>SISTEMA GENERAL DE PARTICIPACIONES</t>
  </si>
  <si>
    <t>COLJUEGOS - JUEGOS LOCALIZADOS</t>
  </si>
  <si>
    <t>COLJUEGOS NOVEDOSOS - SUPERASTRO</t>
  </si>
  <si>
    <t>EJECUCIÓN - 2018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</si>
</sst>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_ * #,##0.00_ ;_ * \-#,##0.00_ ;_ * &quot;-&quot;??_ ;_ @_ "/>
    <numFmt numFmtId="167" formatCode="_-* #,##0_-;\-* #,##0_-;_-* &quot;-&quot;??_-;_-@_-"/>
    <numFmt numFmtId="168" formatCode="_ * #,##0_ ;_ * \-#,##0_ ;_ * &quot;-&quot;??_ ;_ @_ "/>
    <numFmt numFmtId="169" formatCode="_-* #,##0.00\ _P_t_a_-;\-* #,##0.00\ _P_t_a_-;_-* &quot;-&quot;??\ _P_t_a_-;_-@_-"/>
    <numFmt numFmtId="170" formatCode="#."/>
    <numFmt numFmtId="171" formatCode="_ [$€-2]\ * #,##0.00_ ;_ [$€-2]\ * \-#,##0.00_ ;_ [$€-2]\ * &quot;-&quot;??_ "/>
    <numFmt numFmtId="172" formatCode="_ &quot;$&quot;\ * #,##0.00_ ;_ &quot;$&quot;\ * \-#,##0.00_ ;_ &quot;$&quot;\ * &quot;-&quot;??_ ;_ @_ "/>
    <numFmt numFmtId="173" formatCode="_-[$€-2]* #,##0.00_-;\-[$€-2]* #,##0.00_-;_-[$€-2]* &quot;-&quot;??_-"/>
    <numFmt numFmtId="174" formatCode="&quot;$&quot;\ #,##0;&quot;$&quot;\ \-#,##0"/>
  </numFmts>
  <fonts count="4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8" tint="0.59999389629810485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30">
    <xf numFmtId="0" fontId="0" fillId="0" borderId="0"/>
    <xf numFmtId="170" fontId="30" fillId="0" borderId="0">
      <protection locked="0"/>
    </xf>
    <xf numFmtId="0" fontId="8" fillId="2" borderId="0" applyNumberFormat="0" applyBorder="0" applyAlignment="0" applyProtection="0"/>
    <xf numFmtId="0" fontId="6" fillId="2" borderId="0" applyNumberFormat="0" applyBorder="0" applyAlignment="0" applyProtection="0"/>
    <xf numFmtId="0" fontId="8" fillId="3" borderId="0" applyNumberFormat="0" applyBorder="0" applyAlignment="0" applyProtection="0"/>
    <xf numFmtId="0" fontId="6" fillId="3" borderId="0" applyNumberFormat="0" applyBorder="0" applyAlignment="0" applyProtection="0"/>
    <xf numFmtId="0" fontId="8" fillId="4" borderId="0" applyNumberFormat="0" applyBorder="0" applyAlignment="0" applyProtection="0"/>
    <xf numFmtId="0" fontId="6" fillId="4" borderId="0" applyNumberFormat="0" applyBorder="0" applyAlignment="0" applyProtection="0"/>
    <xf numFmtId="0" fontId="8" fillId="5" borderId="0" applyNumberFormat="0" applyBorder="0" applyAlignment="0" applyProtection="0"/>
    <xf numFmtId="0" fontId="6" fillId="5" borderId="0" applyNumberFormat="0" applyBorder="0" applyAlignment="0" applyProtection="0"/>
    <xf numFmtId="0" fontId="8" fillId="6" borderId="0" applyNumberFormat="0" applyBorder="0" applyAlignment="0" applyProtection="0"/>
    <xf numFmtId="0" fontId="6" fillId="6" borderId="0" applyNumberFormat="0" applyBorder="0" applyAlignment="0" applyProtection="0"/>
    <xf numFmtId="0" fontId="8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8" fillId="8" borderId="0" applyNumberFormat="0" applyBorder="0" applyAlignment="0" applyProtection="0"/>
    <xf numFmtId="0" fontId="6" fillId="8" borderId="0" applyNumberFormat="0" applyBorder="0" applyAlignment="0" applyProtection="0"/>
    <xf numFmtId="0" fontId="8" fillId="9" borderId="0" applyNumberFormat="0" applyBorder="0" applyAlignment="0" applyProtection="0"/>
    <xf numFmtId="0" fontId="6" fillId="9" borderId="0" applyNumberFormat="0" applyBorder="0" applyAlignment="0" applyProtection="0"/>
    <xf numFmtId="0" fontId="8" fillId="11" borderId="0" applyNumberFormat="0" applyBorder="0" applyAlignment="0" applyProtection="0"/>
    <xf numFmtId="0" fontId="6" fillId="11" borderId="0" applyNumberFormat="0" applyBorder="0" applyAlignment="0" applyProtection="0"/>
    <xf numFmtId="0" fontId="8" fillId="5" borderId="0" applyNumberFormat="0" applyBorder="0" applyAlignment="0" applyProtection="0"/>
    <xf numFmtId="0" fontId="6" fillId="5" borderId="0" applyNumberFormat="0" applyBorder="0" applyAlignment="0" applyProtection="0"/>
    <xf numFmtId="0" fontId="8" fillId="8" borderId="0" applyNumberFormat="0" applyBorder="0" applyAlignment="0" applyProtection="0"/>
    <xf numFmtId="0" fontId="6" fillId="8" borderId="0" applyNumberFormat="0" applyBorder="0" applyAlignment="0" applyProtection="0"/>
    <xf numFmtId="0" fontId="8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3" borderId="0" applyNumberFormat="0" applyBorder="0" applyAlignment="0" applyProtection="0"/>
    <xf numFmtId="0" fontId="9" fillId="16" borderId="0" applyNumberFormat="0" applyBorder="0" applyAlignment="0" applyProtection="0"/>
    <xf numFmtId="0" fontId="9" fillId="6" borderId="0" applyNumberFormat="0" applyBorder="0" applyAlignment="0" applyProtection="0"/>
    <xf numFmtId="0" fontId="9" fillId="17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2" fillId="22" borderId="1" applyNumberFormat="0" applyAlignment="0" applyProtection="0"/>
    <xf numFmtId="0" fontId="12" fillId="22" borderId="1" applyNumberFormat="0" applyAlignment="0" applyProtection="0"/>
    <xf numFmtId="0" fontId="32" fillId="23" borderId="1" applyNumberFormat="0" applyAlignment="0" applyProtection="0"/>
    <xf numFmtId="0" fontId="13" fillId="24" borderId="2" applyNumberFormat="0" applyAlignment="0" applyProtection="0"/>
    <xf numFmtId="0" fontId="13" fillId="24" borderId="2" applyNumberFormat="0" applyAlignment="0" applyProtection="0"/>
    <xf numFmtId="0" fontId="14" fillId="0" borderId="3" applyNumberFormat="0" applyFill="0" applyAlignment="0" applyProtection="0"/>
    <xf numFmtId="0" fontId="22" fillId="0" borderId="4" applyNumberFormat="0" applyFill="0" applyAlignment="0" applyProtection="0"/>
    <xf numFmtId="0" fontId="13" fillId="24" borderId="2" applyNumberFormat="0" applyAlignment="0" applyProtection="0"/>
    <xf numFmtId="0" fontId="1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" fillId="19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2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20" borderId="0" applyNumberFormat="0" applyBorder="0" applyAlignment="0" applyProtection="0"/>
    <xf numFmtId="0" fontId="16" fillId="7" borderId="1" applyNumberFormat="0" applyAlignment="0" applyProtection="0"/>
    <xf numFmtId="0" fontId="16" fillId="13" borderId="1" applyNumberFormat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1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6" fillId="7" borderId="1" applyNumberFormat="0" applyAlignment="0" applyProtection="0"/>
    <xf numFmtId="0" fontId="14" fillId="0" borderId="3" applyNumberFormat="0" applyFill="0" applyAlignment="0" applyProtection="0"/>
    <xf numFmtId="166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20" fillId="13" borderId="0" applyNumberFormat="0" applyBorder="0" applyAlignment="0" applyProtection="0"/>
    <xf numFmtId="0" fontId="34" fillId="13" borderId="0" applyNumberFormat="0" applyBorder="0" applyAlignment="0" applyProtection="0"/>
    <xf numFmtId="0" fontId="7" fillId="0" borderId="0"/>
    <xf numFmtId="0" fontId="39" fillId="0" borderId="0"/>
    <xf numFmtId="0" fontId="3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6" fillId="0" borderId="0"/>
    <xf numFmtId="0" fontId="29" fillId="10" borderId="8" applyNumberFormat="0" applyFont="0" applyAlignment="0" applyProtection="0"/>
    <xf numFmtId="0" fontId="7" fillId="10" borderId="8" applyNumberFormat="0" applyFont="0" applyAlignment="0" applyProtection="0"/>
    <xf numFmtId="0" fontId="6" fillId="10" borderId="8" applyNumberFormat="0" applyFont="0" applyAlignment="0" applyProtection="0"/>
    <xf numFmtId="0" fontId="21" fillId="22" borderId="9" applyNumberFormat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22" borderId="9" applyNumberFormat="0" applyAlignment="0" applyProtection="0"/>
    <xf numFmtId="0" fontId="21" fillId="23" borderId="9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19" fillId="0" borderId="6" applyNumberFormat="0" applyFill="0" applyAlignment="0" applyProtection="0"/>
    <xf numFmtId="0" fontId="36" fillId="0" borderId="11" applyNumberFormat="0" applyFill="0" applyAlignment="0" applyProtection="0"/>
    <xf numFmtId="0" fontId="15" fillId="0" borderId="7" applyNumberFormat="0" applyFill="0" applyAlignment="0" applyProtection="0"/>
    <xf numFmtId="0" fontId="33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4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41" fontId="40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06">
    <xf numFmtId="0" fontId="0" fillId="0" borderId="0" xfId="0"/>
    <xf numFmtId="0" fontId="26" fillId="0" borderId="22" xfId="195" applyFont="1" applyFill="1" applyBorder="1"/>
    <xf numFmtId="0" fontId="26" fillId="0" borderId="23" xfId="195" applyFont="1" applyFill="1" applyBorder="1"/>
    <xf numFmtId="0" fontId="26" fillId="28" borderId="23" xfId="195" applyFont="1" applyFill="1" applyBorder="1"/>
    <xf numFmtId="0" fontId="26" fillId="0" borderId="29" xfId="196" applyFont="1" applyFill="1" applyBorder="1"/>
    <xf numFmtId="164" fontId="25" fillId="28" borderId="0" xfId="0" applyNumberFormat="1" applyFont="1" applyFill="1" applyBorder="1"/>
    <xf numFmtId="168" fontId="27" fillId="27" borderId="27" xfId="118" applyNumberFormat="1" applyFont="1" applyFill="1" applyBorder="1"/>
    <xf numFmtId="0" fontId="26" fillId="28" borderId="23" xfId="196" applyNumberFormat="1" applyFont="1" applyFill="1" applyBorder="1"/>
    <xf numFmtId="168" fontId="26" fillId="28" borderId="17" xfId="118" applyNumberFormat="1" applyFont="1" applyFill="1" applyBorder="1"/>
    <xf numFmtId="0" fontId="26" fillId="0" borderId="22" xfId="196" applyNumberFormat="1" applyFont="1" applyFill="1" applyBorder="1"/>
    <xf numFmtId="0" fontId="26" fillId="0" borderId="23" xfId="196" applyNumberFormat="1" applyFont="1" applyFill="1" applyBorder="1"/>
    <xf numFmtId="0" fontId="25" fillId="0" borderId="23" xfId="196" applyNumberFormat="1" applyFont="1" applyFill="1" applyBorder="1"/>
    <xf numFmtId="0" fontId="26" fillId="0" borderId="32" xfId="196" applyNumberFormat="1" applyFont="1" applyFill="1" applyBorder="1"/>
    <xf numFmtId="0" fontId="25" fillId="0" borderId="23" xfId="0" applyFont="1" applyBorder="1"/>
    <xf numFmtId="0" fontId="25" fillId="0" borderId="0" xfId="0" applyFont="1"/>
    <xf numFmtId="0" fontId="25" fillId="0" borderId="22" xfId="0" applyFont="1" applyBorder="1"/>
    <xf numFmtId="0" fontId="25" fillId="28" borderId="0" xfId="0" applyFont="1" applyFill="1"/>
    <xf numFmtId="0" fontId="26" fillId="28" borderId="0" xfId="195" applyNumberFormat="1" applyFont="1" applyFill="1" applyBorder="1"/>
    <xf numFmtId="0" fontId="26" fillId="28" borderId="0" xfId="195" applyFont="1" applyFill="1" applyBorder="1"/>
    <xf numFmtId="0" fontId="26" fillId="28" borderId="0" xfId="196" applyFont="1" applyFill="1" applyBorder="1"/>
    <xf numFmtId="168" fontId="26" fillId="28" borderId="0" xfId="118" applyNumberFormat="1" applyFont="1" applyFill="1" applyBorder="1"/>
    <xf numFmtId="0" fontId="38" fillId="28" borderId="0" xfId="0" applyFont="1" applyFill="1"/>
    <xf numFmtId="0" fontId="38" fillId="28" borderId="0" xfId="0" applyFont="1" applyFill="1" applyBorder="1"/>
    <xf numFmtId="0" fontId="27" fillId="28" borderId="0" xfId="196" applyNumberFormat="1" applyFont="1" applyFill="1" applyBorder="1"/>
    <xf numFmtId="0" fontId="26" fillId="28" borderId="0" xfId="196" applyNumberFormat="1" applyFont="1" applyFill="1" applyBorder="1"/>
    <xf numFmtId="166" fontId="25" fillId="28" borderId="0" xfId="118" applyFont="1" applyFill="1"/>
    <xf numFmtId="166" fontId="25" fillId="28" borderId="0" xfId="118" applyFont="1" applyFill="1" applyBorder="1"/>
    <xf numFmtId="166" fontId="26" fillId="28" borderId="0" xfId="195" applyNumberFormat="1" applyFont="1" applyFill="1" applyBorder="1"/>
    <xf numFmtId="166" fontId="26" fillId="28" borderId="0" xfId="118" applyFont="1" applyFill="1" applyBorder="1" applyAlignment="1">
      <alignment horizontal="center" vertical="center"/>
    </xf>
    <xf numFmtId="0" fontId="25" fillId="28" borderId="0" xfId="0" applyFont="1" applyFill="1" applyAlignment="1">
      <alignment horizontal="center" vertical="center"/>
    </xf>
    <xf numFmtId="0" fontId="26" fillId="28" borderId="0" xfId="195" applyNumberFormat="1" applyFont="1" applyFill="1" applyBorder="1" applyAlignment="1">
      <alignment horizontal="center" vertical="center"/>
    </xf>
    <xf numFmtId="167" fontId="26" fillId="28" borderId="0" xfId="195" applyNumberFormat="1" applyFont="1" applyFill="1" applyBorder="1" applyAlignment="1">
      <alignment horizontal="center" vertical="center"/>
    </xf>
    <xf numFmtId="0" fontId="26" fillId="28" borderId="0" xfId="195" applyFont="1" applyFill="1" applyBorder="1" applyAlignment="1">
      <alignment horizontal="center" vertical="center"/>
    </xf>
    <xf numFmtId="164" fontId="26" fillId="28" borderId="0" xfId="196" applyNumberFormat="1" applyFont="1" applyFill="1" applyBorder="1" applyAlignment="1">
      <alignment horizontal="center" vertical="center"/>
    </xf>
    <xf numFmtId="43" fontId="27" fillId="28" borderId="0" xfId="165" applyFont="1" applyFill="1" applyBorder="1" applyAlignment="1">
      <alignment horizontal="center" vertical="center" wrapText="1"/>
    </xf>
    <xf numFmtId="166" fontId="27" fillId="28" borderId="0" xfId="118" applyNumberFormat="1" applyFont="1" applyFill="1" applyBorder="1" applyAlignment="1">
      <alignment horizontal="center" vertical="center" wrapText="1"/>
    </xf>
    <xf numFmtId="164" fontId="27" fillId="28" borderId="0" xfId="195" applyNumberFormat="1" applyFont="1" applyFill="1" applyBorder="1" applyAlignment="1">
      <alignment horizontal="center" vertical="center" wrapText="1"/>
    </xf>
    <xf numFmtId="168" fontId="38" fillId="28" borderId="0" xfId="0" applyNumberFormat="1" applyFont="1" applyFill="1"/>
    <xf numFmtId="168" fontId="38" fillId="28" borderId="0" xfId="0" applyNumberFormat="1" applyFont="1" applyFill="1" applyBorder="1"/>
    <xf numFmtId="168" fontId="25" fillId="28" borderId="0" xfId="0" applyNumberFormat="1" applyFont="1" applyFill="1"/>
    <xf numFmtId="164" fontId="41" fillId="28" borderId="0" xfId="118" applyNumberFormat="1" applyFont="1" applyFill="1" applyBorder="1"/>
    <xf numFmtId="165" fontId="25" fillId="28" borderId="0" xfId="0" applyNumberFormat="1" applyFont="1" applyFill="1"/>
    <xf numFmtId="166" fontId="25" fillId="28" borderId="0" xfId="0" applyNumberFormat="1" applyFont="1" applyFill="1"/>
    <xf numFmtId="43" fontId="25" fillId="28" borderId="0" xfId="0" applyNumberFormat="1" applyFont="1" applyFill="1"/>
    <xf numFmtId="0" fontId="41" fillId="28" borderId="0" xfId="227" applyFont="1" applyFill="1"/>
    <xf numFmtId="3" fontId="41" fillId="28" borderId="0" xfId="227" applyNumberFormat="1" applyFont="1" applyFill="1"/>
    <xf numFmtId="41" fontId="41" fillId="28" borderId="0" xfId="228" applyFont="1" applyFill="1"/>
    <xf numFmtId="4" fontId="38" fillId="28" borderId="0" xfId="169" applyNumberFormat="1" applyFont="1" applyFill="1" applyBorder="1" applyAlignment="1">
      <alignment horizontal="center"/>
    </xf>
    <xf numFmtId="4" fontId="38" fillId="28" borderId="0" xfId="169" applyNumberFormat="1" applyFont="1" applyFill="1" applyBorder="1" applyAlignment="1">
      <alignment horizontal="center" wrapText="1"/>
    </xf>
    <xf numFmtId="0" fontId="41" fillId="0" borderId="23" xfId="227" applyFont="1" applyBorder="1" applyAlignment="1">
      <alignment horizontal="left"/>
    </xf>
    <xf numFmtId="4" fontId="41" fillId="0" borderId="23" xfId="227" applyNumberFormat="1" applyFont="1" applyBorder="1"/>
    <xf numFmtId="0" fontId="41" fillId="28" borderId="23" xfId="227" applyFont="1" applyFill="1" applyBorder="1" applyAlignment="1">
      <alignment horizontal="left"/>
    </xf>
    <xf numFmtId="0" fontId="42" fillId="28" borderId="0" xfId="227" applyFont="1" applyFill="1"/>
    <xf numFmtId="4" fontId="41" fillId="28" borderId="0" xfId="227" applyNumberFormat="1" applyFont="1" applyFill="1"/>
    <xf numFmtId="168" fontId="27" fillId="27" borderId="18" xfId="118" applyNumberFormat="1" applyFont="1" applyFill="1" applyBorder="1"/>
    <xf numFmtId="168" fontId="27" fillId="27" borderId="15" xfId="118" applyNumberFormat="1" applyFont="1" applyFill="1" applyBorder="1"/>
    <xf numFmtId="168" fontId="25" fillId="28" borderId="37" xfId="0" applyNumberFormat="1" applyFont="1" applyFill="1" applyBorder="1"/>
    <xf numFmtId="168" fontId="25" fillId="28" borderId="22" xfId="0" applyNumberFormat="1" applyFont="1" applyFill="1" applyBorder="1"/>
    <xf numFmtId="168" fontId="25" fillId="28" borderId="47" xfId="0" applyNumberFormat="1" applyFont="1" applyFill="1" applyBorder="1"/>
    <xf numFmtId="166" fontId="27" fillId="0" borderId="0" xfId="118" applyFont="1" applyFill="1" applyBorder="1" applyAlignment="1">
      <alignment horizontal="center" vertical="center" wrapText="1"/>
    </xf>
    <xf numFmtId="0" fontId="27" fillId="0" borderId="0" xfId="195" applyFont="1" applyFill="1" applyBorder="1" applyAlignment="1">
      <alignment vertical="center" wrapText="1"/>
    </xf>
    <xf numFmtId="166" fontId="26" fillId="28" borderId="0" xfId="196" applyNumberFormat="1" applyFont="1" applyFill="1" applyBorder="1"/>
    <xf numFmtId="0" fontId="26" fillId="28" borderId="0" xfId="196" applyNumberFormat="1" applyFont="1" applyFill="1" applyBorder="1" applyAlignment="1">
      <alignment horizontal="center" vertical="center"/>
    </xf>
    <xf numFmtId="167" fontId="26" fillId="28" borderId="0" xfId="196" applyNumberFormat="1" applyFont="1" applyFill="1" applyBorder="1" applyAlignment="1">
      <alignment horizontal="center" vertical="center"/>
    </xf>
    <xf numFmtId="0" fontId="26" fillId="28" borderId="0" xfId="196" applyFont="1" applyFill="1" applyBorder="1" applyAlignment="1">
      <alignment horizontal="center" vertical="center"/>
    </xf>
    <xf numFmtId="0" fontId="27" fillId="32" borderId="18" xfId="118" applyNumberFormat="1" applyFont="1" applyFill="1" applyBorder="1" applyAlignment="1">
      <alignment horizontal="center" vertical="center" wrapText="1"/>
    </xf>
    <xf numFmtId="0" fontId="27" fillId="32" borderId="19" xfId="118" applyNumberFormat="1" applyFont="1" applyFill="1" applyBorder="1" applyAlignment="1">
      <alignment horizontal="center" vertical="center" wrapText="1"/>
    </xf>
    <xf numFmtId="168" fontId="27" fillId="32" borderId="19" xfId="118" applyNumberFormat="1" applyFont="1" applyFill="1" applyBorder="1" applyAlignment="1">
      <alignment horizontal="center" vertical="center" wrapText="1"/>
    </xf>
    <xf numFmtId="168" fontId="27" fillId="32" borderId="20" xfId="118" applyNumberFormat="1" applyFont="1" applyFill="1" applyBorder="1" applyAlignment="1">
      <alignment horizontal="center" vertical="center" wrapText="1"/>
    </xf>
    <xf numFmtId="0" fontId="26" fillId="0" borderId="22" xfId="196" applyFont="1" applyFill="1" applyBorder="1"/>
    <xf numFmtId="168" fontId="25" fillId="28" borderId="29" xfId="0" applyNumberFormat="1" applyFont="1" applyFill="1" applyBorder="1"/>
    <xf numFmtId="0" fontId="26" fillId="0" borderId="23" xfId="196" applyFont="1" applyFill="1" applyBorder="1"/>
    <xf numFmtId="168" fontId="25" fillId="28" borderId="26" xfId="0" applyNumberFormat="1" applyFont="1" applyFill="1" applyBorder="1"/>
    <xf numFmtId="41" fontId="25" fillId="28" borderId="34" xfId="229" applyFont="1" applyFill="1" applyBorder="1"/>
    <xf numFmtId="41" fontId="25" fillId="28" borderId="26" xfId="229" applyFont="1" applyFill="1" applyBorder="1"/>
    <xf numFmtId="0" fontId="26" fillId="28" borderId="23" xfId="196" applyFont="1" applyFill="1" applyBorder="1"/>
    <xf numFmtId="0" fontId="26" fillId="0" borderId="32" xfId="196" applyFont="1" applyFill="1" applyBorder="1"/>
    <xf numFmtId="0" fontId="42" fillId="31" borderId="18" xfId="0" applyFont="1" applyFill="1" applyBorder="1" applyAlignment="1">
      <alignment horizontal="center" vertical="center" wrapText="1"/>
    </xf>
    <xf numFmtId="0" fontId="42" fillId="31" borderId="27" xfId="0" applyFont="1" applyFill="1" applyBorder="1" applyAlignment="1">
      <alignment horizontal="center" vertical="center" wrapText="1"/>
    </xf>
    <xf numFmtId="166" fontId="42" fillId="31" borderId="31" xfId="118" applyNumberFormat="1" applyFont="1" applyFill="1" applyBorder="1" applyAlignment="1">
      <alignment horizontal="center" vertical="center" wrapText="1"/>
    </xf>
    <xf numFmtId="166" fontId="42" fillId="31" borderId="50" xfId="118" applyNumberFormat="1" applyFont="1" applyFill="1" applyBorder="1" applyAlignment="1">
      <alignment horizontal="center" vertical="center" wrapText="1"/>
    </xf>
    <xf numFmtId="0" fontId="42" fillId="0" borderId="38" xfId="0" applyFont="1" applyBorder="1"/>
    <xf numFmtId="0" fontId="25" fillId="0" borderId="39" xfId="0" applyFont="1" applyBorder="1"/>
    <xf numFmtId="0" fontId="42" fillId="0" borderId="40" xfId="0" applyFont="1" applyBorder="1"/>
    <xf numFmtId="0" fontId="25" fillId="0" borderId="51" xfId="0" applyFont="1" applyBorder="1"/>
    <xf numFmtId="0" fontId="42" fillId="0" borderId="40" xfId="0" applyFont="1" applyFill="1" applyBorder="1"/>
    <xf numFmtId="0" fontId="25" fillId="0" borderId="51" xfId="0" applyFont="1" applyFill="1" applyBorder="1"/>
    <xf numFmtId="0" fontId="42" fillId="28" borderId="40" xfId="0" applyFont="1" applyFill="1" applyBorder="1"/>
    <xf numFmtId="0" fontId="25" fillId="28" borderId="51" xfId="0" applyFont="1" applyFill="1" applyBorder="1"/>
    <xf numFmtId="0" fontId="41" fillId="28" borderId="51" xfId="0" applyFont="1" applyFill="1" applyBorder="1"/>
    <xf numFmtId="0" fontId="41" fillId="0" borderId="51" xfId="0" applyFont="1" applyFill="1" applyBorder="1"/>
    <xf numFmtId="0" fontId="42" fillId="0" borderId="41" xfId="0" applyFont="1" applyBorder="1"/>
    <xf numFmtId="0" fontId="25" fillId="0" borderId="52" xfId="0" applyFont="1" applyBorder="1"/>
    <xf numFmtId="168" fontId="42" fillId="29" borderId="18" xfId="0" applyNumberFormat="1" applyFont="1" applyFill="1" applyBorder="1" applyAlignment="1">
      <alignment horizontal="center"/>
    </xf>
    <xf numFmtId="41" fontId="27" fillId="27" borderId="15" xfId="229" applyFont="1" applyFill="1" applyBorder="1"/>
    <xf numFmtId="168" fontId="25" fillId="28" borderId="23" xfId="0" applyNumberFormat="1" applyFont="1" applyFill="1" applyBorder="1"/>
    <xf numFmtId="41" fontId="25" fillId="28" borderId="23" xfId="229" applyFont="1" applyFill="1" applyBorder="1"/>
    <xf numFmtId="0" fontId="27" fillId="32" borderId="27" xfId="196" applyFont="1" applyFill="1" applyBorder="1" applyAlignment="1">
      <alignment horizontal="center" vertical="center" wrapText="1"/>
    </xf>
    <xf numFmtId="0" fontId="27" fillId="32" borderId="15" xfId="196" applyFont="1" applyFill="1" applyBorder="1" applyAlignment="1">
      <alignment horizontal="center" vertical="center" wrapText="1"/>
    </xf>
    <xf numFmtId="41" fontId="25" fillId="28" borderId="54" xfId="229" applyFont="1" applyFill="1" applyBorder="1"/>
    <xf numFmtId="168" fontId="25" fillId="28" borderId="32" xfId="0" applyNumberFormat="1" applyFont="1" applyFill="1" applyBorder="1"/>
    <xf numFmtId="41" fontId="25" fillId="28" borderId="32" xfId="229" applyFont="1" applyFill="1" applyBorder="1"/>
    <xf numFmtId="41" fontId="27" fillId="27" borderId="16" xfId="229" applyFont="1" applyFill="1" applyBorder="1"/>
    <xf numFmtId="41" fontId="27" fillId="27" borderId="19" xfId="229" applyFont="1" applyFill="1" applyBorder="1"/>
    <xf numFmtId="168" fontId="42" fillId="29" borderId="15" xfId="0" applyNumberFormat="1" applyFont="1" applyFill="1" applyBorder="1" applyAlignment="1">
      <alignment horizontal="center"/>
    </xf>
    <xf numFmtId="41" fontId="38" fillId="28" borderId="0" xfId="228" applyFont="1" applyFill="1"/>
    <xf numFmtId="41" fontId="38" fillId="28" borderId="0" xfId="0" applyNumberFormat="1" applyFont="1" applyFill="1"/>
    <xf numFmtId="168" fontId="27" fillId="30" borderId="43" xfId="118" applyNumberFormat="1" applyFont="1" applyFill="1" applyBorder="1" applyAlignment="1">
      <alignment horizontal="center" vertical="center" wrapText="1"/>
    </xf>
    <xf numFmtId="4" fontId="25" fillId="28" borderId="0" xfId="0" applyNumberFormat="1" applyFont="1" applyFill="1"/>
    <xf numFmtId="168" fontId="27" fillId="32" borderId="50" xfId="118" applyNumberFormat="1" applyFont="1" applyFill="1" applyBorder="1" applyAlignment="1">
      <alignment horizontal="center" vertical="center" wrapText="1"/>
    </xf>
    <xf numFmtId="41" fontId="26" fillId="0" borderId="23" xfId="228" applyFont="1" applyFill="1" applyBorder="1"/>
    <xf numFmtId="4" fontId="43" fillId="0" borderId="0" xfId="0" applyNumberFormat="1" applyFont="1"/>
    <xf numFmtId="41" fontId="25" fillId="28" borderId="0" xfId="0" applyNumberFormat="1" applyFont="1" applyFill="1"/>
    <xf numFmtId="41" fontId="25" fillId="28" borderId="0" xfId="228" applyFont="1" applyFill="1"/>
    <xf numFmtId="0" fontId="42" fillId="31" borderId="55" xfId="0" applyFont="1" applyFill="1" applyBorder="1" applyAlignment="1">
      <alignment horizontal="center" vertical="center" wrapText="1"/>
    </xf>
    <xf numFmtId="0" fontId="42" fillId="31" borderId="15" xfId="0" applyFont="1" applyFill="1" applyBorder="1" applyAlignment="1">
      <alignment horizontal="center" vertical="center" wrapText="1"/>
    </xf>
    <xf numFmtId="4" fontId="41" fillId="0" borderId="49" xfId="227" applyNumberFormat="1" applyFont="1" applyBorder="1" applyAlignment="1">
      <alignment horizontal="center"/>
    </xf>
    <xf numFmtId="4" fontId="41" fillId="0" borderId="48" xfId="227" applyNumberFormat="1" applyFont="1" applyBorder="1" applyAlignment="1">
      <alignment horizontal="center"/>
    </xf>
    <xf numFmtId="4" fontId="41" fillId="0" borderId="43" xfId="227" applyNumberFormat="1" applyFont="1" applyBorder="1" applyAlignment="1">
      <alignment horizontal="center"/>
    </xf>
    <xf numFmtId="0" fontId="41" fillId="0" borderId="32" xfId="227" applyFont="1" applyBorder="1" applyAlignment="1">
      <alignment horizontal="left"/>
    </xf>
    <xf numFmtId="0" fontId="25" fillId="28" borderId="44" xfId="0" applyNumberFormat="1" applyFont="1" applyFill="1" applyBorder="1"/>
    <xf numFmtId="0" fontId="25" fillId="28" borderId="28" xfId="0" applyNumberFormat="1" applyFont="1" applyFill="1" applyBorder="1"/>
    <xf numFmtId="4" fontId="25" fillId="28" borderId="28" xfId="0" applyNumberFormat="1" applyFont="1" applyFill="1" applyBorder="1"/>
    <xf numFmtId="0" fontId="25" fillId="28" borderId="37" xfId="0" applyNumberFormat="1" applyFont="1" applyFill="1" applyBorder="1"/>
    <xf numFmtId="0" fontId="25" fillId="28" borderId="22" xfId="0" applyNumberFormat="1" applyFont="1" applyFill="1" applyBorder="1"/>
    <xf numFmtId="4" fontId="25" fillId="28" borderId="22" xfId="0" applyNumberFormat="1" applyFont="1" applyFill="1" applyBorder="1"/>
    <xf numFmtId="4" fontId="25" fillId="28" borderId="37" xfId="0" applyNumberFormat="1" applyFont="1" applyFill="1" applyBorder="1"/>
    <xf numFmtId="4" fontId="25" fillId="28" borderId="29" xfId="228" applyNumberFormat="1" applyFont="1" applyFill="1" applyBorder="1"/>
    <xf numFmtId="0" fontId="25" fillId="28" borderId="17" xfId="228" applyNumberFormat="1" applyFont="1" applyFill="1" applyBorder="1"/>
    <xf numFmtId="4" fontId="25" fillId="28" borderId="17" xfId="228" applyNumberFormat="1" applyFont="1" applyFill="1" applyBorder="1"/>
    <xf numFmtId="4" fontId="25" fillId="0" borderId="17" xfId="0" applyNumberFormat="1" applyFont="1" applyFill="1" applyBorder="1"/>
    <xf numFmtId="0" fontId="25" fillId="28" borderId="34" xfId="0" applyNumberFormat="1" applyFont="1" applyFill="1" applyBorder="1"/>
    <xf numFmtId="4" fontId="25" fillId="28" borderId="34" xfId="0" applyNumberFormat="1" applyFont="1" applyFill="1" applyBorder="1"/>
    <xf numFmtId="0" fontId="25" fillId="28" borderId="40" xfId="0" applyNumberFormat="1" applyFont="1" applyFill="1" applyBorder="1"/>
    <xf numFmtId="0" fontId="25" fillId="28" borderId="33" xfId="0" applyNumberFormat="1" applyFont="1" applyFill="1" applyBorder="1"/>
    <xf numFmtId="0" fontId="25" fillId="28" borderId="26" xfId="228" applyNumberFormat="1" applyFont="1" applyFill="1" applyBorder="1"/>
    <xf numFmtId="4" fontId="25" fillId="28" borderId="26" xfId="228" applyNumberFormat="1" applyFont="1" applyFill="1" applyBorder="1"/>
    <xf numFmtId="4" fontId="25" fillId="28" borderId="40" xfId="0" applyNumberFormat="1" applyFont="1" applyFill="1" applyBorder="1"/>
    <xf numFmtId="4" fontId="25" fillId="28" borderId="33" xfId="0" applyNumberFormat="1" applyFont="1" applyFill="1" applyBorder="1"/>
    <xf numFmtId="4" fontId="25" fillId="28" borderId="45" xfId="0" applyNumberFormat="1" applyFont="1" applyFill="1" applyBorder="1"/>
    <xf numFmtId="0" fontId="25" fillId="28" borderId="41" xfId="0" applyNumberFormat="1" applyFont="1" applyFill="1" applyBorder="1"/>
    <xf numFmtId="4" fontId="25" fillId="28" borderId="46" xfId="0" applyNumberFormat="1" applyFont="1" applyFill="1" applyBorder="1"/>
    <xf numFmtId="4" fontId="25" fillId="28" borderId="42" xfId="228" applyNumberFormat="1" applyFont="1" applyFill="1" applyBorder="1"/>
    <xf numFmtId="4" fontId="25" fillId="28" borderId="35" xfId="228" applyNumberFormat="1" applyFont="1" applyFill="1" applyBorder="1"/>
    <xf numFmtId="4" fontId="25" fillId="0" borderId="36" xfId="0" applyNumberFormat="1" applyFont="1" applyFill="1" applyBorder="1"/>
    <xf numFmtId="0" fontId="25" fillId="28" borderId="0" xfId="0" applyNumberFormat="1" applyFont="1" applyFill="1"/>
    <xf numFmtId="41" fontId="38" fillId="28" borderId="0" xfId="228" applyFont="1" applyFill="1" applyBorder="1" applyAlignment="1">
      <alignment horizontal="left" vertical="center"/>
    </xf>
    <xf numFmtId="41" fontId="41" fillId="28" borderId="0" xfId="228" applyFont="1" applyFill="1" applyBorder="1"/>
    <xf numFmtId="41" fontId="26" fillId="28" borderId="0" xfId="228" applyFont="1" applyFill="1" applyBorder="1"/>
    <xf numFmtId="4" fontId="25" fillId="28" borderId="38" xfId="118" applyNumberFormat="1" applyFont="1" applyFill="1" applyBorder="1"/>
    <xf numFmtId="4" fontId="25" fillId="28" borderId="39" xfId="118" applyNumberFormat="1" applyFont="1" applyFill="1" applyBorder="1"/>
    <xf numFmtId="0" fontId="25" fillId="0" borderId="38" xfId="229" applyNumberFormat="1" applyFont="1" applyBorder="1"/>
    <xf numFmtId="0" fontId="25" fillId="28" borderId="39" xfId="229" applyNumberFormat="1" applyFont="1" applyFill="1" applyBorder="1"/>
    <xf numFmtId="4" fontId="25" fillId="28" borderId="40" xfId="118" applyNumberFormat="1" applyFont="1" applyFill="1" applyBorder="1"/>
    <xf numFmtId="4" fontId="25" fillId="28" borderId="51" xfId="118" applyNumberFormat="1" applyFont="1" applyFill="1" applyBorder="1"/>
    <xf numFmtId="0" fontId="25" fillId="0" borderId="40" xfId="229" applyNumberFormat="1" applyFont="1" applyBorder="1"/>
    <xf numFmtId="0" fontId="25" fillId="28" borderId="51" xfId="229" applyNumberFormat="1" applyFont="1" applyFill="1" applyBorder="1"/>
    <xf numFmtId="4" fontId="25" fillId="0" borderId="40" xfId="229" applyNumberFormat="1" applyFont="1" applyBorder="1"/>
    <xf numFmtId="4" fontId="25" fillId="28" borderId="52" xfId="118" applyNumberFormat="1" applyFont="1" applyFill="1" applyBorder="1"/>
    <xf numFmtId="4" fontId="25" fillId="0" borderId="41" xfId="229" applyNumberFormat="1" applyFont="1" applyBorder="1"/>
    <xf numFmtId="0" fontId="38" fillId="28" borderId="0" xfId="195" applyNumberFormat="1" applyFont="1" applyFill="1" applyBorder="1" applyAlignment="1">
      <alignment horizontal="left" vertical="center"/>
    </xf>
    <xf numFmtId="0" fontId="27" fillId="30" borderId="16" xfId="195" applyFont="1" applyFill="1" applyBorder="1" applyAlignment="1">
      <alignment horizontal="center" vertical="center" wrapText="1"/>
    </xf>
    <xf numFmtId="0" fontId="27" fillId="30" borderId="24" xfId="195" applyFont="1" applyFill="1" applyBorder="1" applyAlignment="1">
      <alignment horizontal="center" vertical="center" wrapText="1"/>
    </xf>
    <xf numFmtId="0" fontId="27" fillId="30" borderId="21" xfId="195" applyFont="1" applyFill="1" applyBorder="1" applyAlignment="1">
      <alignment horizontal="center" vertical="center" wrapText="1"/>
    </xf>
    <xf numFmtId="0" fontId="27" fillId="30" borderId="30" xfId="195" applyFont="1" applyFill="1" applyBorder="1" applyAlignment="1">
      <alignment horizontal="center" vertical="center" wrapText="1"/>
    </xf>
    <xf numFmtId="0" fontId="27" fillId="30" borderId="25" xfId="195" applyFont="1" applyFill="1" applyBorder="1" applyAlignment="1">
      <alignment horizontal="center" vertical="center" wrapText="1"/>
    </xf>
    <xf numFmtId="0" fontId="27" fillId="30" borderId="53" xfId="195" applyFont="1" applyFill="1" applyBorder="1" applyAlignment="1">
      <alignment horizontal="center" vertical="center" wrapText="1"/>
    </xf>
    <xf numFmtId="0" fontId="27" fillId="30" borderId="36" xfId="195" applyFont="1" applyFill="1" applyBorder="1" applyAlignment="1">
      <alignment horizontal="center" vertical="center" wrapText="1"/>
    </xf>
    <xf numFmtId="0" fontId="38" fillId="28" borderId="0" xfId="196" applyNumberFormat="1" applyFont="1" applyFill="1" applyBorder="1" applyAlignment="1">
      <alignment horizontal="left" vertical="center"/>
    </xf>
    <xf numFmtId="0" fontId="27" fillId="32" borderId="16" xfId="196" applyFont="1" applyFill="1" applyBorder="1" applyAlignment="1">
      <alignment horizontal="center" vertical="center" wrapText="1"/>
    </xf>
    <xf numFmtId="0" fontId="27" fillId="32" borderId="24" xfId="196" applyFont="1" applyFill="1" applyBorder="1" applyAlignment="1">
      <alignment horizontal="center" vertical="center" wrapText="1"/>
    </xf>
    <xf numFmtId="0" fontId="27" fillId="32" borderId="21" xfId="196" applyFont="1" applyFill="1" applyBorder="1" applyAlignment="1">
      <alignment horizontal="center" vertical="center" wrapText="1"/>
    </xf>
    <xf numFmtId="0" fontId="42" fillId="32" borderId="16" xfId="196" applyFont="1" applyFill="1" applyBorder="1" applyAlignment="1">
      <alignment horizontal="center" vertical="center" wrapText="1"/>
    </xf>
    <xf numFmtId="0" fontId="42" fillId="32" borderId="24" xfId="196" applyFont="1" applyFill="1" applyBorder="1" applyAlignment="1">
      <alignment horizontal="center" vertical="center" wrapText="1"/>
    </xf>
    <xf numFmtId="0" fontId="42" fillId="32" borderId="21" xfId="196" applyFont="1" applyFill="1" applyBorder="1" applyAlignment="1">
      <alignment horizontal="center" vertical="center" wrapText="1"/>
    </xf>
    <xf numFmtId="0" fontId="27" fillId="27" borderId="18" xfId="196" applyFont="1" applyFill="1" applyBorder="1" applyAlignment="1">
      <alignment horizontal="center"/>
    </xf>
    <xf numFmtId="0" fontId="27" fillId="27" borderId="19" xfId="196" applyFont="1" applyFill="1" applyBorder="1" applyAlignment="1">
      <alignment horizontal="center"/>
    </xf>
    <xf numFmtId="0" fontId="27" fillId="27" borderId="27" xfId="196" applyFont="1" applyFill="1" applyBorder="1" applyAlignment="1">
      <alignment horizontal="center"/>
    </xf>
    <xf numFmtId="0" fontId="42" fillId="29" borderId="18" xfId="0" applyFont="1" applyFill="1" applyBorder="1" applyAlignment="1">
      <alignment horizontal="center"/>
    </xf>
    <xf numFmtId="0" fontId="42" fillId="29" borderId="20" xfId="0" applyFont="1" applyFill="1" applyBorder="1" applyAlignment="1">
      <alignment horizontal="center"/>
    </xf>
    <xf numFmtId="0" fontId="42" fillId="29" borderId="16" xfId="227" applyFont="1" applyFill="1" applyBorder="1" applyAlignment="1">
      <alignment horizontal="center"/>
    </xf>
    <xf numFmtId="0" fontId="42" fillId="29" borderId="24" xfId="227" applyFont="1" applyFill="1" applyBorder="1" applyAlignment="1">
      <alignment horizontal="center"/>
    </xf>
    <xf numFmtId="0" fontId="42" fillId="29" borderId="21" xfId="227" applyFont="1" applyFill="1" applyBorder="1" applyAlignment="1">
      <alignment horizontal="center"/>
    </xf>
    <xf numFmtId="0" fontId="42" fillId="0" borderId="0" xfId="227" applyFont="1" applyFill="1" applyBorder="1" applyAlignment="1">
      <alignment horizontal="center" vertical="center" wrapText="1"/>
    </xf>
    <xf numFmtId="4" fontId="26" fillId="0" borderId="17" xfId="118" applyNumberFormat="1" applyFont="1" applyFill="1" applyBorder="1" applyAlignment="1">
      <alignment horizontal="right" vertical="center" wrapText="1"/>
    </xf>
    <xf numFmtId="4" fontId="26" fillId="0" borderId="36" xfId="118" applyNumberFormat="1" applyFont="1" applyFill="1" applyBorder="1" applyAlignment="1">
      <alignment horizontal="right" vertical="center" wrapText="1"/>
    </xf>
    <xf numFmtId="0" fontId="27" fillId="30" borderId="18" xfId="118" applyNumberFormat="1" applyFont="1" applyFill="1" applyBorder="1" applyAlignment="1">
      <alignment horizontal="center" vertical="center" wrapText="1"/>
    </xf>
    <xf numFmtId="0" fontId="27" fillId="30" borderId="19" xfId="118" applyNumberFormat="1" applyFont="1" applyFill="1" applyBorder="1" applyAlignment="1">
      <alignment horizontal="center" vertical="center" wrapText="1"/>
    </xf>
    <xf numFmtId="168" fontId="27" fillId="30" borderId="19" xfId="118" applyNumberFormat="1" applyFont="1" applyFill="1" applyBorder="1" applyAlignment="1">
      <alignment horizontal="center" vertical="center" wrapText="1"/>
    </xf>
    <xf numFmtId="0" fontId="27" fillId="27" borderId="56" xfId="195" applyFont="1" applyFill="1" applyBorder="1" applyAlignment="1">
      <alignment horizontal="center"/>
    </xf>
    <xf numFmtId="0" fontId="27" fillId="27" borderId="57" xfId="195" applyFont="1" applyFill="1" applyBorder="1" applyAlignment="1">
      <alignment horizontal="center"/>
    </xf>
    <xf numFmtId="0" fontId="27" fillId="27" borderId="58" xfId="195" applyFont="1" applyFill="1" applyBorder="1" applyAlignment="1">
      <alignment horizontal="center"/>
    </xf>
    <xf numFmtId="0" fontId="25" fillId="0" borderId="28" xfId="0" applyFont="1" applyBorder="1"/>
    <xf numFmtId="0" fontId="25" fillId="0" borderId="40" xfId="0" applyFont="1" applyBorder="1"/>
    <xf numFmtId="0" fontId="26" fillId="0" borderId="40" xfId="196" applyNumberFormat="1" applyFont="1" applyFill="1" applyBorder="1"/>
    <xf numFmtId="0" fontId="25" fillId="0" borderId="41" xfId="0" applyFont="1" applyBorder="1"/>
    <xf numFmtId="0" fontId="26" fillId="0" borderId="59" xfId="196" applyNumberFormat="1" applyFont="1" applyFill="1" applyBorder="1"/>
    <xf numFmtId="0" fontId="26" fillId="0" borderId="59" xfId="195" applyFont="1" applyFill="1" applyBorder="1"/>
    <xf numFmtId="168" fontId="27" fillId="30" borderId="27" xfId="118" applyNumberFormat="1" applyFont="1" applyFill="1" applyBorder="1" applyAlignment="1">
      <alignment horizontal="center" vertical="center" wrapText="1"/>
    </xf>
    <xf numFmtId="0" fontId="26" fillId="0" borderId="58" xfId="196" applyFont="1" applyFill="1" applyBorder="1"/>
    <xf numFmtId="168" fontId="27" fillId="30" borderId="15" xfId="118" applyNumberFormat="1" applyFont="1" applyFill="1" applyBorder="1" applyAlignment="1">
      <alignment horizontal="center" vertical="center" wrapText="1"/>
    </xf>
    <xf numFmtId="4" fontId="26" fillId="28" borderId="17" xfId="165" applyNumberFormat="1" applyFont="1" applyFill="1" applyBorder="1"/>
    <xf numFmtId="0" fontId="25" fillId="28" borderId="17" xfId="0" applyNumberFormat="1" applyFont="1" applyFill="1" applyBorder="1"/>
    <xf numFmtId="4" fontId="25" fillId="28" borderId="17" xfId="0" applyNumberFormat="1" applyFont="1" applyFill="1" applyBorder="1"/>
    <xf numFmtId="168" fontId="27" fillId="30" borderId="41" xfId="118" applyNumberFormat="1" applyFont="1" applyFill="1" applyBorder="1" applyAlignment="1">
      <alignment horizontal="center" vertical="center" wrapText="1"/>
    </xf>
    <xf numFmtId="168" fontId="27" fillId="30" borderId="59" xfId="118" applyNumberFormat="1" applyFont="1" applyFill="1" applyBorder="1" applyAlignment="1">
      <alignment horizontal="center" vertical="center" wrapText="1"/>
    </xf>
  </cellXfs>
  <cellStyles count="230">
    <cellStyle name="‡" xfId="1"/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Énfasis1" xfId="14" builtinId="30" customBuiltin="1"/>
    <cellStyle name="20% - Énfasis1 2" xfId="15"/>
    <cellStyle name="20% - Énfasis2" xfId="16" builtinId="34" customBuiltin="1"/>
    <cellStyle name="20% - Énfasis2 2" xfId="17"/>
    <cellStyle name="20% - Énfasis3" xfId="18" builtinId="38" customBuiltin="1"/>
    <cellStyle name="20% - Énfasis3 2" xfId="19"/>
    <cellStyle name="20% - Énfasis4" xfId="20" builtinId="42" customBuiltin="1"/>
    <cellStyle name="20% - Énfasis4 2" xfId="21"/>
    <cellStyle name="20% - Énfasis5" xfId="22" builtinId="46" customBuiltin="1"/>
    <cellStyle name="20% - Énfasis5 2" xfId="23"/>
    <cellStyle name="20% - Énfasis6" xfId="24" builtinId="50" customBuiltin="1"/>
    <cellStyle name="20% - Énfasis6 2" xfId="25"/>
    <cellStyle name="40% - Accent1" xfId="26"/>
    <cellStyle name="40% - Accent1 2" xfId="27"/>
    <cellStyle name="40% - Accent2" xfId="28"/>
    <cellStyle name="40% - Accent2 2" xfId="29"/>
    <cellStyle name="40% - Accent3" xfId="30"/>
    <cellStyle name="40% - Accent3 2" xfId="31"/>
    <cellStyle name="40% - Accent4" xfId="32"/>
    <cellStyle name="40% - Accent4 2" xfId="33"/>
    <cellStyle name="40% - Accent5" xfId="34"/>
    <cellStyle name="40% - Accent5 2" xfId="35"/>
    <cellStyle name="40% - Accent6" xfId="36"/>
    <cellStyle name="40% - Accent6 2" xfId="37"/>
    <cellStyle name="40% - Énfasis1" xfId="38" builtinId="31" customBuiltin="1"/>
    <cellStyle name="40% - Énfasis1 2" xfId="39"/>
    <cellStyle name="40% - Énfasis2" xfId="40" builtinId="35" customBuiltin="1"/>
    <cellStyle name="40% - Énfasis2 2" xfId="41"/>
    <cellStyle name="40% - Énfasis3" xfId="42" builtinId="39" customBuiltin="1"/>
    <cellStyle name="40% - Énfasis3 2" xfId="43"/>
    <cellStyle name="40% - Énfasis4" xfId="44" builtinId="43" customBuiltin="1"/>
    <cellStyle name="40% - Énfasis4 2" xfId="45"/>
    <cellStyle name="40% - Énfasis5" xfId="46" builtinId="47" customBuiltin="1"/>
    <cellStyle name="40% - Énfasis5 2" xfId="47"/>
    <cellStyle name="40% - Énfasis6" xfId="48" builtinId="51" customBuiltin="1"/>
    <cellStyle name="40% - Énfasis6 2" xfId="49"/>
    <cellStyle name="60% - Accent1" xfId="50"/>
    <cellStyle name="60% - Accent2" xfId="51"/>
    <cellStyle name="60% - Accent3" xfId="52"/>
    <cellStyle name="60% - Accent4" xfId="53"/>
    <cellStyle name="60% - Accent5" xfId="54"/>
    <cellStyle name="60% - Accent6" xfId="55"/>
    <cellStyle name="60% - Énfasis1" xfId="56" builtinId="32" customBuiltin="1"/>
    <cellStyle name="60% - Énfasis1 2" xfId="57"/>
    <cellStyle name="60% - Énfasis2" xfId="58" builtinId="36" customBuiltin="1"/>
    <cellStyle name="60% - Énfasis2 2" xfId="59"/>
    <cellStyle name="60% - Énfasis3" xfId="60" builtinId="40" customBuiltin="1"/>
    <cellStyle name="60% - Énfasis3 2" xfId="61"/>
    <cellStyle name="60% - Énfasis4" xfId="62" builtinId="44" customBuiltin="1"/>
    <cellStyle name="60% - Énfasis4 2" xfId="63"/>
    <cellStyle name="60% - Énfasis5" xfId="64" builtinId="48" customBuiltin="1"/>
    <cellStyle name="60% - Énfasis5 2" xfId="65"/>
    <cellStyle name="60% - Énfasis6" xfId="66" builtinId="52" customBuiltin="1"/>
    <cellStyle name="60% - Énfasis6 2" xfId="67"/>
    <cellStyle name="Accent1" xfId="68"/>
    <cellStyle name="Accent2" xfId="69"/>
    <cellStyle name="Accent3" xfId="70"/>
    <cellStyle name="Accent4" xfId="71"/>
    <cellStyle name="Accent5" xfId="72"/>
    <cellStyle name="Accent6" xfId="73"/>
    <cellStyle name="Bad" xfId="74"/>
    <cellStyle name="Buena" xfId="75" builtinId="26" customBuiltin="1"/>
    <cellStyle name="Buena 2" xfId="76"/>
    <cellStyle name="Calculation" xfId="77"/>
    <cellStyle name="Cálculo" xfId="78" builtinId="22" customBuiltin="1"/>
    <cellStyle name="Cálculo 2" xfId="79"/>
    <cellStyle name="Celda de comprobación" xfId="80" builtinId="23" customBuiltin="1"/>
    <cellStyle name="Celda de comprobación 2" xfId="81"/>
    <cellStyle name="Celda vinculada" xfId="82" builtinId="24" customBuiltin="1"/>
    <cellStyle name="Celda vinculada 2" xfId="83"/>
    <cellStyle name="Check Cell" xfId="84"/>
    <cellStyle name="Encabezado 4" xfId="85" builtinId="19" customBuiltin="1"/>
    <cellStyle name="Encabezado 4 2" xfId="86"/>
    <cellStyle name="Énfasis1" xfId="87" builtinId="29" customBuiltin="1"/>
    <cellStyle name="Énfasis1 2" xfId="88"/>
    <cellStyle name="Énfasis2" xfId="89" builtinId="33" customBuiltin="1"/>
    <cellStyle name="Énfasis2 2" xfId="90"/>
    <cellStyle name="Énfasis3" xfId="91" builtinId="37" customBuiltin="1"/>
    <cellStyle name="Énfasis3 2" xfId="92"/>
    <cellStyle name="Énfasis4" xfId="93" builtinId="41" customBuiltin="1"/>
    <cellStyle name="Énfasis4 2" xfId="94"/>
    <cellStyle name="Énfasis5" xfId="95" builtinId="45" customBuiltin="1"/>
    <cellStyle name="Énfasis5 2" xfId="96"/>
    <cellStyle name="Énfasis6" xfId="97" builtinId="49" customBuiltin="1"/>
    <cellStyle name="Énfasis6 2" xfId="98"/>
    <cellStyle name="Entrada" xfId="99" builtinId="20" customBuiltin="1"/>
    <cellStyle name="Entrada 2" xfId="100"/>
    <cellStyle name="Estilo 1" xfId="101"/>
    <cellStyle name="Estilo 1 2" xfId="102"/>
    <cellStyle name="Euro" xfId="103"/>
    <cellStyle name="Euro 2" xfId="104"/>
    <cellStyle name="Euro 2 2" xfId="105"/>
    <cellStyle name="Euro 2 3" xfId="106"/>
    <cellStyle name="Euro 3" xfId="107"/>
    <cellStyle name="Explanatory Text" xfId="108"/>
    <cellStyle name="Good" xfId="109"/>
    <cellStyle name="Heading 1" xfId="110"/>
    <cellStyle name="Heading 2" xfId="111"/>
    <cellStyle name="Heading 3" xfId="112"/>
    <cellStyle name="Heading 4" xfId="113"/>
    <cellStyle name="Incorrecto" xfId="114" builtinId="27" customBuiltin="1"/>
    <cellStyle name="Incorrecto 2" xfId="115"/>
    <cellStyle name="Input" xfId="116"/>
    <cellStyle name="Linked Cell" xfId="117"/>
    <cellStyle name="Millares" xfId="118" builtinId="3"/>
    <cellStyle name="Millares [0]" xfId="228" builtinId="6"/>
    <cellStyle name="Millares [0] 2" xfId="229"/>
    <cellStyle name="Millares 10" xfId="119"/>
    <cellStyle name="Millares 11" xfId="120"/>
    <cellStyle name="Millares 16" xfId="121"/>
    <cellStyle name="Millares 17" xfId="122"/>
    <cellStyle name="Millares 18" xfId="123"/>
    <cellStyle name="Millares 19" xfId="124"/>
    <cellStyle name="Millares 2" xfId="125"/>
    <cellStyle name="Millares 2 10" xfId="126"/>
    <cellStyle name="Millares 2 11" xfId="127"/>
    <cellStyle name="Millares 2 12" xfId="128"/>
    <cellStyle name="Millares 2 2" xfId="129"/>
    <cellStyle name="Millares 2 2 2" xfId="130"/>
    <cellStyle name="Millares 2 3" xfId="131"/>
    <cellStyle name="Millares 2 4" xfId="132"/>
    <cellStyle name="Millares 2 5" xfId="133"/>
    <cellStyle name="Millares 2 6" xfId="134"/>
    <cellStyle name="Millares 2 7" xfId="135"/>
    <cellStyle name="Millares 2 8" xfId="136"/>
    <cellStyle name="Millares 2 9" xfId="137"/>
    <cellStyle name="Millares 20" xfId="138"/>
    <cellStyle name="Millares 21" xfId="139"/>
    <cellStyle name="Millares 22" xfId="140"/>
    <cellStyle name="Millares 23" xfId="141"/>
    <cellStyle name="Millares 24" xfId="142"/>
    <cellStyle name="Millares 25" xfId="143"/>
    <cellStyle name="Millares 26" xfId="144"/>
    <cellStyle name="Millares 27" xfId="145"/>
    <cellStyle name="Millares 28" xfId="146"/>
    <cellStyle name="Millares 29" xfId="147"/>
    <cellStyle name="Millares 3" xfId="148"/>
    <cellStyle name="Millares 3 2" xfId="149"/>
    <cellStyle name="Millares 3 3" xfId="150"/>
    <cellStyle name="Millares 3 4" xfId="151"/>
    <cellStyle name="Millares 30" xfId="152"/>
    <cellStyle name="Millares 31" xfId="153"/>
    <cellStyle name="Millares 4" xfId="154"/>
    <cellStyle name="Millares 4 2" xfId="155"/>
    <cellStyle name="Millares 4 3" xfId="156"/>
    <cellStyle name="Millares 5" xfId="157"/>
    <cellStyle name="Millares 5 2" xfId="158"/>
    <cellStyle name="Millares 5 3" xfId="159"/>
    <cellStyle name="Millares 6" xfId="160"/>
    <cellStyle name="Millares 6 2" xfId="161"/>
    <cellStyle name="Millares 7" xfId="162"/>
    <cellStyle name="Millares 8" xfId="163"/>
    <cellStyle name="Millares 9" xfId="164"/>
    <cellStyle name="Millares_detalle matriz de cofinanciaón con EP" xfId="165"/>
    <cellStyle name="Moneda 5" xfId="166"/>
    <cellStyle name="Neutral" xfId="167" builtinId="28" customBuiltin="1"/>
    <cellStyle name="Neutral 2" xfId="168"/>
    <cellStyle name="Normal" xfId="0" builtinId="0"/>
    <cellStyle name="Normal 10" xfId="223"/>
    <cellStyle name="Normal 11" xfId="224"/>
    <cellStyle name="Normal 11 2" xfId="225"/>
    <cellStyle name="Normal 11 3" xfId="226"/>
    <cellStyle name="Normal 11 4" xfId="227"/>
    <cellStyle name="Normal 12" xfId="169"/>
    <cellStyle name="Normal 2" xfId="170"/>
    <cellStyle name="Normal 2 2" xfId="171"/>
    <cellStyle name="Normal 2 2 2" xfId="172"/>
    <cellStyle name="Normal 2 3" xfId="173"/>
    <cellStyle name="Normal 2 4" xfId="174"/>
    <cellStyle name="Normal 2 5" xfId="175"/>
    <cellStyle name="Normal 3" xfId="176"/>
    <cellStyle name="Normal 3 2" xfId="177"/>
    <cellStyle name="Normal 4" xfId="178"/>
    <cellStyle name="Normal 4 10" xfId="179"/>
    <cellStyle name="Normal 4 2" xfId="180"/>
    <cellStyle name="Normal 4 3" xfId="181"/>
    <cellStyle name="Normal 4 4" xfId="182"/>
    <cellStyle name="Normal 4 5" xfId="183"/>
    <cellStyle name="Normal 4 6" xfId="184"/>
    <cellStyle name="Normal 4 7" xfId="185"/>
    <cellStyle name="Normal 4 8" xfId="186"/>
    <cellStyle name="Normal 4 9" xfId="187"/>
    <cellStyle name="Normal 5" xfId="188"/>
    <cellStyle name="Normal 6" xfId="189"/>
    <cellStyle name="Normal 7" xfId="190"/>
    <cellStyle name="Normal 8" xfId="191"/>
    <cellStyle name="Normal 8 2" xfId="192"/>
    <cellStyle name="Normal 8 2 2" xfId="193"/>
    <cellStyle name="Normal 9" xfId="194"/>
    <cellStyle name="Normal_detalle matriz de cofinanciaón con EP" xfId="195"/>
    <cellStyle name="Normal_detalle matriz de cofinanciaón con EP 2" xfId="196"/>
    <cellStyle name="Notas 2" xfId="197"/>
    <cellStyle name="Notas 2 2" xfId="198"/>
    <cellStyle name="Note" xfId="199"/>
    <cellStyle name="Output" xfId="200"/>
    <cellStyle name="Porcentaje 2" xfId="201"/>
    <cellStyle name="Porcentaje 3" xfId="202"/>
    <cellStyle name="Porcentual 2" xfId="203"/>
    <cellStyle name="Porcentual 2 2" xfId="204"/>
    <cellStyle name="Porcentual 33" xfId="205"/>
    <cellStyle name="Salida" xfId="206" builtinId="21" customBuiltin="1"/>
    <cellStyle name="Salida 2" xfId="207"/>
    <cellStyle name="Texto de advertencia" xfId="208" builtinId="11" customBuiltin="1"/>
    <cellStyle name="Texto de advertencia 2" xfId="209"/>
    <cellStyle name="Texto explicativo" xfId="210" builtinId="53" customBuiltin="1"/>
    <cellStyle name="Texto explicativo 2" xfId="211"/>
    <cellStyle name="Title" xfId="212"/>
    <cellStyle name="Título" xfId="213" builtinId="15" customBuiltin="1"/>
    <cellStyle name="Título 1 2" xfId="214"/>
    <cellStyle name="Título 2" xfId="215" builtinId="17" customBuiltin="1"/>
    <cellStyle name="Título 2 2" xfId="216"/>
    <cellStyle name="Título 3" xfId="217" builtinId="18" customBuiltin="1"/>
    <cellStyle name="Título 3 2" xfId="218"/>
    <cellStyle name="Título 4" xfId="219"/>
    <cellStyle name="Total" xfId="220" builtinId="25" customBuiltin="1"/>
    <cellStyle name="Total 2" xfId="221"/>
    <cellStyle name="Warning Text" xfId="2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5204A.29E2DD20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5204A.29E2DD20" TargetMode="Externa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5204A.29E2DD20" TargetMode="External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5204A.29E2DD2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33613</xdr:colOff>
      <xdr:row>1</xdr:row>
      <xdr:rowOff>100850</xdr:rowOff>
    </xdr:from>
    <xdr:to>
      <xdr:col>2</xdr:col>
      <xdr:colOff>1279409</xdr:colOff>
      <xdr:row>5</xdr:row>
      <xdr:rowOff>78442</xdr:rowOff>
    </xdr:to>
    <xdr:pic>
      <xdr:nvPicPr>
        <xdr:cNvPr id="9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3" y="246526"/>
          <a:ext cx="2321561" cy="560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67235</xdr:colOff>
      <xdr:row>1</xdr:row>
      <xdr:rowOff>100825</xdr:rowOff>
    </xdr:from>
    <xdr:to>
      <xdr:col>3</xdr:col>
      <xdr:colOff>13149</xdr:colOff>
      <xdr:row>5</xdr:row>
      <xdr:rowOff>78417</xdr:rowOff>
    </xdr:to>
    <xdr:pic>
      <xdr:nvPicPr>
        <xdr:cNvPr id="3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5" y="246501"/>
          <a:ext cx="2321561" cy="560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89647</xdr:colOff>
      <xdr:row>0</xdr:row>
      <xdr:rowOff>112059</xdr:rowOff>
    </xdr:from>
    <xdr:to>
      <xdr:col>0</xdr:col>
      <xdr:colOff>2633382</xdr:colOff>
      <xdr:row>4</xdr:row>
      <xdr:rowOff>89651</xdr:rowOff>
    </xdr:to>
    <xdr:pic>
      <xdr:nvPicPr>
        <xdr:cNvPr id="3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47" y="112059"/>
          <a:ext cx="2543735" cy="560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268944</xdr:colOff>
      <xdr:row>0</xdr:row>
      <xdr:rowOff>112057</xdr:rowOff>
    </xdr:from>
    <xdr:to>
      <xdr:col>1</xdr:col>
      <xdr:colOff>1671623</xdr:colOff>
      <xdr:row>4</xdr:row>
      <xdr:rowOff>89649</xdr:rowOff>
    </xdr:to>
    <xdr:pic>
      <xdr:nvPicPr>
        <xdr:cNvPr id="7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944" y="112057"/>
          <a:ext cx="2321561" cy="560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U1121"/>
  <sheetViews>
    <sheetView tabSelected="1" zoomScale="85" zoomScaleNormal="85" workbookViewId="0">
      <pane xSplit="5" ySplit="11" topLeftCell="F1109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A1117" sqref="A1117"/>
    </sheetView>
  </sheetViews>
  <sheetFormatPr baseColWidth="10" defaultRowHeight="11.25" x14ac:dyDescent="0.2"/>
  <cols>
    <col min="1" max="1" width="8.140625" style="16" customWidth="1"/>
    <col min="2" max="2" width="9.28515625" style="17" customWidth="1"/>
    <col min="3" max="3" width="19.42578125" style="18" customWidth="1"/>
    <col min="4" max="4" width="23" style="18" bestFit="1" customWidth="1"/>
    <col min="5" max="5" width="12.5703125" style="19" customWidth="1"/>
    <col min="6" max="6" width="19.5703125" style="20" customWidth="1"/>
    <col min="7" max="7" width="19.42578125" style="18" customWidth="1"/>
    <col min="8" max="8" width="22.28515625" style="21" customWidth="1"/>
    <col min="9" max="9" width="25.140625" style="22" customWidth="1"/>
    <col min="10" max="10" width="23.42578125" style="16" customWidth="1"/>
    <col min="11" max="20" width="22.140625" style="16" customWidth="1"/>
    <col min="21" max="21" width="25.140625" style="16" customWidth="1"/>
    <col min="22" max="16384" width="11.42578125" style="16"/>
  </cols>
  <sheetData>
    <row r="3" spans="1:21" x14ac:dyDescent="0.2">
      <c r="D3" s="23" t="s">
        <v>2237</v>
      </c>
    </row>
    <row r="4" spans="1:21" x14ac:dyDescent="0.2">
      <c r="D4" s="23" t="s">
        <v>2250</v>
      </c>
    </row>
    <row r="5" spans="1:21" x14ac:dyDescent="0.2">
      <c r="B5" s="17" t="s">
        <v>2238</v>
      </c>
      <c r="D5" s="23" t="s">
        <v>2197</v>
      </c>
      <c r="K5" s="25"/>
      <c r="L5" s="25"/>
    </row>
    <row r="6" spans="1:21" x14ac:dyDescent="0.2">
      <c r="H6" s="22"/>
    </row>
    <row r="7" spans="1:21" ht="12" thickBot="1" x14ac:dyDescent="0.25">
      <c r="C7" s="26"/>
      <c r="D7" s="26"/>
      <c r="E7" s="27"/>
      <c r="F7" s="17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7"/>
    </row>
    <row r="8" spans="1:21" ht="21.75" customHeight="1" thickBot="1" x14ac:dyDescent="0.25">
      <c r="E8" s="28"/>
      <c r="G8" s="60"/>
      <c r="H8" s="60"/>
      <c r="I8" s="60"/>
      <c r="J8" s="60"/>
      <c r="K8" s="161" t="s">
        <v>2251</v>
      </c>
      <c r="L8" s="162"/>
      <c r="M8" s="162"/>
      <c r="N8" s="162"/>
      <c r="O8" s="162"/>
      <c r="P8" s="162"/>
      <c r="Q8" s="162"/>
      <c r="R8" s="162"/>
      <c r="S8" s="162"/>
      <c r="T8" s="163"/>
      <c r="U8" s="60"/>
    </row>
    <row r="9" spans="1:21" s="29" customFormat="1" ht="14.25" customHeight="1" thickBot="1" x14ac:dyDescent="0.25">
      <c r="B9" s="30"/>
      <c r="C9" s="31"/>
      <c r="D9" s="32"/>
      <c r="E9" s="33"/>
      <c r="F9" s="34"/>
      <c r="G9" s="34"/>
      <c r="H9" s="35"/>
      <c r="I9" s="35"/>
      <c r="J9" s="36"/>
      <c r="K9" s="164" t="s">
        <v>2233</v>
      </c>
      <c r="L9" s="165"/>
      <c r="M9" s="165"/>
      <c r="N9" s="165"/>
      <c r="O9" s="165"/>
      <c r="P9" s="161" t="s">
        <v>2235</v>
      </c>
      <c r="Q9" s="162"/>
      <c r="R9" s="162"/>
      <c r="S9" s="162"/>
      <c r="T9" s="163"/>
      <c r="U9" s="59"/>
    </row>
    <row r="10" spans="1:21" s="29" customFormat="1" ht="17.25" customHeight="1" thickBot="1" x14ac:dyDescent="0.25">
      <c r="B10" s="30"/>
      <c r="C10" s="31"/>
      <c r="D10" s="32"/>
      <c r="E10" s="33"/>
      <c r="F10" s="34"/>
      <c r="G10" s="34"/>
      <c r="H10" s="35"/>
      <c r="I10" s="35"/>
      <c r="J10" s="36"/>
      <c r="K10" s="161" t="s">
        <v>2239</v>
      </c>
      <c r="L10" s="162"/>
      <c r="M10" s="162"/>
      <c r="N10" s="162"/>
      <c r="O10" s="166" t="s">
        <v>2234</v>
      </c>
      <c r="P10" s="161" t="s">
        <v>2239</v>
      </c>
      <c r="Q10" s="162"/>
      <c r="R10" s="162"/>
      <c r="S10" s="162"/>
      <c r="T10" s="166" t="s">
        <v>2236</v>
      </c>
      <c r="U10" s="59"/>
    </row>
    <row r="11" spans="1:21" ht="118.5" customHeight="1" thickBot="1" x14ac:dyDescent="0.25">
      <c r="A11" s="186" t="s">
        <v>2252</v>
      </c>
      <c r="B11" s="187" t="s">
        <v>2159</v>
      </c>
      <c r="C11" s="188" t="s">
        <v>2158</v>
      </c>
      <c r="D11" s="188" t="s">
        <v>2157</v>
      </c>
      <c r="E11" s="198" t="s">
        <v>2161</v>
      </c>
      <c r="F11" s="200" t="s">
        <v>2249</v>
      </c>
      <c r="G11" s="200" t="s">
        <v>2225</v>
      </c>
      <c r="H11" s="200" t="s">
        <v>2231</v>
      </c>
      <c r="I11" s="200" t="s">
        <v>2226</v>
      </c>
      <c r="J11" s="200" t="s">
        <v>2232</v>
      </c>
      <c r="K11" s="204" t="s">
        <v>2228</v>
      </c>
      <c r="L11" s="205" t="s">
        <v>2212</v>
      </c>
      <c r="M11" s="205" t="s">
        <v>2230</v>
      </c>
      <c r="N11" s="205" t="s">
        <v>2162</v>
      </c>
      <c r="O11" s="167"/>
      <c r="P11" s="204" t="s">
        <v>2227</v>
      </c>
      <c r="Q11" s="205" t="s">
        <v>2212</v>
      </c>
      <c r="R11" s="205" t="s">
        <v>2229</v>
      </c>
      <c r="S11" s="205" t="s">
        <v>2162</v>
      </c>
      <c r="T11" s="167"/>
      <c r="U11" s="107" t="s">
        <v>2213</v>
      </c>
    </row>
    <row r="12" spans="1:21" x14ac:dyDescent="0.2">
      <c r="A12" s="192" t="s">
        <v>2165</v>
      </c>
      <c r="B12" s="9" t="s">
        <v>0</v>
      </c>
      <c r="C12" s="1" t="s">
        <v>1</v>
      </c>
      <c r="D12" s="1" t="s">
        <v>2108</v>
      </c>
      <c r="E12" s="4" t="s">
        <v>2207</v>
      </c>
      <c r="F12" s="8">
        <v>610348</v>
      </c>
      <c r="G12" s="201">
        <v>972152.25</v>
      </c>
      <c r="H12" s="184">
        <v>608155505265.69995</v>
      </c>
      <c r="I12" s="184">
        <v>184963632923</v>
      </c>
      <c r="J12" s="202">
        <v>0</v>
      </c>
      <c r="K12" s="122">
        <v>18370588304</v>
      </c>
      <c r="L12" s="123">
        <v>0</v>
      </c>
      <c r="M12" s="125">
        <v>44635211476</v>
      </c>
      <c r="N12" s="126">
        <v>63005799780</v>
      </c>
      <c r="O12" s="126">
        <v>3792787365</v>
      </c>
      <c r="P12" s="122">
        <v>2065353744</v>
      </c>
      <c r="Q12" s="120">
        <v>0</v>
      </c>
      <c r="R12" s="127">
        <v>44592448594</v>
      </c>
      <c r="S12" s="127">
        <v>46657802338</v>
      </c>
      <c r="T12" s="129">
        <v>6097726528</v>
      </c>
      <c r="U12" s="130">
        <v>303637756331.70001</v>
      </c>
    </row>
    <row r="13" spans="1:21" x14ac:dyDescent="0.2">
      <c r="A13" s="193" t="s">
        <v>2165</v>
      </c>
      <c r="B13" s="10" t="s">
        <v>2</v>
      </c>
      <c r="C13" s="2" t="s">
        <v>1</v>
      </c>
      <c r="D13" s="2" t="s">
        <v>3</v>
      </c>
      <c r="E13" s="4" t="s">
        <v>2208</v>
      </c>
      <c r="F13" s="8">
        <v>12994</v>
      </c>
      <c r="G13" s="201">
        <v>837721.31</v>
      </c>
      <c r="H13" s="184">
        <v>10867606139.469999</v>
      </c>
      <c r="I13" s="184">
        <v>4013989418</v>
      </c>
      <c r="J13" s="202">
        <v>0</v>
      </c>
      <c r="K13" s="122">
        <v>87500349</v>
      </c>
      <c r="L13" s="132">
        <v>1243479000</v>
      </c>
      <c r="M13" s="124">
        <v>0</v>
      </c>
      <c r="N13" s="126">
        <v>1330979349</v>
      </c>
      <c r="O13" s="123">
        <v>0</v>
      </c>
      <c r="P13" s="133">
        <v>0</v>
      </c>
      <c r="Q13" s="134">
        <v>0</v>
      </c>
      <c r="R13" s="136">
        <v>1016300185</v>
      </c>
      <c r="S13" s="136">
        <v>1016300185</v>
      </c>
      <c r="T13" s="129">
        <v>132277047</v>
      </c>
      <c r="U13" s="130">
        <v>4374060140.4700003</v>
      </c>
    </row>
    <row r="14" spans="1:21" x14ac:dyDescent="0.2">
      <c r="A14" s="193" t="s">
        <v>2165</v>
      </c>
      <c r="B14" s="10" t="s">
        <v>4</v>
      </c>
      <c r="C14" s="2" t="s">
        <v>1</v>
      </c>
      <c r="D14" s="2" t="s">
        <v>2119</v>
      </c>
      <c r="E14" s="4" t="s">
        <v>2209</v>
      </c>
      <c r="F14" s="8">
        <v>1400</v>
      </c>
      <c r="G14" s="201">
        <v>941979.04</v>
      </c>
      <c r="H14" s="184">
        <v>1340279184.5999999</v>
      </c>
      <c r="I14" s="184">
        <v>429267477</v>
      </c>
      <c r="J14" s="202">
        <v>0</v>
      </c>
      <c r="K14" s="122">
        <v>8088733</v>
      </c>
      <c r="L14" s="132">
        <v>149961000</v>
      </c>
      <c r="M14" s="124">
        <v>0</v>
      </c>
      <c r="N14" s="126">
        <v>158049733</v>
      </c>
      <c r="O14" s="123">
        <v>0</v>
      </c>
      <c r="P14" s="133">
        <v>0</v>
      </c>
      <c r="Q14" s="134">
        <v>0</v>
      </c>
      <c r="R14" s="136">
        <v>107666209</v>
      </c>
      <c r="S14" s="136">
        <v>107666209</v>
      </c>
      <c r="T14" s="129">
        <v>13853141</v>
      </c>
      <c r="U14" s="130">
        <v>631442624.60000002</v>
      </c>
    </row>
    <row r="15" spans="1:21" x14ac:dyDescent="0.2">
      <c r="A15" s="193" t="s">
        <v>2165</v>
      </c>
      <c r="B15" s="10" t="s">
        <v>5</v>
      </c>
      <c r="C15" s="2" t="s">
        <v>1</v>
      </c>
      <c r="D15" s="2" t="s">
        <v>2124</v>
      </c>
      <c r="E15" s="4" t="s">
        <v>2208</v>
      </c>
      <c r="F15" s="8">
        <v>3029</v>
      </c>
      <c r="G15" s="201">
        <v>830118.97</v>
      </c>
      <c r="H15" s="184">
        <v>2537099416.8299999</v>
      </c>
      <c r="I15" s="184">
        <v>937054204</v>
      </c>
      <c r="J15" s="202">
        <v>0</v>
      </c>
      <c r="K15" s="122">
        <v>66753209</v>
      </c>
      <c r="L15" s="132">
        <v>289188000</v>
      </c>
      <c r="M15" s="124">
        <v>0</v>
      </c>
      <c r="N15" s="126">
        <v>355941209</v>
      </c>
      <c r="O15" s="123">
        <v>0</v>
      </c>
      <c r="P15" s="133">
        <v>0</v>
      </c>
      <c r="Q15" s="134">
        <v>0</v>
      </c>
      <c r="R15" s="136">
        <v>238554545</v>
      </c>
      <c r="S15" s="136">
        <v>238554545</v>
      </c>
      <c r="T15" s="129">
        <v>31646697</v>
      </c>
      <c r="U15" s="130">
        <v>973902761.83000004</v>
      </c>
    </row>
    <row r="16" spans="1:21" x14ac:dyDescent="0.2">
      <c r="A16" s="193" t="s">
        <v>2165</v>
      </c>
      <c r="B16" s="10" t="s">
        <v>6</v>
      </c>
      <c r="C16" s="2" t="s">
        <v>1</v>
      </c>
      <c r="D16" s="2" t="s">
        <v>2120</v>
      </c>
      <c r="E16" s="4" t="s">
        <v>2208</v>
      </c>
      <c r="F16" s="8">
        <v>10160</v>
      </c>
      <c r="G16" s="201">
        <v>880931.77</v>
      </c>
      <c r="H16" s="184">
        <v>9169547044.9699993</v>
      </c>
      <c r="I16" s="184">
        <v>3012376161</v>
      </c>
      <c r="J16" s="202">
        <v>0</v>
      </c>
      <c r="K16" s="122">
        <v>213997109</v>
      </c>
      <c r="L16" s="132">
        <v>1157237000</v>
      </c>
      <c r="M16" s="124">
        <v>0</v>
      </c>
      <c r="N16" s="126">
        <v>1371234109</v>
      </c>
      <c r="O16" s="123">
        <v>0</v>
      </c>
      <c r="P16" s="133">
        <v>0</v>
      </c>
      <c r="Q16" s="134">
        <v>0</v>
      </c>
      <c r="R16" s="136">
        <v>752490606</v>
      </c>
      <c r="S16" s="136">
        <v>752490606</v>
      </c>
      <c r="T16" s="129">
        <v>99825578</v>
      </c>
      <c r="U16" s="130">
        <v>3933620590.9699998</v>
      </c>
    </row>
    <row r="17" spans="1:21" x14ac:dyDescent="0.2">
      <c r="A17" s="193" t="s">
        <v>2165</v>
      </c>
      <c r="B17" s="10" t="s">
        <v>7</v>
      </c>
      <c r="C17" s="2" t="s">
        <v>1</v>
      </c>
      <c r="D17" s="2" t="s">
        <v>8</v>
      </c>
      <c r="E17" s="4" t="s">
        <v>2208</v>
      </c>
      <c r="F17" s="8">
        <v>16863</v>
      </c>
      <c r="G17" s="201">
        <v>744221.51</v>
      </c>
      <c r="H17" s="184">
        <v>12730927454.43</v>
      </c>
      <c r="I17" s="184">
        <v>5149826626</v>
      </c>
      <c r="J17" s="202">
        <v>0</v>
      </c>
      <c r="K17" s="122">
        <v>110508808</v>
      </c>
      <c r="L17" s="132">
        <v>1527430000</v>
      </c>
      <c r="M17" s="124">
        <v>0</v>
      </c>
      <c r="N17" s="126">
        <v>1637938808</v>
      </c>
      <c r="O17" s="123">
        <v>0</v>
      </c>
      <c r="P17" s="133">
        <v>0</v>
      </c>
      <c r="Q17" s="134">
        <v>0</v>
      </c>
      <c r="R17" s="136">
        <v>1282924567</v>
      </c>
      <c r="S17" s="136">
        <v>1282924567</v>
      </c>
      <c r="T17" s="129">
        <v>170193066</v>
      </c>
      <c r="U17" s="130">
        <v>4490044387.4300003</v>
      </c>
    </row>
    <row r="18" spans="1:21" x14ac:dyDescent="0.2">
      <c r="A18" s="193" t="s">
        <v>2165</v>
      </c>
      <c r="B18" s="10" t="s">
        <v>9</v>
      </c>
      <c r="C18" s="2" t="s">
        <v>1</v>
      </c>
      <c r="D18" s="2" t="s">
        <v>10</v>
      </c>
      <c r="E18" s="4" t="s">
        <v>2208</v>
      </c>
      <c r="F18" s="8">
        <v>29331</v>
      </c>
      <c r="G18" s="201">
        <v>792841.24</v>
      </c>
      <c r="H18" s="184">
        <v>23443604991.639999</v>
      </c>
      <c r="I18" s="184">
        <v>8997557333</v>
      </c>
      <c r="J18" s="202">
        <v>0</v>
      </c>
      <c r="K18" s="122">
        <v>315874814</v>
      </c>
      <c r="L18" s="132">
        <v>3715564000</v>
      </c>
      <c r="M18" s="124">
        <v>0</v>
      </c>
      <c r="N18" s="126">
        <v>4031438814</v>
      </c>
      <c r="O18" s="123">
        <v>0</v>
      </c>
      <c r="P18" s="133">
        <v>0</v>
      </c>
      <c r="Q18" s="134">
        <v>0</v>
      </c>
      <c r="R18" s="136">
        <v>2266854523</v>
      </c>
      <c r="S18" s="136">
        <v>2266854523</v>
      </c>
      <c r="T18" s="129">
        <v>300721438</v>
      </c>
      <c r="U18" s="130">
        <v>7847032883.6400003</v>
      </c>
    </row>
    <row r="19" spans="1:21" x14ac:dyDescent="0.2">
      <c r="A19" s="193" t="s">
        <v>2165</v>
      </c>
      <c r="B19" s="10" t="s">
        <v>11</v>
      </c>
      <c r="C19" s="2" t="s">
        <v>1</v>
      </c>
      <c r="D19" s="2" t="s">
        <v>2125</v>
      </c>
      <c r="E19" s="4" t="s">
        <v>2208</v>
      </c>
      <c r="F19" s="8">
        <v>2781</v>
      </c>
      <c r="G19" s="201">
        <v>888693.3</v>
      </c>
      <c r="H19" s="184">
        <v>2505657311.3800001</v>
      </c>
      <c r="I19" s="184">
        <v>843649180</v>
      </c>
      <c r="J19" s="202">
        <v>0</v>
      </c>
      <c r="K19" s="122">
        <v>48250618</v>
      </c>
      <c r="L19" s="132">
        <v>507039000</v>
      </c>
      <c r="M19" s="124">
        <v>0</v>
      </c>
      <c r="N19" s="126">
        <v>555289618</v>
      </c>
      <c r="O19" s="123">
        <v>0</v>
      </c>
      <c r="P19" s="133">
        <v>0</v>
      </c>
      <c r="Q19" s="134">
        <v>0</v>
      </c>
      <c r="R19" s="136">
        <v>215410597</v>
      </c>
      <c r="S19" s="136">
        <v>215410597</v>
      </c>
      <c r="T19" s="129">
        <v>32104027</v>
      </c>
      <c r="U19" s="130">
        <v>859203889.38</v>
      </c>
    </row>
    <row r="20" spans="1:21" x14ac:dyDescent="0.2">
      <c r="A20" s="193" t="s">
        <v>2165</v>
      </c>
      <c r="B20" s="10" t="s">
        <v>12</v>
      </c>
      <c r="C20" s="2" t="s">
        <v>1</v>
      </c>
      <c r="D20" s="2" t="s">
        <v>13</v>
      </c>
      <c r="E20" s="4" t="s">
        <v>2208</v>
      </c>
      <c r="F20" s="8">
        <v>8954</v>
      </c>
      <c r="G20" s="201">
        <v>758727.29</v>
      </c>
      <c r="H20" s="184">
        <v>6771912100.5</v>
      </c>
      <c r="I20" s="184">
        <v>2759581945</v>
      </c>
      <c r="J20" s="202">
        <v>0</v>
      </c>
      <c r="K20" s="122">
        <v>54038149</v>
      </c>
      <c r="L20" s="132">
        <v>1120501000</v>
      </c>
      <c r="M20" s="124">
        <v>0</v>
      </c>
      <c r="N20" s="126">
        <v>1174539149</v>
      </c>
      <c r="O20" s="123">
        <v>0</v>
      </c>
      <c r="P20" s="133">
        <v>0</v>
      </c>
      <c r="Q20" s="134">
        <v>0</v>
      </c>
      <c r="R20" s="136">
        <v>702684243</v>
      </c>
      <c r="S20" s="136">
        <v>702684243</v>
      </c>
      <c r="T20" s="129">
        <v>61775528</v>
      </c>
      <c r="U20" s="130">
        <v>2073331235.5</v>
      </c>
    </row>
    <row r="21" spans="1:21" x14ac:dyDescent="0.2">
      <c r="A21" s="193" t="s">
        <v>2165</v>
      </c>
      <c r="B21" s="10" t="s">
        <v>14</v>
      </c>
      <c r="C21" s="2" t="s">
        <v>1</v>
      </c>
      <c r="D21" s="2" t="s">
        <v>2126</v>
      </c>
      <c r="E21" s="4" t="s">
        <v>2209</v>
      </c>
      <c r="F21" s="8">
        <v>13968</v>
      </c>
      <c r="G21" s="201">
        <v>753325.3</v>
      </c>
      <c r="H21" s="184">
        <v>10652760382.690001</v>
      </c>
      <c r="I21" s="184">
        <v>4283692498</v>
      </c>
      <c r="J21" s="202">
        <v>0</v>
      </c>
      <c r="K21" s="122">
        <v>85626473</v>
      </c>
      <c r="L21" s="132">
        <v>1331455000</v>
      </c>
      <c r="M21" s="124">
        <v>0</v>
      </c>
      <c r="N21" s="126">
        <v>1417081473</v>
      </c>
      <c r="O21" s="123">
        <v>0</v>
      </c>
      <c r="P21" s="133">
        <v>0</v>
      </c>
      <c r="Q21" s="134">
        <v>0</v>
      </c>
      <c r="R21" s="136">
        <v>1066419317</v>
      </c>
      <c r="S21" s="136">
        <v>1066419317</v>
      </c>
      <c r="T21" s="129">
        <v>141471431</v>
      </c>
      <c r="U21" s="130">
        <v>3744095663.6900001</v>
      </c>
    </row>
    <row r="22" spans="1:21" x14ac:dyDescent="0.2">
      <c r="A22" s="193" t="s">
        <v>2165</v>
      </c>
      <c r="B22" s="10" t="s">
        <v>15</v>
      </c>
      <c r="C22" s="2" t="s">
        <v>1</v>
      </c>
      <c r="D22" s="2" t="s">
        <v>16</v>
      </c>
      <c r="E22" s="4" t="s">
        <v>2208</v>
      </c>
      <c r="F22" s="8">
        <v>17088</v>
      </c>
      <c r="G22" s="201">
        <v>775120.74</v>
      </c>
      <c r="H22" s="184">
        <v>13372796542.08</v>
      </c>
      <c r="I22" s="184">
        <v>5222623180</v>
      </c>
      <c r="J22" s="202">
        <v>0</v>
      </c>
      <c r="K22" s="122">
        <v>306787565</v>
      </c>
      <c r="L22" s="132">
        <v>2001899000</v>
      </c>
      <c r="M22" s="124">
        <v>0</v>
      </c>
      <c r="N22" s="126">
        <v>2308686565</v>
      </c>
      <c r="O22" s="123">
        <v>0</v>
      </c>
      <c r="P22" s="133">
        <v>0</v>
      </c>
      <c r="Q22" s="134">
        <v>0</v>
      </c>
      <c r="R22" s="136">
        <v>1316858575</v>
      </c>
      <c r="S22" s="136">
        <v>1316858575</v>
      </c>
      <c r="T22" s="129">
        <v>174694761</v>
      </c>
      <c r="U22" s="130">
        <v>4349933461.0799999</v>
      </c>
    </row>
    <row r="23" spans="1:21" x14ac:dyDescent="0.2">
      <c r="A23" s="193" t="s">
        <v>2165</v>
      </c>
      <c r="B23" s="10" t="s">
        <v>17</v>
      </c>
      <c r="C23" s="2" t="s">
        <v>1</v>
      </c>
      <c r="D23" s="2" t="s">
        <v>18</v>
      </c>
      <c r="E23" s="4" t="s">
        <v>2208</v>
      </c>
      <c r="F23" s="8">
        <v>5517</v>
      </c>
      <c r="G23" s="201">
        <v>778230.33</v>
      </c>
      <c r="H23" s="184">
        <v>4344398688.1999998</v>
      </c>
      <c r="I23" s="184">
        <v>1693779490</v>
      </c>
      <c r="J23" s="202">
        <v>0</v>
      </c>
      <c r="K23" s="122">
        <v>58595043</v>
      </c>
      <c r="L23" s="132">
        <v>601190000</v>
      </c>
      <c r="M23" s="124">
        <v>0</v>
      </c>
      <c r="N23" s="126">
        <v>659785043</v>
      </c>
      <c r="O23" s="123">
        <v>0</v>
      </c>
      <c r="P23" s="133">
        <v>0</v>
      </c>
      <c r="Q23" s="134">
        <v>0</v>
      </c>
      <c r="R23" s="136">
        <v>418780103</v>
      </c>
      <c r="S23" s="136">
        <v>418780103</v>
      </c>
      <c r="T23" s="129">
        <v>55555466</v>
      </c>
      <c r="U23" s="130">
        <v>1516498586.2</v>
      </c>
    </row>
    <row r="24" spans="1:21" x14ac:dyDescent="0.2">
      <c r="A24" s="193" t="s">
        <v>2165</v>
      </c>
      <c r="B24" s="10" t="s">
        <v>19</v>
      </c>
      <c r="C24" s="2" t="s">
        <v>1</v>
      </c>
      <c r="D24" s="2" t="s">
        <v>2144</v>
      </c>
      <c r="E24" s="4" t="s">
        <v>2209</v>
      </c>
      <c r="F24" s="8">
        <v>51576</v>
      </c>
      <c r="G24" s="201">
        <v>811412.33</v>
      </c>
      <c r="H24" s="184">
        <v>41562892090.080002</v>
      </c>
      <c r="I24" s="184">
        <v>15306670952</v>
      </c>
      <c r="J24" s="202">
        <v>0</v>
      </c>
      <c r="K24" s="122">
        <v>818904280</v>
      </c>
      <c r="L24" s="131">
        <v>0</v>
      </c>
      <c r="M24" s="125">
        <v>7073950</v>
      </c>
      <c r="N24" s="126">
        <v>825978230</v>
      </c>
      <c r="O24" s="126">
        <v>9903530</v>
      </c>
      <c r="P24" s="133">
        <v>0</v>
      </c>
      <c r="Q24" s="134">
        <v>0</v>
      </c>
      <c r="R24" s="136">
        <v>3813432278</v>
      </c>
      <c r="S24" s="136">
        <v>3813432278</v>
      </c>
      <c r="T24" s="129">
        <v>510951531</v>
      </c>
      <c r="U24" s="130">
        <v>21095955569.080002</v>
      </c>
    </row>
    <row r="25" spans="1:21" x14ac:dyDescent="0.2">
      <c r="A25" s="193" t="s">
        <v>2165</v>
      </c>
      <c r="B25" s="10" t="s">
        <v>20</v>
      </c>
      <c r="C25" s="2" t="s">
        <v>1</v>
      </c>
      <c r="D25" s="2" t="s">
        <v>21</v>
      </c>
      <c r="E25" s="4" t="s">
        <v>2209</v>
      </c>
      <c r="F25" s="8">
        <v>26805</v>
      </c>
      <c r="G25" s="201">
        <v>801228.78</v>
      </c>
      <c r="H25" s="184">
        <v>21615732000.040001</v>
      </c>
      <c r="I25" s="184">
        <v>8120310482</v>
      </c>
      <c r="J25" s="202">
        <v>0</v>
      </c>
      <c r="K25" s="122">
        <v>214385838</v>
      </c>
      <c r="L25" s="132">
        <v>1294880000</v>
      </c>
      <c r="M25" s="124">
        <v>0</v>
      </c>
      <c r="N25" s="126">
        <v>1509265838</v>
      </c>
      <c r="O25" s="123">
        <v>0</v>
      </c>
      <c r="P25" s="133">
        <v>0</v>
      </c>
      <c r="Q25" s="134">
        <v>0</v>
      </c>
      <c r="R25" s="136">
        <v>2055040613</v>
      </c>
      <c r="S25" s="136">
        <v>2055040613</v>
      </c>
      <c r="T25" s="129">
        <v>275349362</v>
      </c>
      <c r="U25" s="130">
        <v>9655765705.0400009</v>
      </c>
    </row>
    <row r="26" spans="1:21" x14ac:dyDescent="0.2">
      <c r="A26" s="193" t="s">
        <v>2165</v>
      </c>
      <c r="B26" s="10" t="s">
        <v>22</v>
      </c>
      <c r="C26" s="2" t="s">
        <v>1</v>
      </c>
      <c r="D26" s="2" t="s">
        <v>23</v>
      </c>
      <c r="E26" s="4" t="s">
        <v>2208</v>
      </c>
      <c r="F26" s="8">
        <v>6697</v>
      </c>
      <c r="G26" s="201">
        <v>751399.91</v>
      </c>
      <c r="H26" s="184">
        <v>5045407554.79</v>
      </c>
      <c r="I26" s="184">
        <v>2068333608</v>
      </c>
      <c r="J26" s="202">
        <v>0</v>
      </c>
      <c r="K26" s="122">
        <v>50073762</v>
      </c>
      <c r="L26" s="132">
        <v>779302000</v>
      </c>
      <c r="M26" s="124">
        <v>0</v>
      </c>
      <c r="N26" s="126">
        <v>829375762</v>
      </c>
      <c r="O26" s="123">
        <v>0</v>
      </c>
      <c r="P26" s="133">
        <v>0</v>
      </c>
      <c r="Q26" s="134">
        <v>0</v>
      </c>
      <c r="R26" s="136">
        <v>529182926</v>
      </c>
      <c r="S26" s="136">
        <v>529182926</v>
      </c>
      <c r="T26" s="129">
        <v>46522396</v>
      </c>
      <c r="U26" s="130">
        <v>1571992862.79</v>
      </c>
    </row>
    <row r="27" spans="1:21" x14ac:dyDescent="0.2">
      <c r="A27" s="193" t="s">
        <v>2165</v>
      </c>
      <c r="B27" s="10" t="s">
        <v>24</v>
      </c>
      <c r="C27" s="2" t="s">
        <v>1</v>
      </c>
      <c r="D27" s="2" t="s">
        <v>25</v>
      </c>
      <c r="E27" s="4" t="s">
        <v>2208</v>
      </c>
      <c r="F27" s="8">
        <v>2839</v>
      </c>
      <c r="G27" s="201">
        <v>959236.41</v>
      </c>
      <c r="H27" s="184">
        <v>2751632420.73</v>
      </c>
      <c r="I27" s="184">
        <v>878905395</v>
      </c>
      <c r="J27" s="202">
        <v>0</v>
      </c>
      <c r="K27" s="122">
        <v>32455507</v>
      </c>
      <c r="L27" s="132">
        <v>457066000</v>
      </c>
      <c r="M27" s="124">
        <v>0</v>
      </c>
      <c r="N27" s="126">
        <v>489521507</v>
      </c>
      <c r="O27" s="123">
        <v>0</v>
      </c>
      <c r="P27" s="133">
        <v>0</v>
      </c>
      <c r="Q27" s="134">
        <v>0</v>
      </c>
      <c r="R27" s="136">
        <v>224793283</v>
      </c>
      <c r="S27" s="136">
        <v>224793283</v>
      </c>
      <c r="T27" s="129">
        <v>29821125</v>
      </c>
      <c r="U27" s="130">
        <v>1128591110.73</v>
      </c>
    </row>
    <row r="28" spans="1:21" x14ac:dyDescent="0.2">
      <c r="A28" s="193" t="s">
        <v>2165</v>
      </c>
      <c r="B28" s="10" t="s">
        <v>26</v>
      </c>
      <c r="C28" s="2" t="s">
        <v>1</v>
      </c>
      <c r="D28" s="2" t="s">
        <v>27</v>
      </c>
      <c r="E28" s="4" t="s">
        <v>2208</v>
      </c>
      <c r="F28" s="8">
        <v>17490</v>
      </c>
      <c r="G28" s="201">
        <v>847739.42</v>
      </c>
      <c r="H28" s="184">
        <v>15075393867.08</v>
      </c>
      <c r="I28" s="184">
        <v>5365715799</v>
      </c>
      <c r="J28" s="202">
        <v>0</v>
      </c>
      <c r="K28" s="122">
        <v>356312658</v>
      </c>
      <c r="L28" s="132">
        <v>2406155000</v>
      </c>
      <c r="M28" s="124">
        <v>0</v>
      </c>
      <c r="N28" s="126">
        <v>2762467658</v>
      </c>
      <c r="O28" s="126">
        <v>41166408</v>
      </c>
      <c r="P28" s="133">
        <v>0</v>
      </c>
      <c r="Q28" s="134">
        <v>0</v>
      </c>
      <c r="R28" s="136">
        <v>1336796762</v>
      </c>
      <c r="S28" s="136">
        <v>1336796762</v>
      </c>
      <c r="T28" s="129">
        <v>177339764</v>
      </c>
      <c r="U28" s="130">
        <v>5391907476.0799999</v>
      </c>
    </row>
    <row r="29" spans="1:21" x14ac:dyDescent="0.2">
      <c r="A29" s="193" t="s">
        <v>2165</v>
      </c>
      <c r="B29" s="10" t="s">
        <v>28</v>
      </c>
      <c r="C29" s="2" t="s">
        <v>1</v>
      </c>
      <c r="D29" s="2" t="s">
        <v>29</v>
      </c>
      <c r="E29" s="4" t="s">
        <v>2208</v>
      </c>
      <c r="F29" s="8">
        <v>2992</v>
      </c>
      <c r="G29" s="201">
        <v>754636.17</v>
      </c>
      <c r="H29" s="184">
        <v>2273959785.0100002</v>
      </c>
      <c r="I29" s="184">
        <v>931859636</v>
      </c>
      <c r="J29" s="202">
        <v>0</v>
      </c>
      <c r="K29" s="122">
        <v>21708275</v>
      </c>
      <c r="L29" s="132">
        <v>362245000</v>
      </c>
      <c r="M29" s="124">
        <v>0</v>
      </c>
      <c r="N29" s="126">
        <v>383953275</v>
      </c>
      <c r="O29" s="123">
        <v>0</v>
      </c>
      <c r="P29" s="133">
        <v>0</v>
      </c>
      <c r="Q29" s="134">
        <v>0</v>
      </c>
      <c r="R29" s="136">
        <v>233785009</v>
      </c>
      <c r="S29" s="136">
        <v>233785009</v>
      </c>
      <c r="T29" s="129">
        <v>30582928</v>
      </c>
      <c r="U29" s="130">
        <v>693778937.00999999</v>
      </c>
    </row>
    <row r="30" spans="1:21" x14ac:dyDescent="0.2">
      <c r="A30" s="193" t="s">
        <v>2165</v>
      </c>
      <c r="B30" s="10" t="s">
        <v>30</v>
      </c>
      <c r="C30" s="2" t="s">
        <v>1</v>
      </c>
      <c r="D30" s="2" t="s">
        <v>31</v>
      </c>
      <c r="E30" s="4" t="s">
        <v>2210</v>
      </c>
      <c r="F30" s="8">
        <v>93279</v>
      </c>
      <c r="G30" s="201">
        <v>933658.52</v>
      </c>
      <c r="H30" s="184">
        <v>86745405580.630005</v>
      </c>
      <c r="I30" s="184">
        <v>28168547504</v>
      </c>
      <c r="J30" s="202">
        <v>0</v>
      </c>
      <c r="K30" s="122">
        <v>2218729321</v>
      </c>
      <c r="L30" s="132">
        <v>13110636000</v>
      </c>
      <c r="M30" s="125">
        <v>118098420</v>
      </c>
      <c r="N30" s="126">
        <v>15447463741</v>
      </c>
      <c r="O30" s="126">
        <v>23619684</v>
      </c>
      <c r="P30" s="133">
        <v>0</v>
      </c>
      <c r="Q30" s="134">
        <v>0</v>
      </c>
      <c r="R30" s="136">
        <v>6905649526</v>
      </c>
      <c r="S30" s="136">
        <v>6905649526</v>
      </c>
      <c r="T30" s="129">
        <v>916105047</v>
      </c>
      <c r="U30" s="130">
        <v>35284020078.629997</v>
      </c>
    </row>
    <row r="31" spans="1:21" x14ac:dyDescent="0.2">
      <c r="A31" s="193" t="s">
        <v>2165</v>
      </c>
      <c r="B31" s="10" t="s">
        <v>32</v>
      </c>
      <c r="C31" s="2" t="s">
        <v>1</v>
      </c>
      <c r="D31" s="2" t="s">
        <v>33</v>
      </c>
      <c r="E31" s="4" t="s">
        <v>2208</v>
      </c>
      <c r="F31" s="8">
        <v>6643</v>
      </c>
      <c r="G31" s="201">
        <v>787727.03</v>
      </c>
      <c r="H31" s="184">
        <v>5198477845.4300003</v>
      </c>
      <c r="I31" s="184">
        <v>2050243162</v>
      </c>
      <c r="J31" s="202">
        <v>0</v>
      </c>
      <c r="K31" s="122">
        <v>89204171</v>
      </c>
      <c r="L31" s="132">
        <v>950773000</v>
      </c>
      <c r="M31" s="124">
        <v>0</v>
      </c>
      <c r="N31" s="126">
        <v>1039977171</v>
      </c>
      <c r="O31" s="123">
        <v>0</v>
      </c>
      <c r="P31" s="133">
        <v>0</v>
      </c>
      <c r="Q31" s="134">
        <v>0</v>
      </c>
      <c r="R31" s="136">
        <v>520894898</v>
      </c>
      <c r="S31" s="136">
        <v>520894898</v>
      </c>
      <c r="T31" s="129">
        <v>77632310</v>
      </c>
      <c r="U31" s="130">
        <v>1509730304.4300001</v>
      </c>
    </row>
    <row r="32" spans="1:21" x14ac:dyDescent="0.2">
      <c r="A32" s="193" t="s">
        <v>2165</v>
      </c>
      <c r="B32" s="10" t="s">
        <v>34</v>
      </c>
      <c r="C32" s="2" t="s">
        <v>1</v>
      </c>
      <c r="D32" s="2" t="s">
        <v>35</v>
      </c>
      <c r="E32" s="4" t="s">
        <v>2208</v>
      </c>
      <c r="F32" s="8">
        <v>14130</v>
      </c>
      <c r="G32" s="201">
        <v>733489.77</v>
      </c>
      <c r="H32" s="184">
        <v>10433244723.879999</v>
      </c>
      <c r="I32" s="184">
        <v>4350501481</v>
      </c>
      <c r="J32" s="202">
        <v>0</v>
      </c>
      <c r="K32" s="122">
        <v>187885617</v>
      </c>
      <c r="L32" s="132">
        <v>1597033000</v>
      </c>
      <c r="M32" s="124">
        <v>0</v>
      </c>
      <c r="N32" s="126">
        <v>1784918617</v>
      </c>
      <c r="O32" s="123">
        <v>0</v>
      </c>
      <c r="P32" s="133">
        <v>0</v>
      </c>
      <c r="Q32" s="134">
        <v>0</v>
      </c>
      <c r="R32" s="136">
        <v>1090970645</v>
      </c>
      <c r="S32" s="136">
        <v>1090970645</v>
      </c>
      <c r="T32" s="129">
        <v>105697625</v>
      </c>
      <c r="U32" s="130">
        <v>3101156355.8800001</v>
      </c>
    </row>
    <row r="33" spans="1:21" x14ac:dyDescent="0.2">
      <c r="A33" s="193" t="s">
        <v>2165</v>
      </c>
      <c r="B33" s="10" t="s">
        <v>36</v>
      </c>
      <c r="C33" s="2" t="s">
        <v>1</v>
      </c>
      <c r="D33" s="2" t="s">
        <v>37</v>
      </c>
      <c r="E33" s="4" t="s">
        <v>2208</v>
      </c>
      <c r="F33" s="8">
        <v>19000</v>
      </c>
      <c r="G33" s="201">
        <v>799435.59</v>
      </c>
      <c r="H33" s="184">
        <v>15430084294.559999</v>
      </c>
      <c r="I33" s="184">
        <v>5838905075</v>
      </c>
      <c r="J33" s="202">
        <v>0</v>
      </c>
      <c r="K33" s="122">
        <v>162994366</v>
      </c>
      <c r="L33" s="132">
        <v>1809104000</v>
      </c>
      <c r="M33" s="124">
        <v>0</v>
      </c>
      <c r="N33" s="126">
        <v>1972098366</v>
      </c>
      <c r="O33" s="123">
        <v>0</v>
      </c>
      <c r="P33" s="133">
        <v>0</v>
      </c>
      <c r="Q33" s="134">
        <v>0</v>
      </c>
      <c r="R33" s="136">
        <v>1480742649</v>
      </c>
      <c r="S33" s="136">
        <v>1480742649</v>
      </c>
      <c r="T33" s="129">
        <v>196435659</v>
      </c>
      <c r="U33" s="130">
        <v>5941902545.5600004</v>
      </c>
    </row>
    <row r="34" spans="1:21" x14ac:dyDescent="0.2">
      <c r="A34" s="193" t="s">
        <v>2165</v>
      </c>
      <c r="B34" s="10" t="s">
        <v>38</v>
      </c>
      <c r="C34" s="2" t="s">
        <v>1</v>
      </c>
      <c r="D34" s="2" t="s">
        <v>39</v>
      </c>
      <c r="E34" s="4" t="s">
        <v>2209</v>
      </c>
      <c r="F34" s="8">
        <v>6005</v>
      </c>
      <c r="G34" s="201">
        <v>770070.54</v>
      </c>
      <c r="H34" s="184">
        <v>4704083622.3000002</v>
      </c>
      <c r="I34" s="184">
        <v>1850442067</v>
      </c>
      <c r="J34" s="202">
        <v>0</v>
      </c>
      <c r="K34" s="122">
        <v>38826739</v>
      </c>
      <c r="L34" s="132">
        <v>828136000</v>
      </c>
      <c r="M34" s="124">
        <v>0</v>
      </c>
      <c r="N34" s="126">
        <v>866962739</v>
      </c>
      <c r="O34" s="123">
        <v>0</v>
      </c>
      <c r="P34" s="133">
        <v>0</v>
      </c>
      <c r="Q34" s="134">
        <v>0</v>
      </c>
      <c r="R34" s="136">
        <v>475858052</v>
      </c>
      <c r="S34" s="136">
        <v>475858052</v>
      </c>
      <c r="T34" s="129">
        <v>58082590</v>
      </c>
      <c r="U34" s="130">
        <v>1452738174.3</v>
      </c>
    </row>
    <row r="35" spans="1:21" x14ac:dyDescent="0.2">
      <c r="A35" s="193" t="s">
        <v>2165</v>
      </c>
      <c r="B35" s="10" t="s">
        <v>40</v>
      </c>
      <c r="C35" s="2" t="s">
        <v>1</v>
      </c>
      <c r="D35" s="2" t="s">
        <v>41</v>
      </c>
      <c r="E35" s="4" t="s">
        <v>2208</v>
      </c>
      <c r="F35" s="8">
        <v>5622</v>
      </c>
      <c r="G35" s="201">
        <v>777763.23</v>
      </c>
      <c r="H35" s="184">
        <v>4423425055.1000004</v>
      </c>
      <c r="I35" s="184">
        <v>1743202832</v>
      </c>
      <c r="J35" s="202">
        <v>0</v>
      </c>
      <c r="K35" s="122">
        <v>47132599</v>
      </c>
      <c r="L35" s="132">
        <v>752282000</v>
      </c>
      <c r="M35" s="124">
        <v>0</v>
      </c>
      <c r="N35" s="126">
        <v>799414599</v>
      </c>
      <c r="O35" s="123">
        <v>0</v>
      </c>
      <c r="P35" s="133">
        <v>0</v>
      </c>
      <c r="Q35" s="134">
        <v>0</v>
      </c>
      <c r="R35" s="136">
        <v>445207968</v>
      </c>
      <c r="S35" s="136">
        <v>445207968</v>
      </c>
      <c r="T35" s="129">
        <v>39139853</v>
      </c>
      <c r="U35" s="130">
        <v>1396459803.0999999</v>
      </c>
    </row>
    <row r="36" spans="1:21" x14ac:dyDescent="0.2">
      <c r="A36" s="193" t="s">
        <v>2165</v>
      </c>
      <c r="B36" s="10" t="s">
        <v>42</v>
      </c>
      <c r="C36" s="2" t="s">
        <v>1</v>
      </c>
      <c r="D36" s="2" t="s">
        <v>43</v>
      </c>
      <c r="E36" s="4" t="s">
        <v>2208</v>
      </c>
      <c r="F36" s="8">
        <v>24359</v>
      </c>
      <c r="G36" s="201">
        <v>694437.53</v>
      </c>
      <c r="H36" s="184">
        <v>16877086037.57</v>
      </c>
      <c r="I36" s="184">
        <v>7511114383</v>
      </c>
      <c r="J36" s="202">
        <v>0</v>
      </c>
      <c r="K36" s="122">
        <v>144570166</v>
      </c>
      <c r="L36" s="132">
        <v>2275225000</v>
      </c>
      <c r="M36" s="124">
        <v>0</v>
      </c>
      <c r="N36" s="126">
        <v>2419795166</v>
      </c>
      <c r="O36" s="123">
        <v>0</v>
      </c>
      <c r="P36" s="133">
        <v>0</v>
      </c>
      <c r="Q36" s="134">
        <v>0</v>
      </c>
      <c r="R36" s="136">
        <v>1919695503</v>
      </c>
      <c r="S36" s="136">
        <v>1919695503</v>
      </c>
      <c r="T36" s="129">
        <v>186335928</v>
      </c>
      <c r="U36" s="130">
        <v>4840145057.5699997</v>
      </c>
    </row>
    <row r="37" spans="1:21" x14ac:dyDescent="0.2">
      <c r="A37" s="193" t="s">
        <v>2165</v>
      </c>
      <c r="B37" s="10" t="s">
        <v>44</v>
      </c>
      <c r="C37" s="2" t="s">
        <v>1</v>
      </c>
      <c r="D37" s="2" t="s">
        <v>45</v>
      </c>
      <c r="E37" s="4" t="s">
        <v>2209</v>
      </c>
      <c r="F37" s="8">
        <v>6670</v>
      </c>
      <c r="G37" s="201">
        <v>812676.99</v>
      </c>
      <c r="H37" s="184">
        <v>5433990343.4799995</v>
      </c>
      <c r="I37" s="184">
        <v>2052929613</v>
      </c>
      <c r="J37" s="202">
        <v>0</v>
      </c>
      <c r="K37" s="122">
        <v>79612304</v>
      </c>
      <c r="L37" s="132">
        <v>715291000</v>
      </c>
      <c r="M37" s="124">
        <v>0</v>
      </c>
      <c r="N37" s="126">
        <v>794903304</v>
      </c>
      <c r="O37" s="123">
        <v>0</v>
      </c>
      <c r="P37" s="133">
        <v>0</v>
      </c>
      <c r="Q37" s="134">
        <v>0</v>
      </c>
      <c r="R37" s="136">
        <v>517689148</v>
      </c>
      <c r="S37" s="136">
        <v>517689148</v>
      </c>
      <c r="T37" s="129">
        <v>68676761</v>
      </c>
      <c r="U37" s="130">
        <v>1999791517.48</v>
      </c>
    </row>
    <row r="38" spans="1:21" x14ac:dyDescent="0.2">
      <c r="A38" s="193" t="s">
        <v>2165</v>
      </c>
      <c r="B38" s="10" t="s">
        <v>46</v>
      </c>
      <c r="C38" s="2" t="s">
        <v>1</v>
      </c>
      <c r="D38" s="2" t="s">
        <v>47</v>
      </c>
      <c r="E38" s="4" t="s">
        <v>2208</v>
      </c>
      <c r="F38" s="8">
        <v>15623</v>
      </c>
      <c r="G38" s="201">
        <v>896162.58</v>
      </c>
      <c r="H38" s="184">
        <v>13945344853.639999</v>
      </c>
      <c r="I38" s="184">
        <v>4843103991</v>
      </c>
      <c r="J38" s="202">
        <v>0</v>
      </c>
      <c r="K38" s="122">
        <v>1030543675</v>
      </c>
      <c r="L38" s="132">
        <v>3097622841.6399999</v>
      </c>
      <c r="M38" s="125">
        <v>331731216</v>
      </c>
      <c r="N38" s="126">
        <v>4459897732.6400003</v>
      </c>
      <c r="O38" s="126">
        <v>66346244</v>
      </c>
      <c r="P38" s="133">
        <v>0</v>
      </c>
      <c r="Q38" s="134">
        <v>0</v>
      </c>
      <c r="R38" s="136">
        <v>1138052088</v>
      </c>
      <c r="S38" s="136">
        <v>1138052088</v>
      </c>
      <c r="T38" s="129">
        <v>105328410</v>
      </c>
      <c r="U38" s="130">
        <v>3332616388</v>
      </c>
    </row>
    <row r="39" spans="1:21" x14ac:dyDescent="0.2">
      <c r="A39" s="193" t="s">
        <v>2165</v>
      </c>
      <c r="B39" s="10" t="s">
        <v>48</v>
      </c>
      <c r="C39" s="2" t="s">
        <v>1</v>
      </c>
      <c r="D39" s="2" t="s">
        <v>49</v>
      </c>
      <c r="E39" s="4" t="s">
        <v>2208</v>
      </c>
      <c r="F39" s="8">
        <v>6204</v>
      </c>
      <c r="G39" s="201">
        <v>724541.81</v>
      </c>
      <c r="H39" s="184">
        <v>4520420428.3100004</v>
      </c>
      <c r="I39" s="184">
        <v>1911366993</v>
      </c>
      <c r="J39" s="202">
        <v>0</v>
      </c>
      <c r="K39" s="122">
        <v>39391247</v>
      </c>
      <c r="L39" s="132">
        <v>594050000</v>
      </c>
      <c r="M39" s="124">
        <v>0</v>
      </c>
      <c r="N39" s="126">
        <v>633441247</v>
      </c>
      <c r="O39" s="123">
        <v>0</v>
      </c>
      <c r="P39" s="133">
        <v>0</v>
      </c>
      <c r="Q39" s="134">
        <v>0</v>
      </c>
      <c r="R39" s="136">
        <v>480862147</v>
      </c>
      <c r="S39" s="136">
        <v>480862147</v>
      </c>
      <c r="T39" s="129">
        <v>63791281</v>
      </c>
      <c r="U39" s="130">
        <v>1430958760.3099999</v>
      </c>
    </row>
    <row r="40" spans="1:21" x14ac:dyDescent="0.2">
      <c r="A40" s="193" t="s">
        <v>2165</v>
      </c>
      <c r="B40" s="10" t="s">
        <v>50</v>
      </c>
      <c r="C40" s="2" t="s">
        <v>1</v>
      </c>
      <c r="D40" s="2" t="s">
        <v>51</v>
      </c>
      <c r="E40" s="4" t="s">
        <v>2208</v>
      </c>
      <c r="F40" s="8">
        <v>11844</v>
      </c>
      <c r="G40" s="201">
        <v>815150.41</v>
      </c>
      <c r="H40" s="184">
        <v>9604897929.6399994</v>
      </c>
      <c r="I40" s="184">
        <v>3649368475</v>
      </c>
      <c r="J40" s="202">
        <v>0</v>
      </c>
      <c r="K40" s="122">
        <v>93361581</v>
      </c>
      <c r="L40" s="132">
        <v>1598847000</v>
      </c>
      <c r="M40" s="124">
        <v>0</v>
      </c>
      <c r="N40" s="126">
        <v>1692208581</v>
      </c>
      <c r="O40" s="123">
        <v>0</v>
      </c>
      <c r="P40" s="133">
        <v>0</v>
      </c>
      <c r="Q40" s="134">
        <v>0</v>
      </c>
      <c r="R40" s="136">
        <v>916140118</v>
      </c>
      <c r="S40" s="136">
        <v>916140118</v>
      </c>
      <c r="T40" s="129">
        <v>108440491</v>
      </c>
      <c r="U40" s="130">
        <v>3238740264.6399999</v>
      </c>
    </row>
    <row r="41" spans="1:21" x14ac:dyDescent="0.2">
      <c r="A41" s="193" t="s">
        <v>2165</v>
      </c>
      <c r="B41" s="10" t="s">
        <v>52</v>
      </c>
      <c r="C41" s="2" t="s">
        <v>1</v>
      </c>
      <c r="D41" s="2" t="s">
        <v>53</v>
      </c>
      <c r="E41" s="4" t="s">
        <v>2208</v>
      </c>
      <c r="F41" s="8">
        <v>3074</v>
      </c>
      <c r="G41" s="201">
        <v>869748.15</v>
      </c>
      <c r="H41" s="184">
        <v>2712376294.2399998</v>
      </c>
      <c r="I41" s="184">
        <v>938379458</v>
      </c>
      <c r="J41" s="202">
        <v>0</v>
      </c>
      <c r="K41" s="122">
        <v>28711654</v>
      </c>
      <c r="L41" s="132">
        <v>436138000</v>
      </c>
      <c r="M41" s="124">
        <v>0</v>
      </c>
      <c r="N41" s="126">
        <v>464849654</v>
      </c>
      <c r="O41" s="123">
        <v>0</v>
      </c>
      <c r="P41" s="133">
        <v>0</v>
      </c>
      <c r="Q41" s="134">
        <v>0</v>
      </c>
      <c r="R41" s="136">
        <v>234488711</v>
      </c>
      <c r="S41" s="136">
        <v>234488711</v>
      </c>
      <c r="T41" s="129">
        <v>31107326</v>
      </c>
      <c r="U41" s="130">
        <v>1043551145.24</v>
      </c>
    </row>
    <row r="42" spans="1:21" x14ac:dyDescent="0.2">
      <c r="A42" s="193" t="s">
        <v>2165</v>
      </c>
      <c r="B42" s="10" t="s">
        <v>54</v>
      </c>
      <c r="C42" s="2" t="s">
        <v>1</v>
      </c>
      <c r="D42" s="2" t="s">
        <v>55</v>
      </c>
      <c r="E42" s="4" t="s">
        <v>2208</v>
      </c>
      <c r="F42" s="8">
        <v>3744</v>
      </c>
      <c r="G42" s="201">
        <v>847431.58</v>
      </c>
      <c r="H42" s="184">
        <v>3178757412.54</v>
      </c>
      <c r="I42" s="184">
        <v>1154057200</v>
      </c>
      <c r="J42" s="202">
        <v>0</v>
      </c>
      <c r="K42" s="122">
        <v>33294772</v>
      </c>
      <c r="L42" s="132">
        <v>418266000</v>
      </c>
      <c r="M42" s="124">
        <v>0</v>
      </c>
      <c r="N42" s="126">
        <v>451560772</v>
      </c>
      <c r="O42" s="123">
        <v>0</v>
      </c>
      <c r="P42" s="133">
        <v>0</v>
      </c>
      <c r="Q42" s="134">
        <v>0</v>
      </c>
      <c r="R42" s="136">
        <v>286249809</v>
      </c>
      <c r="S42" s="136">
        <v>286249809</v>
      </c>
      <c r="T42" s="129">
        <v>37973966</v>
      </c>
      <c r="U42" s="130">
        <v>1248915665.54</v>
      </c>
    </row>
    <row r="43" spans="1:21" x14ac:dyDescent="0.2">
      <c r="A43" s="193" t="s">
        <v>2165</v>
      </c>
      <c r="B43" s="10" t="s">
        <v>56</v>
      </c>
      <c r="C43" s="2" t="s">
        <v>1</v>
      </c>
      <c r="D43" s="2" t="s">
        <v>57</v>
      </c>
      <c r="E43" s="4" t="s">
        <v>2209</v>
      </c>
      <c r="F43" s="8">
        <v>26793</v>
      </c>
      <c r="G43" s="201">
        <v>782125.89</v>
      </c>
      <c r="H43" s="184">
        <v>19941226946.369999</v>
      </c>
      <c r="I43" s="184">
        <v>7471031739</v>
      </c>
      <c r="J43" s="202">
        <v>0</v>
      </c>
      <c r="K43" s="122">
        <v>375653027</v>
      </c>
      <c r="L43" s="132">
        <v>1167363000</v>
      </c>
      <c r="M43" s="124">
        <v>0</v>
      </c>
      <c r="N43" s="126">
        <v>1543016027</v>
      </c>
      <c r="O43" s="123">
        <v>0</v>
      </c>
      <c r="P43" s="133">
        <v>0</v>
      </c>
      <c r="Q43" s="134">
        <v>0</v>
      </c>
      <c r="R43" s="136">
        <v>1874033151</v>
      </c>
      <c r="S43" s="136">
        <v>1874033151</v>
      </c>
      <c r="T43" s="129">
        <v>251096662</v>
      </c>
      <c r="U43" s="130">
        <v>8802049367.3700008</v>
      </c>
    </row>
    <row r="44" spans="1:21" x14ac:dyDescent="0.2">
      <c r="A44" s="193" t="s">
        <v>2165</v>
      </c>
      <c r="B44" s="10" t="s">
        <v>58</v>
      </c>
      <c r="C44" s="2" t="s">
        <v>1</v>
      </c>
      <c r="D44" s="2" t="s">
        <v>59</v>
      </c>
      <c r="E44" s="4" t="s">
        <v>2208</v>
      </c>
      <c r="F44" s="8">
        <v>14676</v>
      </c>
      <c r="G44" s="201">
        <v>799750.94</v>
      </c>
      <c r="H44" s="184">
        <v>12009583714.059999</v>
      </c>
      <c r="I44" s="184">
        <v>4448094173</v>
      </c>
      <c r="J44" s="202">
        <v>0</v>
      </c>
      <c r="K44" s="122">
        <v>430181069</v>
      </c>
      <c r="L44" s="132">
        <v>2559940000</v>
      </c>
      <c r="M44" s="124">
        <v>0</v>
      </c>
      <c r="N44" s="126">
        <v>2990121069</v>
      </c>
      <c r="O44" s="123">
        <v>0</v>
      </c>
      <c r="P44" s="133">
        <v>0</v>
      </c>
      <c r="Q44" s="134">
        <v>0</v>
      </c>
      <c r="R44" s="136">
        <v>1137146643</v>
      </c>
      <c r="S44" s="136">
        <v>1137146643</v>
      </c>
      <c r="T44" s="129">
        <v>94419568</v>
      </c>
      <c r="U44" s="130">
        <v>3339802261.0599999</v>
      </c>
    </row>
    <row r="45" spans="1:21" x14ac:dyDescent="0.2">
      <c r="A45" s="193" t="s">
        <v>2165</v>
      </c>
      <c r="B45" s="10" t="s">
        <v>60</v>
      </c>
      <c r="C45" s="2" t="s">
        <v>1</v>
      </c>
      <c r="D45" s="2" t="s">
        <v>61</v>
      </c>
      <c r="E45" s="4" t="s">
        <v>2208</v>
      </c>
      <c r="F45" s="8">
        <v>1603</v>
      </c>
      <c r="G45" s="201">
        <v>906461.58</v>
      </c>
      <c r="H45" s="184">
        <v>1477952069.8299999</v>
      </c>
      <c r="I45" s="184">
        <v>487724354</v>
      </c>
      <c r="J45" s="202">
        <v>0</v>
      </c>
      <c r="K45" s="122">
        <v>14764084</v>
      </c>
      <c r="L45" s="132">
        <v>288778000</v>
      </c>
      <c r="M45" s="124">
        <v>0</v>
      </c>
      <c r="N45" s="126">
        <v>303542084</v>
      </c>
      <c r="O45" s="123">
        <v>0</v>
      </c>
      <c r="P45" s="133">
        <v>0</v>
      </c>
      <c r="Q45" s="134">
        <v>0</v>
      </c>
      <c r="R45" s="136">
        <v>122678486</v>
      </c>
      <c r="S45" s="136">
        <v>122678486</v>
      </c>
      <c r="T45" s="129">
        <v>10785112</v>
      </c>
      <c r="U45" s="130">
        <v>553222033.83000004</v>
      </c>
    </row>
    <row r="46" spans="1:21" x14ac:dyDescent="0.2">
      <c r="A46" s="193" t="s">
        <v>2165</v>
      </c>
      <c r="B46" s="10" t="s">
        <v>62</v>
      </c>
      <c r="C46" s="2" t="s">
        <v>1</v>
      </c>
      <c r="D46" s="2" t="s">
        <v>63</v>
      </c>
      <c r="E46" s="4" t="s">
        <v>2208</v>
      </c>
      <c r="F46" s="8">
        <v>73698</v>
      </c>
      <c r="G46" s="201">
        <v>727160.02</v>
      </c>
      <c r="H46" s="184">
        <v>54408228942.43</v>
      </c>
      <c r="I46" s="184">
        <v>22167860766</v>
      </c>
      <c r="J46" s="202">
        <v>0</v>
      </c>
      <c r="K46" s="122">
        <v>648835725</v>
      </c>
      <c r="L46" s="132">
        <v>7772914000</v>
      </c>
      <c r="M46" s="124">
        <v>0</v>
      </c>
      <c r="N46" s="126">
        <v>8421749725</v>
      </c>
      <c r="O46" s="123">
        <v>0</v>
      </c>
      <c r="P46" s="133">
        <v>0</v>
      </c>
      <c r="Q46" s="134">
        <v>0</v>
      </c>
      <c r="R46" s="136">
        <v>5518811836</v>
      </c>
      <c r="S46" s="136">
        <v>5518811836</v>
      </c>
      <c r="T46" s="129">
        <v>732126837</v>
      </c>
      <c r="U46" s="130">
        <v>17567679778.43</v>
      </c>
    </row>
    <row r="47" spans="1:21" x14ac:dyDescent="0.2">
      <c r="A47" s="193" t="s">
        <v>2165</v>
      </c>
      <c r="B47" s="10" t="s">
        <v>64</v>
      </c>
      <c r="C47" s="2" t="s">
        <v>1</v>
      </c>
      <c r="D47" s="2" t="s">
        <v>65</v>
      </c>
      <c r="E47" s="4" t="s">
        <v>2209</v>
      </c>
      <c r="F47" s="8">
        <v>35413</v>
      </c>
      <c r="G47" s="201">
        <v>802062.83</v>
      </c>
      <c r="H47" s="184">
        <v>28923831439.049999</v>
      </c>
      <c r="I47" s="184">
        <v>10861843707</v>
      </c>
      <c r="J47" s="202">
        <v>0</v>
      </c>
      <c r="K47" s="122">
        <v>371403240</v>
      </c>
      <c r="L47" s="132">
        <v>3898479000</v>
      </c>
      <c r="M47" s="124">
        <v>0</v>
      </c>
      <c r="N47" s="126">
        <v>4269882240</v>
      </c>
      <c r="O47" s="123">
        <v>0</v>
      </c>
      <c r="P47" s="133">
        <v>0</v>
      </c>
      <c r="Q47" s="134">
        <v>0</v>
      </c>
      <c r="R47" s="136">
        <v>2691576995</v>
      </c>
      <c r="S47" s="136">
        <v>2691576995</v>
      </c>
      <c r="T47" s="129">
        <v>357065216</v>
      </c>
      <c r="U47" s="130">
        <v>10743463281.049999</v>
      </c>
    </row>
    <row r="48" spans="1:21" x14ac:dyDescent="0.2">
      <c r="A48" s="193" t="s">
        <v>2165</v>
      </c>
      <c r="B48" s="10" t="s">
        <v>66</v>
      </c>
      <c r="C48" s="2" t="s">
        <v>1</v>
      </c>
      <c r="D48" s="2" t="s">
        <v>67</v>
      </c>
      <c r="E48" s="4" t="s">
        <v>2208</v>
      </c>
      <c r="F48" s="8">
        <v>6686</v>
      </c>
      <c r="G48" s="201">
        <v>864851.69</v>
      </c>
      <c r="H48" s="184">
        <v>5746486129.7399998</v>
      </c>
      <c r="I48" s="184">
        <v>2073642877</v>
      </c>
      <c r="J48" s="202">
        <v>0</v>
      </c>
      <c r="K48" s="122">
        <v>123189171</v>
      </c>
      <c r="L48" s="132">
        <v>902217000</v>
      </c>
      <c r="M48" s="124">
        <v>0</v>
      </c>
      <c r="N48" s="126">
        <v>1025406171</v>
      </c>
      <c r="O48" s="123">
        <v>0</v>
      </c>
      <c r="P48" s="133">
        <v>0</v>
      </c>
      <c r="Q48" s="134">
        <v>0</v>
      </c>
      <c r="R48" s="136">
        <v>522302294</v>
      </c>
      <c r="S48" s="136">
        <v>522302294</v>
      </c>
      <c r="T48" s="129">
        <v>69288742</v>
      </c>
      <c r="U48" s="130">
        <v>2055846045.74</v>
      </c>
    </row>
    <row r="49" spans="1:21" x14ac:dyDescent="0.2">
      <c r="A49" s="193" t="s">
        <v>2165</v>
      </c>
      <c r="B49" s="10" t="s">
        <v>68</v>
      </c>
      <c r="C49" s="2" t="s">
        <v>1</v>
      </c>
      <c r="D49" s="2" t="s">
        <v>69</v>
      </c>
      <c r="E49" s="4" t="s">
        <v>2208</v>
      </c>
      <c r="F49" s="8">
        <v>11117</v>
      </c>
      <c r="G49" s="201">
        <v>834898.05</v>
      </c>
      <c r="H49" s="184">
        <v>9414426982.1800003</v>
      </c>
      <c r="I49" s="184">
        <v>3378826732</v>
      </c>
      <c r="J49" s="202">
        <v>0</v>
      </c>
      <c r="K49" s="122">
        <v>172622728</v>
      </c>
      <c r="L49" s="132">
        <v>1509410000</v>
      </c>
      <c r="M49" s="124">
        <v>0</v>
      </c>
      <c r="N49" s="126">
        <v>1682032728</v>
      </c>
      <c r="O49" s="123">
        <v>0</v>
      </c>
      <c r="P49" s="133">
        <v>0</v>
      </c>
      <c r="Q49" s="134">
        <v>0</v>
      </c>
      <c r="R49" s="136">
        <v>845926427</v>
      </c>
      <c r="S49" s="136">
        <v>845926427</v>
      </c>
      <c r="T49" s="129">
        <v>112220794</v>
      </c>
      <c r="U49" s="130">
        <v>3395420301.1799998</v>
      </c>
    </row>
    <row r="50" spans="1:21" x14ac:dyDescent="0.2">
      <c r="A50" s="193" t="s">
        <v>2165</v>
      </c>
      <c r="B50" s="10" t="s">
        <v>70</v>
      </c>
      <c r="C50" s="2" t="s">
        <v>1</v>
      </c>
      <c r="D50" s="2" t="s">
        <v>71</v>
      </c>
      <c r="E50" s="4" t="s">
        <v>2208</v>
      </c>
      <c r="F50" s="8">
        <v>2947</v>
      </c>
      <c r="G50" s="201">
        <v>855435.12</v>
      </c>
      <c r="H50" s="184">
        <v>2547932113.1799998</v>
      </c>
      <c r="I50" s="184">
        <v>904011693</v>
      </c>
      <c r="J50" s="202">
        <v>0</v>
      </c>
      <c r="K50" s="122">
        <v>27733674</v>
      </c>
      <c r="L50" s="132">
        <v>399295000</v>
      </c>
      <c r="M50" s="124">
        <v>0</v>
      </c>
      <c r="N50" s="126">
        <v>427028674</v>
      </c>
      <c r="O50" s="123">
        <v>0</v>
      </c>
      <c r="P50" s="133">
        <v>0</v>
      </c>
      <c r="Q50" s="134">
        <v>0</v>
      </c>
      <c r="R50" s="136">
        <v>229093672</v>
      </c>
      <c r="S50" s="136">
        <v>229093672</v>
      </c>
      <c r="T50" s="129">
        <v>30391620</v>
      </c>
      <c r="U50" s="130">
        <v>957406454.17999995</v>
      </c>
    </row>
    <row r="51" spans="1:21" x14ac:dyDescent="0.2">
      <c r="A51" s="193" t="s">
        <v>2165</v>
      </c>
      <c r="B51" s="10" t="s">
        <v>72</v>
      </c>
      <c r="C51" s="2" t="s">
        <v>1</v>
      </c>
      <c r="D51" s="2" t="s">
        <v>73</v>
      </c>
      <c r="E51" s="4" t="s">
        <v>2208</v>
      </c>
      <c r="F51" s="8">
        <v>13890</v>
      </c>
      <c r="G51" s="201">
        <v>785577.27</v>
      </c>
      <c r="H51" s="184">
        <v>10947400762.16</v>
      </c>
      <c r="I51" s="184">
        <v>4266963249</v>
      </c>
      <c r="J51" s="202">
        <v>0</v>
      </c>
      <c r="K51" s="122">
        <v>240918188</v>
      </c>
      <c r="L51" s="132">
        <v>1330457000</v>
      </c>
      <c r="M51" s="124">
        <v>0</v>
      </c>
      <c r="N51" s="126">
        <v>1571375188</v>
      </c>
      <c r="O51" s="123">
        <v>0</v>
      </c>
      <c r="P51" s="133">
        <v>0</v>
      </c>
      <c r="Q51" s="134">
        <v>0</v>
      </c>
      <c r="R51" s="136">
        <v>1069077742</v>
      </c>
      <c r="S51" s="136">
        <v>1069077742</v>
      </c>
      <c r="T51" s="129">
        <v>141824098</v>
      </c>
      <c r="U51" s="130">
        <v>3898160485.1599998</v>
      </c>
    </row>
    <row r="52" spans="1:21" x14ac:dyDescent="0.2">
      <c r="A52" s="193" t="s">
        <v>2165</v>
      </c>
      <c r="B52" s="10" t="s">
        <v>74</v>
      </c>
      <c r="C52" s="2" t="s">
        <v>1</v>
      </c>
      <c r="D52" s="2" t="s">
        <v>75</v>
      </c>
      <c r="E52" s="4" t="s">
        <v>2208</v>
      </c>
      <c r="F52" s="8">
        <v>16057</v>
      </c>
      <c r="G52" s="201">
        <v>846451.46</v>
      </c>
      <c r="H52" s="184">
        <v>13918681129.77</v>
      </c>
      <c r="I52" s="184">
        <v>4918134067</v>
      </c>
      <c r="J52" s="202">
        <v>0</v>
      </c>
      <c r="K52" s="122">
        <v>174160581</v>
      </c>
      <c r="L52" s="132">
        <v>3220801000</v>
      </c>
      <c r="M52" s="125">
        <v>183047063</v>
      </c>
      <c r="N52" s="126">
        <v>3578008644</v>
      </c>
      <c r="O52" s="126">
        <v>36609412</v>
      </c>
      <c r="P52" s="133">
        <v>0</v>
      </c>
      <c r="Q52" s="134">
        <v>0</v>
      </c>
      <c r="R52" s="136">
        <v>1363117931</v>
      </c>
      <c r="S52" s="136">
        <v>1363117931</v>
      </c>
      <c r="T52" s="129">
        <v>106366366</v>
      </c>
      <c r="U52" s="130">
        <v>3916444709.77</v>
      </c>
    </row>
    <row r="53" spans="1:21" x14ac:dyDescent="0.2">
      <c r="A53" s="193" t="s">
        <v>2165</v>
      </c>
      <c r="B53" s="10" t="s">
        <v>76</v>
      </c>
      <c r="C53" s="2" t="s">
        <v>1</v>
      </c>
      <c r="D53" s="2" t="s">
        <v>77</v>
      </c>
      <c r="E53" s="4" t="s">
        <v>2209</v>
      </c>
      <c r="F53" s="8">
        <v>20148</v>
      </c>
      <c r="G53" s="201">
        <v>820948.27</v>
      </c>
      <c r="H53" s="184">
        <v>16651395267.700001</v>
      </c>
      <c r="I53" s="184">
        <v>6093773635</v>
      </c>
      <c r="J53" s="202">
        <v>0</v>
      </c>
      <c r="K53" s="122">
        <v>133607850</v>
      </c>
      <c r="L53" s="132">
        <v>2400947000</v>
      </c>
      <c r="M53" s="124">
        <v>0</v>
      </c>
      <c r="N53" s="126">
        <v>2534554850</v>
      </c>
      <c r="O53" s="123">
        <v>0</v>
      </c>
      <c r="P53" s="133">
        <v>0</v>
      </c>
      <c r="Q53" s="134">
        <v>0</v>
      </c>
      <c r="R53" s="136">
        <v>1526874139</v>
      </c>
      <c r="S53" s="136">
        <v>1526874139</v>
      </c>
      <c r="T53" s="129">
        <v>202555473</v>
      </c>
      <c r="U53" s="130">
        <v>6293637170.6999998</v>
      </c>
    </row>
    <row r="54" spans="1:21" x14ac:dyDescent="0.2">
      <c r="A54" s="193" t="s">
        <v>2165</v>
      </c>
      <c r="B54" s="10" t="s">
        <v>78</v>
      </c>
      <c r="C54" s="2" t="s">
        <v>1</v>
      </c>
      <c r="D54" s="2" t="s">
        <v>79</v>
      </c>
      <c r="E54" s="4" t="s">
        <v>2208</v>
      </c>
      <c r="F54" s="8">
        <v>6230</v>
      </c>
      <c r="G54" s="201">
        <v>779693.11</v>
      </c>
      <c r="H54" s="184">
        <v>4717090886.46</v>
      </c>
      <c r="I54" s="184">
        <v>1846209303</v>
      </c>
      <c r="J54" s="202">
        <v>0</v>
      </c>
      <c r="K54" s="122">
        <v>189575350</v>
      </c>
      <c r="L54" s="132">
        <v>1037269000</v>
      </c>
      <c r="M54" s="124">
        <v>0</v>
      </c>
      <c r="N54" s="126">
        <v>1226844350</v>
      </c>
      <c r="O54" s="123">
        <v>0</v>
      </c>
      <c r="P54" s="133">
        <v>0</v>
      </c>
      <c r="Q54" s="134">
        <v>0</v>
      </c>
      <c r="R54" s="136">
        <v>495102135.94999999</v>
      </c>
      <c r="S54" s="136">
        <v>495102135.94999999</v>
      </c>
      <c r="T54" s="129">
        <v>40329034</v>
      </c>
      <c r="U54" s="130">
        <v>1108606063.51</v>
      </c>
    </row>
    <row r="55" spans="1:21" x14ac:dyDescent="0.2">
      <c r="A55" s="193" t="s">
        <v>2165</v>
      </c>
      <c r="B55" s="10" t="s">
        <v>80</v>
      </c>
      <c r="C55" s="2" t="s">
        <v>1</v>
      </c>
      <c r="D55" s="2" t="s">
        <v>81</v>
      </c>
      <c r="E55" s="4" t="s">
        <v>2208</v>
      </c>
      <c r="F55" s="8">
        <v>7217</v>
      </c>
      <c r="G55" s="201">
        <v>921653.76000000001</v>
      </c>
      <c r="H55" s="184">
        <v>6619360239.9499998</v>
      </c>
      <c r="I55" s="184">
        <v>2226089192</v>
      </c>
      <c r="J55" s="202">
        <v>0</v>
      </c>
      <c r="K55" s="122">
        <v>51110500</v>
      </c>
      <c r="L55" s="132">
        <v>973291000</v>
      </c>
      <c r="M55" s="124">
        <v>0</v>
      </c>
      <c r="N55" s="126">
        <v>1024401500</v>
      </c>
      <c r="O55" s="123">
        <v>0</v>
      </c>
      <c r="P55" s="133">
        <v>0</v>
      </c>
      <c r="Q55" s="134">
        <v>0</v>
      </c>
      <c r="R55" s="136">
        <v>563586073</v>
      </c>
      <c r="S55" s="136">
        <v>563586073</v>
      </c>
      <c r="T55" s="129">
        <v>74765456</v>
      </c>
      <c r="U55" s="130">
        <v>2730518018.9499998</v>
      </c>
    </row>
    <row r="56" spans="1:21" x14ac:dyDescent="0.2">
      <c r="A56" s="193" t="s">
        <v>2165</v>
      </c>
      <c r="B56" s="10" t="s">
        <v>82</v>
      </c>
      <c r="C56" s="2" t="s">
        <v>1</v>
      </c>
      <c r="D56" s="2" t="s">
        <v>83</v>
      </c>
      <c r="E56" s="4" t="s">
        <v>2209</v>
      </c>
      <c r="F56" s="8">
        <v>46659</v>
      </c>
      <c r="G56" s="201">
        <v>757520.08</v>
      </c>
      <c r="H56" s="184">
        <v>35404850904.410004</v>
      </c>
      <c r="I56" s="184">
        <v>14208637768</v>
      </c>
      <c r="J56" s="202">
        <v>0</v>
      </c>
      <c r="K56" s="122">
        <v>375450277</v>
      </c>
      <c r="L56" s="132">
        <v>3566153000</v>
      </c>
      <c r="M56" s="124">
        <v>0</v>
      </c>
      <c r="N56" s="126">
        <v>3941603277</v>
      </c>
      <c r="O56" s="123">
        <v>0</v>
      </c>
      <c r="P56" s="133">
        <v>0</v>
      </c>
      <c r="Q56" s="134">
        <v>0</v>
      </c>
      <c r="R56" s="136">
        <v>3596223331</v>
      </c>
      <c r="S56" s="136">
        <v>3596223331</v>
      </c>
      <c r="T56" s="129">
        <v>453849269</v>
      </c>
      <c r="U56" s="130">
        <v>13204537259.41</v>
      </c>
    </row>
    <row r="57" spans="1:21" x14ac:dyDescent="0.2">
      <c r="A57" s="193" t="s">
        <v>2165</v>
      </c>
      <c r="B57" s="10" t="s">
        <v>84</v>
      </c>
      <c r="C57" s="2" t="s">
        <v>1</v>
      </c>
      <c r="D57" s="2" t="s">
        <v>85</v>
      </c>
      <c r="E57" s="4" t="s">
        <v>2208</v>
      </c>
      <c r="F57" s="8">
        <v>2494</v>
      </c>
      <c r="G57" s="201">
        <v>773687.99</v>
      </c>
      <c r="H57" s="184">
        <v>1951572658.29</v>
      </c>
      <c r="I57" s="184">
        <v>776120170</v>
      </c>
      <c r="J57" s="202">
        <v>0</v>
      </c>
      <c r="K57" s="122">
        <v>21099127</v>
      </c>
      <c r="L57" s="132">
        <v>388827000</v>
      </c>
      <c r="M57" s="124">
        <v>0</v>
      </c>
      <c r="N57" s="126">
        <v>409926127</v>
      </c>
      <c r="O57" s="123">
        <v>0</v>
      </c>
      <c r="P57" s="133">
        <v>0</v>
      </c>
      <c r="Q57" s="134">
        <v>0</v>
      </c>
      <c r="R57" s="136">
        <v>194925097</v>
      </c>
      <c r="S57" s="136">
        <v>194925097</v>
      </c>
      <c r="T57" s="129">
        <v>17136574</v>
      </c>
      <c r="U57" s="130">
        <v>553464690.28999996</v>
      </c>
    </row>
    <row r="58" spans="1:21" x14ac:dyDescent="0.2">
      <c r="A58" s="193" t="s">
        <v>2165</v>
      </c>
      <c r="B58" s="10" t="s">
        <v>86</v>
      </c>
      <c r="C58" s="2" t="s">
        <v>1</v>
      </c>
      <c r="D58" s="2" t="s">
        <v>87</v>
      </c>
      <c r="E58" s="4" t="s">
        <v>2208</v>
      </c>
      <c r="F58" s="8">
        <v>15906</v>
      </c>
      <c r="G58" s="201">
        <v>948996.86</v>
      </c>
      <c r="H58" s="184">
        <v>15373640781.950001</v>
      </c>
      <c r="I58" s="184">
        <v>4893117342</v>
      </c>
      <c r="J58" s="202">
        <v>0</v>
      </c>
      <c r="K58" s="122">
        <v>1042478872</v>
      </c>
      <c r="L58" s="132">
        <v>3997922550.9299998</v>
      </c>
      <c r="M58" s="125">
        <v>36898016</v>
      </c>
      <c r="N58" s="126">
        <v>5077299438.9300003</v>
      </c>
      <c r="O58" s="126">
        <v>18449009</v>
      </c>
      <c r="P58" s="133">
        <v>0</v>
      </c>
      <c r="Q58" s="134">
        <v>0</v>
      </c>
      <c r="R58" s="136">
        <v>1179272403</v>
      </c>
      <c r="S58" s="136">
        <v>1179272403</v>
      </c>
      <c r="T58" s="129">
        <v>109143412</v>
      </c>
      <c r="U58" s="130">
        <v>4096359177.02</v>
      </c>
    </row>
    <row r="59" spans="1:21" x14ac:dyDescent="0.2">
      <c r="A59" s="193" t="s">
        <v>2165</v>
      </c>
      <c r="B59" s="10" t="s">
        <v>88</v>
      </c>
      <c r="C59" s="2" t="s">
        <v>1</v>
      </c>
      <c r="D59" s="2" t="s">
        <v>89</v>
      </c>
      <c r="E59" s="4" t="s">
        <v>2208</v>
      </c>
      <c r="F59" s="8">
        <v>7919</v>
      </c>
      <c r="G59" s="201">
        <v>953252.58</v>
      </c>
      <c r="H59" s="184">
        <v>7515779479.6700001</v>
      </c>
      <c r="I59" s="184">
        <v>2446074332</v>
      </c>
      <c r="J59" s="202">
        <v>0</v>
      </c>
      <c r="K59" s="122">
        <v>96275514</v>
      </c>
      <c r="L59" s="132">
        <v>1578661000</v>
      </c>
      <c r="M59" s="124">
        <v>0</v>
      </c>
      <c r="N59" s="126">
        <v>1674936514</v>
      </c>
      <c r="O59" s="123">
        <v>0</v>
      </c>
      <c r="P59" s="133">
        <v>0</v>
      </c>
      <c r="Q59" s="134">
        <v>0</v>
      </c>
      <c r="R59" s="136">
        <v>619412996</v>
      </c>
      <c r="S59" s="136">
        <v>619412996</v>
      </c>
      <c r="T59" s="129">
        <v>92315093</v>
      </c>
      <c r="U59" s="130">
        <v>2683040544.6700001</v>
      </c>
    </row>
    <row r="60" spans="1:21" x14ac:dyDescent="0.2">
      <c r="A60" s="193" t="s">
        <v>2165</v>
      </c>
      <c r="B60" s="10" t="s">
        <v>90</v>
      </c>
      <c r="C60" s="2" t="s">
        <v>1</v>
      </c>
      <c r="D60" s="2" t="s">
        <v>91</v>
      </c>
      <c r="E60" s="4" t="s">
        <v>2208</v>
      </c>
      <c r="F60" s="8">
        <v>18886</v>
      </c>
      <c r="G60" s="201">
        <v>750427.5</v>
      </c>
      <c r="H60" s="184">
        <v>14293325656.879999</v>
      </c>
      <c r="I60" s="184">
        <v>5779272211</v>
      </c>
      <c r="J60" s="202">
        <v>0</v>
      </c>
      <c r="K60" s="122">
        <v>114279022</v>
      </c>
      <c r="L60" s="132">
        <v>1700179000</v>
      </c>
      <c r="M60" s="124">
        <v>0</v>
      </c>
      <c r="N60" s="126">
        <v>1814458022</v>
      </c>
      <c r="O60" s="123">
        <v>0</v>
      </c>
      <c r="P60" s="133">
        <v>0</v>
      </c>
      <c r="Q60" s="134">
        <v>0</v>
      </c>
      <c r="R60" s="136">
        <v>1468076039</v>
      </c>
      <c r="S60" s="136">
        <v>1468076039</v>
      </c>
      <c r="T60" s="129">
        <v>194755303</v>
      </c>
      <c r="U60" s="130">
        <v>5036764081.8800001</v>
      </c>
    </row>
    <row r="61" spans="1:21" x14ac:dyDescent="0.2">
      <c r="A61" s="193" t="s">
        <v>2165</v>
      </c>
      <c r="B61" s="10" t="s">
        <v>92</v>
      </c>
      <c r="C61" s="2" t="s">
        <v>1</v>
      </c>
      <c r="D61" s="2" t="s">
        <v>93</v>
      </c>
      <c r="E61" s="4" t="s">
        <v>2208</v>
      </c>
      <c r="F61" s="8">
        <v>3539</v>
      </c>
      <c r="G61" s="201">
        <v>811342.21</v>
      </c>
      <c r="H61" s="184">
        <v>2885935828.9200001</v>
      </c>
      <c r="I61" s="184">
        <v>1075756258</v>
      </c>
      <c r="J61" s="202">
        <v>0</v>
      </c>
      <c r="K61" s="122">
        <v>29762296</v>
      </c>
      <c r="L61" s="132">
        <v>296936000</v>
      </c>
      <c r="M61" s="124">
        <v>0</v>
      </c>
      <c r="N61" s="126">
        <v>326698296</v>
      </c>
      <c r="O61" s="123">
        <v>0</v>
      </c>
      <c r="P61" s="133">
        <v>0</v>
      </c>
      <c r="Q61" s="134">
        <v>0</v>
      </c>
      <c r="R61" s="136">
        <v>274208705</v>
      </c>
      <c r="S61" s="136">
        <v>274208705</v>
      </c>
      <c r="T61" s="129">
        <v>33266855</v>
      </c>
      <c r="U61" s="130">
        <v>1176005714.9200001</v>
      </c>
    </row>
    <row r="62" spans="1:21" x14ac:dyDescent="0.2">
      <c r="A62" s="193" t="s">
        <v>2165</v>
      </c>
      <c r="B62" s="10" t="s">
        <v>94</v>
      </c>
      <c r="C62" s="2" t="s">
        <v>1</v>
      </c>
      <c r="D62" s="2" t="s">
        <v>95</v>
      </c>
      <c r="E62" s="4" t="s">
        <v>2208</v>
      </c>
      <c r="F62" s="8">
        <v>13059</v>
      </c>
      <c r="G62" s="201">
        <v>835883.59</v>
      </c>
      <c r="H62" s="184">
        <v>11095740216.1</v>
      </c>
      <c r="I62" s="184">
        <v>3964035763</v>
      </c>
      <c r="J62" s="202">
        <v>0</v>
      </c>
      <c r="K62" s="122">
        <v>288594147</v>
      </c>
      <c r="L62" s="132">
        <v>1124998000</v>
      </c>
      <c r="M62" s="124">
        <v>0</v>
      </c>
      <c r="N62" s="126">
        <v>1413592147</v>
      </c>
      <c r="O62" s="123">
        <v>0</v>
      </c>
      <c r="P62" s="133">
        <v>0</v>
      </c>
      <c r="Q62" s="134">
        <v>0</v>
      </c>
      <c r="R62" s="136">
        <v>971028781</v>
      </c>
      <c r="S62" s="136">
        <v>971028781</v>
      </c>
      <c r="T62" s="129">
        <v>128816898</v>
      </c>
      <c r="U62" s="130">
        <v>4618266627.1000004</v>
      </c>
    </row>
    <row r="63" spans="1:21" x14ac:dyDescent="0.2">
      <c r="A63" s="193" t="s">
        <v>2165</v>
      </c>
      <c r="B63" s="10" t="s">
        <v>96</v>
      </c>
      <c r="C63" s="2" t="s">
        <v>1</v>
      </c>
      <c r="D63" s="2" t="s">
        <v>97</v>
      </c>
      <c r="E63" s="4" t="s">
        <v>2208</v>
      </c>
      <c r="F63" s="8">
        <v>5055</v>
      </c>
      <c r="G63" s="201">
        <v>879541.79</v>
      </c>
      <c r="H63" s="184">
        <v>4417527164.7299995</v>
      </c>
      <c r="I63" s="184">
        <v>1540534389</v>
      </c>
      <c r="J63" s="202">
        <v>0</v>
      </c>
      <c r="K63" s="122">
        <v>35118848</v>
      </c>
      <c r="L63" s="132">
        <v>779724000</v>
      </c>
      <c r="M63" s="124">
        <v>0</v>
      </c>
      <c r="N63" s="126">
        <v>814842848</v>
      </c>
      <c r="O63" s="123">
        <v>0</v>
      </c>
      <c r="P63" s="133">
        <v>0</v>
      </c>
      <c r="Q63" s="134">
        <v>0</v>
      </c>
      <c r="R63" s="136">
        <v>383047743</v>
      </c>
      <c r="S63" s="136">
        <v>383047743</v>
      </c>
      <c r="T63" s="129">
        <v>50815203</v>
      </c>
      <c r="U63" s="130">
        <v>1628286981.73</v>
      </c>
    </row>
    <row r="64" spans="1:21" x14ac:dyDescent="0.2">
      <c r="A64" s="193" t="s">
        <v>2165</v>
      </c>
      <c r="B64" s="10" t="s">
        <v>98</v>
      </c>
      <c r="C64" s="2" t="s">
        <v>1</v>
      </c>
      <c r="D64" s="2" t="s">
        <v>99</v>
      </c>
      <c r="E64" s="4" t="s">
        <v>2208</v>
      </c>
      <c r="F64" s="8">
        <v>6720</v>
      </c>
      <c r="G64" s="201">
        <v>823670.88</v>
      </c>
      <c r="H64" s="184">
        <v>5545975066.9899998</v>
      </c>
      <c r="I64" s="184">
        <v>2044703209</v>
      </c>
      <c r="J64" s="202">
        <v>0</v>
      </c>
      <c r="K64" s="122">
        <v>44901985</v>
      </c>
      <c r="L64" s="132">
        <v>1194457000</v>
      </c>
      <c r="M64" s="124">
        <v>0</v>
      </c>
      <c r="N64" s="126">
        <v>1239358985</v>
      </c>
      <c r="O64" s="123">
        <v>0</v>
      </c>
      <c r="P64" s="133">
        <v>0</v>
      </c>
      <c r="Q64" s="134">
        <v>0</v>
      </c>
      <c r="R64" s="136">
        <v>519096548</v>
      </c>
      <c r="S64" s="136">
        <v>519096548</v>
      </c>
      <c r="T64" s="129">
        <v>57957151</v>
      </c>
      <c r="U64" s="130">
        <v>1684859173.99</v>
      </c>
    </row>
    <row r="65" spans="1:21" x14ac:dyDescent="0.2">
      <c r="A65" s="193" t="s">
        <v>2165</v>
      </c>
      <c r="B65" s="10" t="s">
        <v>100</v>
      </c>
      <c r="C65" s="2" t="s">
        <v>1</v>
      </c>
      <c r="D65" s="2" t="s">
        <v>101</v>
      </c>
      <c r="E65" s="4" t="s">
        <v>2208</v>
      </c>
      <c r="F65" s="8">
        <v>4109</v>
      </c>
      <c r="G65" s="201">
        <v>807076.74</v>
      </c>
      <c r="H65" s="184">
        <v>3305497744.1100001</v>
      </c>
      <c r="I65" s="184">
        <v>1240595642</v>
      </c>
      <c r="J65" s="202">
        <v>0</v>
      </c>
      <c r="K65" s="122">
        <v>53446700</v>
      </c>
      <c r="L65" s="132">
        <v>561746000</v>
      </c>
      <c r="M65" s="124">
        <v>0</v>
      </c>
      <c r="N65" s="126">
        <v>615192700</v>
      </c>
      <c r="O65" s="123">
        <v>0</v>
      </c>
      <c r="P65" s="133">
        <v>0</v>
      </c>
      <c r="Q65" s="134">
        <v>0</v>
      </c>
      <c r="R65" s="136">
        <v>305406102</v>
      </c>
      <c r="S65" s="136">
        <v>305406102</v>
      </c>
      <c r="T65" s="129">
        <v>26849362</v>
      </c>
      <c r="U65" s="130">
        <v>1117453938.1099999</v>
      </c>
    </row>
    <row r="66" spans="1:21" x14ac:dyDescent="0.2">
      <c r="A66" s="193" t="s">
        <v>2165</v>
      </c>
      <c r="B66" s="10" t="s">
        <v>102</v>
      </c>
      <c r="C66" s="2" t="s">
        <v>1</v>
      </c>
      <c r="D66" s="2" t="s">
        <v>103</v>
      </c>
      <c r="E66" s="4" t="s">
        <v>2208</v>
      </c>
      <c r="F66" s="8">
        <v>11154</v>
      </c>
      <c r="G66" s="201">
        <v>880024.18</v>
      </c>
      <c r="H66" s="184">
        <v>10069412082.49</v>
      </c>
      <c r="I66" s="184">
        <v>3403861146</v>
      </c>
      <c r="J66" s="202">
        <v>0</v>
      </c>
      <c r="K66" s="122">
        <v>326651293</v>
      </c>
      <c r="L66" s="132">
        <v>2234882000</v>
      </c>
      <c r="M66" s="124">
        <v>0</v>
      </c>
      <c r="N66" s="126">
        <v>2561533293</v>
      </c>
      <c r="O66" s="123">
        <v>0</v>
      </c>
      <c r="P66" s="133">
        <v>0</v>
      </c>
      <c r="Q66" s="134">
        <v>0</v>
      </c>
      <c r="R66" s="136">
        <v>853197999</v>
      </c>
      <c r="S66" s="136">
        <v>853197999</v>
      </c>
      <c r="T66" s="129">
        <v>97081903</v>
      </c>
      <c r="U66" s="130">
        <v>3153737741.4899998</v>
      </c>
    </row>
    <row r="67" spans="1:21" x14ac:dyDescent="0.2">
      <c r="A67" s="193" t="s">
        <v>2165</v>
      </c>
      <c r="B67" s="10" t="s">
        <v>104</v>
      </c>
      <c r="C67" s="2" t="s">
        <v>1</v>
      </c>
      <c r="D67" s="2" t="s">
        <v>105</v>
      </c>
      <c r="E67" s="4" t="s">
        <v>2208</v>
      </c>
      <c r="F67" s="8">
        <v>2854</v>
      </c>
      <c r="G67" s="201">
        <v>852587.59</v>
      </c>
      <c r="H67" s="184">
        <v>2468896291.48</v>
      </c>
      <c r="I67" s="184">
        <v>883131284</v>
      </c>
      <c r="J67" s="202">
        <v>0</v>
      </c>
      <c r="K67" s="122">
        <v>22716471</v>
      </c>
      <c r="L67" s="132">
        <v>467821000</v>
      </c>
      <c r="M67" s="124">
        <v>0</v>
      </c>
      <c r="N67" s="126">
        <v>490537471</v>
      </c>
      <c r="O67" s="123">
        <v>0</v>
      </c>
      <c r="P67" s="133">
        <v>0</v>
      </c>
      <c r="Q67" s="134">
        <v>0</v>
      </c>
      <c r="R67" s="136">
        <v>221978475</v>
      </c>
      <c r="S67" s="136">
        <v>221978475</v>
      </c>
      <c r="T67" s="129">
        <v>19514935</v>
      </c>
      <c r="U67" s="130">
        <v>853734126.48000002</v>
      </c>
    </row>
    <row r="68" spans="1:21" x14ac:dyDescent="0.2">
      <c r="A68" s="193" t="s">
        <v>2165</v>
      </c>
      <c r="B68" s="10" t="s">
        <v>106</v>
      </c>
      <c r="C68" s="2" t="s">
        <v>1</v>
      </c>
      <c r="D68" s="2" t="s">
        <v>107</v>
      </c>
      <c r="E68" s="4" t="s">
        <v>2208</v>
      </c>
      <c r="F68" s="8">
        <v>3688</v>
      </c>
      <c r="G68" s="201">
        <v>900576.53</v>
      </c>
      <c r="H68" s="184">
        <v>3273664979.21</v>
      </c>
      <c r="I68" s="184">
        <v>1134609777</v>
      </c>
      <c r="J68" s="202">
        <v>0</v>
      </c>
      <c r="K68" s="122">
        <v>27061325</v>
      </c>
      <c r="L68" s="132">
        <v>376819000</v>
      </c>
      <c r="M68" s="124">
        <v>0</v>
      </c>
      <c r="N68" s="126">
        <v>403880325</v>
      </c>
      <c r="O68" s="123">
        <v>0</v>
      </c>
      <c r="P68" s="133">
        <v>0</v>
      </c>
      <c r="Q68" s="134">
        <v>0</v>
      </c>
      <c r="R68" s="136">
        <v>286562565</v>
      </c>
      <c r="S68" s="136">
        <v>286562565</v>
      </c>
      <c r="T68" s="129">
        <v>33572167</v>
      </c>
      <c r="U68" s="130">
        <v>1415040145.21</v>
      </c>
    </row>
    <row r="69" spans="1:21" x14ac:dyDescent="0.2">
      <c r="A69" s="193" t="s">
        <v>2165</v>
      </c>
      <c r="B69" s="10" t="s">
        <v>108</v>
      </c>
      <c r="C69" s="2" t="s">
        <v>1</v>
      </c>
      <c r="D69" s="2" t="s">
        <v>109</v>
      </c>
      <c r="E69" s="4" t="s">
        <v>2208</v>
      </c>
      <c r="F69" s="8">
        <v>2837</v>
      </c>
      <c r="G69" s="201">
        <v>883909.29</v>
      </c>
      <c r="H69" s="184">
        <v>2518270405.0599999</v>
      </c>
      <c r="I69" s="184">
        <v>872794685</v>
      </c>
      <c r="J69" s="202">
        <v>0</v>
      </c>
      <c r="K69" s="122">
        <v>47366984</v>
      </c>
      <c r="L69" s="132">
        <v>281961000</v>
      </c>
      <c r="M69" s="124">
        <v>0</v>
      </c>
      <c r="N69" s="126">
        <v>329327984</v>
      </c>
      <c r="O69" s="123">
        <v>0</v>
      </c>
      <c r="P69" s="133">
        <v>0</v>
      </c>
      <c r="Q69" s="134">
        <v>0</v>
      </c>
      <c r="R69" s="136">
        <v>221822102</v>
      </c>
      <c r="S69" s="136">
        <v>221822102</v>
      </c>
      <c r="T69" s="129">
        <v>28767639</v>
      </c>
      <c r="U69" s="130">
        <v>1065557995.0599999</v>
      </c>
    </row>
    <row r="70" spans="1:21" x14ac:dyDescent="0.2">
      <c r="A70" s="193" t="s">
        <v>2165</v>
      </c>
      <c r="B70" s="10" t="s">
        <v>110</v>
      </c>
      <c r="C70" s="2" t="s">
        <v>1</v>
      </c>
      <c r="D70" s="2" t="s">
        <v>111</v>
      </c>
      <c r="E70" s="4" t="s">
        <v>2210</v>
      </c>
      <c r="F70" s="8">
        <v>40857</v>
      </c>
      <c r="G70" s="201">
        <v>1016876.86</v>
      </c>
      <c r="H70" s="184">
        <v>41867914938.400002</v>
      </c>
      <c r="I70" s="184">
        <v>11497692579</v>
      </c>
      <c r="J70" s="202">
        <v>0</v>
      </c>
      <c r="K70" s="122">
        <v>1708037041</v>
      </c>
      <c r="L70" s="132">
        <v>12909806000</v>
      </c>
      <c r="M70" s="124">
        <v>0</v>
      </c>
      <c r="N70" s="126">
        <v>14617843041</v>
      </c>
      <c r="O70" s="126">
        <v>733800457</v>
      </c>
      <c r="P70" s="133">
        <v>0</v>
      </c>
      <c r="Q70" s="134">
        <v>0</v>
      </c>
      <c r="R70" s="136">
        <v>2792312459</v>
      </c>
      <c r="S70" s="136">
        <v>2792312459</v>
      </c>
      <c r="T70" s="129">
        <v>277182197</v>
      </c>
      <c r="U70" s="130">
        <v>11949084205.4</v>
      </c>
    </row>
    <row r="71" spans="1:21" x14ac:dyDescent="0.2">
      <c r="A71" s="193" t="s">
        <v>2165</v>
      </c>
      <c r="B71" s="10" t="s">
        <v>112</v>
      </c>
      <c r="C71" s="2" t="s">
        <v>1</v>
      </c>
      <c r="D71" s="2" t="s">
        <v>113</v>
      </c>
      <c r="E71" s="4" t="s">
        <v>2209</v>
      </c>
      <c r="F71" s="8">
        <v>19364</v>
      </c>
      <c r="G71" s="201">
        <v>800819.97</v>
      </c>
      <c r="H71" s="184">
        <v>15594880633.870001</v>
      </c>
      <c r="I71" s="184">
        <v>5971225855</v>
      </c>
      <c r="J71" s="202">
        <v>0</v>
      </c>
      <c r="K71" s="122">
        <v>137072974</v>
      </c>
      <c r="L71" s="132">
        <v>3285367000</v>
      </c>
      <c r="M71" s="124">
        <v>0</v>
      </c>
      <c r="N71" s="126">
        <v>3422439974</v>
      </c>
      <c r="O71" s="123">
        <v>0</v>
      </c>
      <c r="P71" s="133">
        <v>0</v>
      </c>
      <c r="Q71" s="134">
        <v>0</v>
      </c>
      <c r="R71" s="136">
        <v>1500368079</v>
      </c>
      <c r="S71" s="136">
        <v>1500368079</v>
      </c>
      <c r="T71" s="129">
        <v>131902817</v>
      </c>
      <c r="U71" s="130">
        <v>4568943908.8699999</v>
      </c>
    </row>
    <row r="72" spans="1:21" x14ac:dyDescent="0.2">
      <c r="A72" s="193" t="s">
        <v>2165</v>
      </c>
      <c r="B72" s="10" t="s">
        <v>114</v>
      </c>
      <c r="C72" s="2" t="s">
        <v>1</v>
      </c>
      <c r="D72" s="2" t="s">
        <v>2151</v>
      </c>
      <c r="E72" s="4" t="s">
        <v>2208</v>
      </c>
      <c r="F72" s="8">
        <v>9757</v>
      </c>
      <c r="G72" s="201">
        <v>829884.34</v>
      </c>
      <c r="H72" s="184">
        <v>8153451596.1400003</v>
      </c>
      <c r="I72" s="184">
        <v>2995507176</v>
      </c>
      <c r="J72" s="202">
        <v>0</v>
      </c>
      <c r="K72" s="122">
        <v>215187809</v>
      </c>
      <c r="L72" s="132">
        <v>1294475000</v>
      </c>
      <c r="M72" s="124">
        <v>0</v>
      </c>
      <c r="N72" s="126">
        <v>1509662809</v>
      </c>
      <c r="O72" s="123">
        <v>0</v>
      </c>
      <c r="P72" s="133">
        <v>0</v>
      </c>
      <c r="Q72" s="134">
        <v>0</v>
      </c>
      <c r="R72" s="136">
        <v>759058488</v>
      </c>
      <c r="S72" s="136">
        <v>759058488</v>
      </c>
      <c r="T72" s="129">
        <v>100696873</v>
      </c>
      <c r="U72" s="130">
        <v>2788526250.1399999</v>
      </c>
    </row>
    <row r="73" spans="1:21" x14ac:dyDescent="0.2">
      <c r="A73" s="193" t="s">
        <v>2165</v>
      </c>
      <c r="B73" s="10" t="s">
        <v>115</v>
      </c>
      <c r="C73" s="2" t="s">
        <v>1</v>
      </c>
      <c r="D73" s="2" t="s">
        <v>116</v>
      </c>
      <c r="E73" s="4" t="s">
        <v>2208</v>
      </c>
      <c r="F73" s="8">
        <v>6602</v>
      </c>
      <c r="G73" s="201">
        <v>909127.41</v>
      </c>
      <c r="H73" s="184">
        <v>6142956639.1400003</v>
      </c>
      <c r="I73" s="184">
        <v>2014125996</v>
      </c>
      <c r="J73" s="202">
        <v>0</v>
      </c>
      <c r="K73" s="122">
        <v>101595664</v>
      </c>
      <c r="L73" s="132">
        <v>1064281000</v>
      </c>
      <c r="M73" s="124">
        <v>0</v>
      </c>
      <c r="N73" s="126">
        <v>1165876664</v>
      </c>
      <c r="O73" s="123">
        <v>0</v>
      </c>
      <c r="P73" s="133">
        <v>0</v>
      </c>
      <c r="Q73" s="134">
        <v>0</v>
      </c>
      <c r="R73" s="136">
        <v>513310564</v>
      </c>
      <c r="S73" s="136">
        <v>513310564</v>
      </c>
      <c r="T73" s="129">
        <v>68095898</v>
      </c>
      <c r="U73" s="130">
        <v>2381547517.1399999</v>
      </c>
    </row>
    <row r="74" spans="1:21" x14ac:dyDescent="0.2">
      <c r="A74" s="193" t="s">
        <v>2165</v>
      </c>
      <c r="B74" s="10" t="s">
        <v>117</v>
      </c>
      <c r="C74" s="2" t="s">
        <v>1</v>
      </c>
      <c r="D74" s="2" t="s">
        <v>118</v>
      </c>
      <c r="E74" s="4" t="s">
        <v>2208</v>
      </c>
      <c r="F74" s="8">
        <v>10908</v>
      </c>
      <c r="G74" s="201">
        <v>851277.27</v>
      </c>
      <c r="H74" s="184">
        <v>9474013233.6299992</v>
      </c>
      <c r="I74" s="184">
        <v>3229885093</v>
      </c>
      <c r="J74" s="202">
        <v>0</v>
      </c>
      <c r="K74" s="122">
        <v>415715767</v>
      </c>
      <c r="L74" s="132">
        <v>2506192534.9699998</v>
      </c>
      <c r="M74" s="124">
        <v>0</v>
      </c>
      <c r="N74" s="126">
        <v>2921908301.9699998</v>
      </c>
      <c r="O74" s="123">
        <v>0</v>
      </c>
      <c r="P74" s="133">
        <v>0</v>
      </c>
      <c r="Q74" s="134">
        <v>0</v>
      </c>
      <c r="R74" s="136">
        <v>760533411</v>
      </c>
      <c r="S74" s="136">
        <v>760533411</v>
      </c>
      <c r="T74" s="129">
        <v>70388496</v>
      </c>
      <c r="U74" s="130">
        <v>2491297931.6599998</v>
      </c>
    </row>
    <row r="75" spans="1:21" x14ac:dyDescent="0.2">
      <c r="A75" s="193" t="s">
        <v>2165</v>
      </c>
      <c r="B75" s="10" t="s">
        <v>119</v>
      </c>
      <c r="C75" s="2" t="s">
        <v>1</v>
      </c>
      <c r="D75" s="2" t="s">
        <v>120</v>
      </c>
      <c r="E75" s="4" t="s">
        <v>2208</v>
      </c>
      <c r="F75" s="8">
        <v>9100</v>
      </c>
      <c r="G75" s="201">
        <v>925001.77</v>
      </c>
      <c r="H75" s="184">
        <v>8576785747.21</v>
      </c>
      <c r="I75" s="184">
        <v>2791950188</v>
      </c>
      <c r="J75" s="202">
        <v>0</v>
      </c>
      <c r="K75" s="122">
        <v>94660393</v>
      </c>
      <c r="L75" s="132">
        <v>1853871000</v>
      </c>
      <c r="M75" s="124">
        <v>0</v>
      </c>
      <c r="N75" s="126">
        <v>1948531393</v>
      </c>
      <c r="O75" s="126">
        <v>86840132</v>
      </c>
      <c r="P75" s="133">
        <v>0</v>
      </c>
      <c r="Q75" s="134">
        <v>0</v>
      </c>
      <c r="R75" s="136">
        <v>689704881</v>
      </c>
      <c r="S75" s="136">
        <v>689704881</v>
      </c>
      <c r="T75" s="129">
        <v>91684522</v>
      </c>
      <c r="U75" s="130">
        <v>2968074631.21</v>
      </c>
    </row>
    <row r="76" spans="1:21" x14ac:dyDescent="0.2">
      <c r="A76" s="193" t="s">
        <v>2165</v>
      </c>
      <c r="B76" s="10" t="s">
        <v>121</v>
      </c>
      <c r="C76" s="2" t="s">
        <v>1</v>
      </c>
      <c r="D76" s="2" t="s">
        <v>122</v>
      </c>
      <c r="E76" s="4" t="s">
        <v>2208</v>
      </c>
      <c r="F76" s="8">
        <v>4268</v>
      </c>
      <c r="G76" s="201">
        <v>803305.5</v>
      </c>
      <c r="H76" s="184">
        <v>3420115033.4499998</v>
      </c>
      <c r="I76" s="184">
        <v>1314368033</v>
      </c>
      <c r="J76" s="202">
        <v>0</v>
      </c>
      <c r="K76" s="122">
        <v>97109499</v>
      </c>
      <c r="L76" s="132">
        <v>404454000</v>
      </c>
      <c r="M76" s="124">
        <v>0</v>
      </c>
      <c r="N76" s="126">
        <v>501563499</v>
      </c>
      <c r="O76" s="123">
        <v>0</v>
      </c>
      <c r="P76" s="133">
        <v>0</v>
      </c>
      <c r="Q76" s="134">
        <v>0</v>
      </c>
      <c r="R76" s="136">
        <v>326517127</v>
      </c>
      <c r="S76" s="136">
        <v>326517127</v>
      </c>
      <c r="T76" s="129">
        <v>43315835</v>
      </c>
      <c r="U76" s="130">
        <v>1234350539.45</v>
      </c>
    </row>
    <row r="77" spans="1:21" x14ac:dyDescent="0.2">
      <c r="A77" s="193" t="s">
        <v>2165</v>
      </c>
      <c r="B77" s="10" t="s">
        <v>123</v>
      </c>
      <c r="C77" s="2" t="s">
        <v>1</v>
      </c>
      <c r="D77" s="2" t="s">
        <v>124</v>
      </c>
      <c r="E77" s="4" t="s">
        <v>2208</v>
      </c>
      <c r="F77" s="8">
        <v>9128</v>
      </c>
      <c r="G77" s="201">
        <v>798534.91</v>
      </c>
      <c r="H77" s="184">
        <v>7438365578.1400003</v>
      </c>
      <c r="I77" s="184">
        <v>2780162632</v>
      </c>
      <c r="J77" s="202">
        <v>0</v>
      </c>
      <c r="K77" s="122">
        <v>287237721</v>
      </c>
      <c r="L77" s="132">
        <v>1086726000</v>
      </c>
      <c r="M77" s="124">
        <v>0</v>
      </c>
      <c r="N77" s="126">
        <v>1373963721</v>
      </c>
      <c r="O77" s="123">
        <v>0</v>
      </c>
      <c r="P77" s="133">
        <v>0</v>
      </c>
      <c r="Q77" s="134">
        <v>0</v>
      </c>
      <c r="R77" s="136">
        <v>698071096</v>
      </c>
      <c r="S77" s="136">
        <v>698071096</v>
      </c>
      <c r="T77" s="129">
        <v>92606271</v>
      </c>
      <c r="U77" s="130">
        <v>2493561858.1399999</v>
      </c>
    </row>
    <row r="78" spans="1:21" x14ac:dyDescent="0.2">
      <c r="A78" s="193" t="s">
        <v>2165</v>
      </c>
      <c r="B78" s="10" t="s">
        <v>125</v>
      </c>
      <c r="C78" s="2" t="s">
        <v>1</v>
      </c>
      <c r="D78" s="2" t="s">
        <v>126</v>
      </c>
      <c r="E78" s="4" t="s">
        <v>2208</v>
      </c>
      <c r="F78" s="8">
        <v>7570</v>
      </c>
      <c r="G78" s="201">
        <v>819364.44</v>
      </c>
      <c r="H78" s="184">
        <v>6165424465.7600002</v>
      </c>
      <c r="I78" s="184">
        <v>2281344337</v>
      </c>
      <c r="J78" s="202">
        <v>0</v>
      </c>
      <c r="K78" s="122">
        <v>78553955</v>
      </c>
      <c r="L78" s="132">
        <v>480035000</v>
      </c>
      <c r="M78" s="124">
        <v>0</v>
      </c>
      <c r="N78" s="126">
        <v>558588955</v>
      </c>
      <c r="O78" s="123">
        <v>0</v>
      </c>
      <c r="P78" s="133">
        <v>0</v>
      </c>
      <c r="Q78" s="134">
        <v>0</v>
      </c>
      <c r="R78" s="136">
        <v>572265046</v>
      </c>
      <c r="S78" s="136">
        <v>572265046</v>
      </c>
      <c r="T78" s="129">
        <v>76676255</v>
      </c>
      <c r="U78" s="130">
        <v>2676549872.7600002</v>
      </c>
    </row>
    <row r="79" spans="1:21" x14ac:dyDescent="0.2">
      <c r="A79" s="193" t="s">
        <v>2165</v>
      </c>
      <c r="B79" s="10" t="s">
        <v>127</v>
      </c>
      <c r="C79" s="2" t="s">
        <v>1</v>
      </c>
      <c r="D79" s="2" t="s">
        <v>128</v>
      </c>
      <c r="E79" s="4" t="s">
        <v>2208</v>
      </c>
      <c r="F79" s="8">
        <v>6431</v>
      </c>
      <c r="G79" s="201">
        <v>814112.85</v>
      </c>
      <c r="H79" s="184">
        <v>5135006865.29</v>
      </c>
      <c r="I79" s="184">
        <v>1887920617</v>
      </c>
      <c r="J79" s="202">
        <v>0</v>
      </c>
      <c r="K79" s="122">
        <v>69746270</v>
      </c>
      <c r="L79" s="132">
        <v>760704000</v>
      </c>
      <c r="M79" s="124">
        <v>0</v>
      </c>
      <c r="N79" s="126">
        <v>830450270</v>
      </c>
      <c r="O79" s="123">
        <v>0</v>
      </c>
      <c r="P79" s="133">
        <v>0</v>
      </c>
      <c r="Q79" s="134">
        <v>0</v>
      </c>
      <c r="R79" s="136">
        <v>476639941</v>
      </c>
      <c r="S79" s="136">
        <v>476639941</v>
      </c>
      <c r="T79" s="129">
        <v>63231162</v>
      </c>
      <c r="U79" s="130">
        <v>1876764875.29</v>
      </c>
    </row>
    <row r="80" spans="1:21" x14ac:dyDescent="0.2">
      <c r="A80" s="193" t="s">
        <v>2165</v>
      </c>
      <c r="B80" s="10" t="s">
        <v>129</v>
      </c>
      <c r="C80" s="2" t="s">
        <v>1</v>
      </c>
      <c r="D80" s="2" t="s">
        <v>130</v>
      </c>
      <c r="E80" s="4" t="s">
        <v>2208</v>
      </c>
      <c r="F80" s="8">
        <v>16276</v>
      </c>
      <c r="G80" s="201">
        <v>805821.89</v>
      </c>
      <c r="H80" s="184">
        <v>13256600947.73</v>
      </c>
      <c r="I80" s="184">
        <v>4941290722</v>
      </c>
      <c r="J80" s="202">
        <v>0</v>
      </c>
      <c r="K80" s="122">
        <v>663851964</v>
      </c>
      <c r="L80" s="132">
        <v>1822429000</v>
      </c>
      <c r="M80" s="124">
        <v>0</v>
      </c>
      <c r="N80" s="126">
        <v>2486280964</v>
      </c>
      <c r="O80" s="123">
        <v>0</v>
      </c>
      <c r="P80" s="133">
        <v>0</v>
      </c>
      <c r="Q80" s="134">
        <v>0</v>
      </c>
      <c r="R80" s="136">
        <v>1176665757</v>
      </c>
      <c r="S80" s="136">
        <v>1176665757</v>
      </c>
      <c r="T80" s="129">
        <v>156096747</v>
      </c>
      <c r="U80" s="130">
        <v>4496266757.7299995</v>
      </c>
    </row>
    <row r="81" spans="1:21" x14ac:dyDescent="0.2">
      <c r="A81" s="193" t="s">
        <v>2165</v>
      </c>
      <c r="B81" s="10" t="s">
        <v>131</v>
      </c>
      <c r="C81" s="2" t="s">
        <v>1</v>
      </c>
      <c r="D81" s="2" t="s">
        <v>132</v>
      </c>
      <c r="E81" s="4" t="s">
        <v>2208</v>
      </c>
      <c r="F81" s="8">
        <v>4451</v>
      </c>
      <c r="G81" s="201">
        <v>893797.5</v>
      </c>
      <c r="H81" s="184">
        <v>4018546051.5599999</v>
      </c>
      <c r="I81" s="184">
        <v>1355428172</v>
      </c>
      <c r="J81" s="202">
        <v>0</v>
      </c>
      <c r="K81" s="122">
        <v>49296259</v>
      </c>
      <c r="L81" s="132">
        <v>618291000</v>
      </c>
      <c r="M81" s="124">
        <v>0</v>
      </c>
      <c r="N81" s="126">
        <v>667587259</v>
      </c>
      <c r="O81" s="123">
        <v>0</v>
      </c>
      <c r="P81" s="133">
        <v>0</v>
      </c>
      <c r="Q81" s="134">
        <v>0</v>
      </c>
      <c r="R81" s="136">
        <v>341138463</v>
      </c>
      <c r="S81" s="136">
        <v>341138463</v>
      </c>
      <c r="T81" s="129">
        <v>45255506</v>
      </c>
      <c r="U81" s="130">
        <v>1609136651.5599999</v>
      </c>
    </row>
    <row r="82" spans="1:21" x14ac:dyDescent="0.2">
      <c r="A82" s="193" t="s">
        <v>2165</v>
      </c>
      <c r="B82" s="10" t="s">
        <v>133</v>
      </c>
      <c r="C82" s="2" t="s">
        <v>1</v>
      </c>
      <c r="D82" s="2" t="s">
        <v>2128</v>
      </c>
      <c r="E82" s="4" t="s">
        <v>2209</v>
      </c>
      <c r="F82" s="8">
        <v>4412</v>
      </c>
      <c r="G82" s="201">
        <v>728714.48</v>
      </c>
      <c r="H82" s="184">
        <v>3205114875.4299998</v>
      </c>
      <c r="I82" s="184">
        <v>1314426071</v>
      </c>
      <c r="J82" s="202">
        <v>0</v>
      </c>
      <c r="K82" s="122">
        <v>25473121</v>
      </c>
      <c r="L82" s="132">
        <v>355936000</v>
      </c>
      <c r="M82" s="124">
        <v>0</v>
      </c>
      <c r="N82" s="126">
        <v>381409121</v>
      </c>
      <c r="O82" s="123">
        <v>0</v>
      </c>
      <c r="P82" s="133">
        <v>0</v>
      </c>
      <c r="Q82" s="134">
        <v>0</v>
      </c>
      <c r="R82" s="136">
        <v>323311382</v>
      </c>
      <c r="S82" s="136">
        <v>323311382</v>
      </c>
      <c r="T82" s="129">
        <v>42890560</v>
      </c>
      <c r="U82" s="130">
        <v>1143077741.4300001</v>
      </c>
    </row>
    <row r="83" spans="1:21" x14ac:dyDescent="0.2">
      <c r="A83" s="193" t="s">
        <v>2165</v>
      </c>
      <c r="B83" s="10" t="s">
        <v>134</v>
      </c>
      <c r="C83" s="2" t="s">
        <v>1</v>
      </c>
      <c r="D83" s="2" t="s">
        <v>2127</v>
      </c>
      <c r="E83" s="4" t="s">
        <v>2209</v>
      </c>
      <c r="F83" s="8">
        <v>18988</v>
      </c>
      <c r="G83" s="201">
        <v>736904.09</v>
      </c>
      <c r="H83" s="184">
        <v>13967075061.26</v>
      </c>
      <c r="I83" s="184">
        <v>5679935094</v>
      </c>
      <c r="J83" s="202">
        <v>0</v>
      </c>
      <c r="K83" s="122">
        <v>149466812</v>
      </c>
      <c r="L83" s="132">
        <v>695344000</v>
      </c>
      <c r="M83" s="124">
        <v>0</v>
      </c>
      <c r="N83" s="126">
        <v>844810812</v>
      </c>
      <c r="O83" s="123">
        <v>0</v>
      </c>
      <c r="P83" s="133">
        <v>0</v>
      </c>
      <c r="Q83" s="134">
        <v>0</v>
      </c>
      <c r="R83" s="136">
        <v>1404352033</v>
      </c>
      <c r="S83" s="136">
        <v>1404352033</v>
      </c>
      <c r="T83" s="129">
        <v>188165348</v>
      </c>
      <c r="U83" s="130">
        <v>5849811774.2600002</v>
      </c>
    </row>
    <row r="84" spans="1:21" x14ac:dyDescent="0.2">
      <c r="A84" s="193" t="s">
        <v>2165</v>
      </c>
      <c r="B84" s="10" t="s">
        <v>135</v>
      </c>
      <c r="C84" s="2" t="s">
        <v>1</v>
      </c>
      <c r="D84" s="2" t="s">
        <v>136</v>
      </c>
      <c r="E84" s="4" t="s">
        <v>2208</v>
      </c>
      <c r="F84" s="8">
        <v>8840</v>
      </c>
      <c r="G84" s="201">
        <v>798896.13</v>
      </c>
      <c r="H84" s="184">
        <v>7112859071.5699997</v>
      </c>
      <c r="I84" s="184">
        <v>2719497362</v>
      </c>
      <c r="J84" s="202">
        <v>0</v>
      </c>
      <c r="K84" s="122">
        <v>55093428</v>
      </c>
      <c r="L84" s="132">
        <v>1115212000</v>
      </c>
      <c r="M84" s="124">
        <v>0</v>
      </c>
      <c r="N84" s="126">
        <v>1170305428</v>
      </c>
      <c r="O84" s="123">
        <v>0</v>
      </c>
      <c r="P84" s="133">
        <v>0</v>
      </c>
      <c r="Q84" s="134">
        <v>0</v>
      </c>
      <c r="R84" s="136">
        <v>685482664</v>
      </c>
      <c r="S84" s="136">
        <v>685482664</v>
      </c>
      <c r="T84" s="129">
        <v>90936290</v>
      </c>
      <c r="U84" s="130">
        <v>2446637327.5700002</v>
      </c>
    </row>
    <row r="85" spans="1:21" x14ac:dyDescent="0.2">
      <c r="A85" s="193" t="s">
        <v>2165</v>
      </c>
      <c r="B85" s="10" t="s">
        <v>137</v>
      </c>
      <c r="C85" s="2" t="s">
        <v>1</v>
      </c>
      <c r="D85" s="2" t="s">
        <v>2130</v>
      </c>
      <c r="E85" s="4" t="s">
        <v>2209</v>
      </c>
      <c r="F85" s="8">
        <v>47493</v>
      </c>
      <c r="G85" s="201">
        <v>745566.2</v>
      </c>
      <c r="H85" s="184">
        <v>34759336346.029999</v>
      </c>
      <c r="I85" s="184">
        <v>14257987756</v>
      </c>
      <c r="J85" s="202">
        <v>0</v>
      </c>
      <c r="K85" s="122">
        <v>280995818</v>
      </c>
      <c r="L85" s="132">
        <v>2703634000</v>
      </c>
      <c r="M85" s="124">
        <v>0</v>
      </c>
      <c r="N85" s="126">
        <v>2984629818</v>
      </c>
      <c r="O85" s="123">
        <v>0</v>
      </c>
      <c r="P85" s="133">
        <v>0</v>
      </c>
      <c r="Q85" s="134">
        <v>0</v>
      </c>
      <c r="R85" s="136">
        <v>3596066954</v>
      </c>
      <c r="S85" s="136">
        <v>3596066954</v>
      </c>
      <c r="T85" s="129">
        <v>481827338</v>
      </c>
      <c r="U85" s="130">
        <v>13438824480.030001</v>
      </c>
    </row>
    <row r="86" spans="1:21" x14ac:dyDescent="0.2">
      <c r="A86" s="193" t="s">
        <v>2165</v>
      </c>
      <c r="B86" s="10" t="s">
        <v>138</v>
      </c>
      <c r="C86" s="2" t="s">
        <v>1</v>
      </c>
      <c r="D86" s="2" t="s">
        <v>2129</v>
      </c>
      <c r="E86" s="4" t="s">
        <v>2209</v>
      </c>
      <c r="F86" s="8">
        <v>23696</v>
      </c>
      <c r="G86" s="201">
        <v>773417.94</v>
      </c>
      <c r="H86" s="184">
        <v>18503551098.400002</v>
      </c>
      <c r="I86" s="184">
        <v>7195492731</v>
      </c>
      <c r="J86" s="202">
        <v>0</v>
      </c>
      <c r="K86" s="122">
        <v>174526837</v>
      </c>
      <c r="L86" s="132">
        <v>1613608000</v>
      </c>
      <c r="M86" s="124">
        <v>0</v>
      </c>
      <c r="N86" s="126">
        <v>1788134837</v>
      </c>
      <c r="O86" s="123">
        <v>0</v>
      </c>
      <c r="P86" s="133">
        <v>0</v>
      </c>
      <c r="Q86" s="134">
        <v>0</v>
      </c>
      <c r="R86" s="136">
        <v>1834156782</v>
      </c>
      <c r="S86" s="136">
        <v>1834156782</v>
      </c>
      <c r="T86" s="129">
        <v>235996386</v>
      </c>
      <c r="U86" s="130">
        <v>7449770362.3999996</v>
      </c>
    </row>
    <row r="87" spans="1:21" x14ac:dyDescent="0.2">
      <c r="A87" s="193" t="s">
        <v>2165</v>
      </c>
      <c r="B87" s="10" t="s">
        <v>139</v>
      </c>
      <c r="C87" s="2" t="s">
        <v>1</v>
      </c>
      <c r="D87" s="2" t="s">
        <v>140</v>
      </c>
      <c r="E87" s="4" t="s">
        <v>2208</v>
      </c>
      <c r="F87" s="8">
        <v>1791</v>
      </c>
      <c r="G87" s="201">
        <v>895942.57</v>
      </c>
      <c r="H87" s="184">
        <v>1604750065.6099999</v>
      </c>
      <c r="I87" s="184">
        <v>551165742</v>
      </c>
      <c r="J87" s="202">
        <v>0</v>
      </c>
      <c r="K87" s="122">
        <v>13149402</v>
      </c>
      <c r="L87" s="132">
        <v>220628000</v>
      </c>
      <c r="M87" s="124">
        <v>0</v>
      </c>
      <c r="N87" s="126">
        <v>233777402</v>
      </c>
      <c r="O87" s="123">
        <v>0</v>
      </c>
      <c r="P87" s="133">
        <v>0</v>
      </c>
      <c r="Q87" s="134">
        <v>0</v>
      </c>
      <c r="R87" s="136">
        <v>140114624</v>
      </c>
      <c r="S87" s="136">
        <v>140114624</v>
      </c>
      <c r="T87" s="129">
        <v>18587638</v>
      </c>
      <c r="U87" s="130">
        <v>661104659.61000001</v>
      </c>
    </row>
    <row r="88" spans="1:21" x14ac:dyDescent="0.2">
      <c r="A88" s="193" t="s">
        <v>2165</v>
      </c>
      <c r="B88" s="10" t="s">
        <v>141</v>
      </c>
      <c r="C88" s="2" t="s">
        <v>1</v>
      </c>
      <c r="D88" s="2" t="s">
        <v>142</v>
      </c>
      <c r="E88" s="4" t="s">
        <v>2208</v>
      </c>
      <c r="F88" s="8">
        <v>11242</v>
      </c>
      <c r="G88" s="201">
        <v>836804.21</v>
      </c>
      <c r="H88" s="184">
        <v>9488477208.9599991</v>
      </c>
      <c r="I88" s="184">
        <v>3423794972</v>
      </c>
      <c r="J88" s="202">
        <v>0</v>
      </c>
      <c r="K88" s="122">
        <v>345640948</v>
      </c>
      <c r="L88" s="132">
        <v>1823623000</v>
      </c>
      <c r="M88" s="124">
        <v>0</v>
      </c>
      <c r="N88" s="126">
        <v>2169263948</v>
      </c>
      <c r="O88" s="123">
        <v>0</v>
      </c>
      <c r="P88" s="133">
        <v>0</v>
      </c>
      <c r="Q88" s="134">
        <v>0</v>
      </c>
      <c r="R88" s="136">
        <v>854839973</v>
      </c>
      <c r="S88" s="136">
        <v>854839973</v>
      </c>
      <c r="T88" s="129">
        <v>127402288</v>
      </c>
      <c r="U88" s="130">
        <v>2913176027.96</v>
      </c>
    </row>
    <row r="89" spans="1:21" x14ac:dyDescent="0.2">
      <c r="A89" s="193" t="s">
        <v>2165</v>
      </c>
      <c r="B89" s="10" t="s">
        <v>143</v>
      </c>
      <c r="C89" s="2" t="s">
        <v>1</v>
      </c>
      <c r="D89" s="2" t="s">
        <v>144</v>
      </c>
      <c r="E89" s="4" t="s">
        <v>2209</v>
      </c>
      <c r="F89" s="8">
        <v>6592</v>
      </c>
      <c r="G89" s="201">
        <v>868169.63</v>
      </c>
      <c r="H89" s="184">
        <v>5758580314.8000002</v>
      </c>
      <c r="I89" s="184">
        <v>2016015039</v>
      </c>
      <c r="J89" s="202">
        <v>0</v>
      </c>
      <c r="K89" s="122">
        <v>55571126</v>
      </c>
      <c r="L89" s="132">
        <v>824104000</v>
      </c>
      <c r="M89" s="124">
        <v>0</v>
      </c>
      <c r="N89" s="126">
        <v>879675126</v>
      </c>
      <c r="O89" s="123">
        <v>0</v>
      </c>
      <c r="P89" s="133">
        <v>0</v>
      </c>
      <c r="Q89" s="134">
        <v>0</v>
      </c>
      <c r="R89" s="136">
        <v>509792058</v>
      </c>
      <c r="S89" s="136">
        <v>509792058</v>
      </c>
      <c r="T89" s="129">
        <v>67629131</v>
      </c>
      <c r="U89" s="130">
        <v>2285468960.8000002</v>
      </c>
    </row>
    <row r="90" spans="1:21" x14ac:dyDescent="0.2">
      <c r="A90" s="193" t="s">
        <v>2165</v>
      </c>
      <c r="B90" s="10" t="s">
        <v>145</v>
      </c>
      <c r="C90" s="2" t="s">
        <v>1</v>
      </c>
      <c r="D90" s="2" t="s">
        <v>146</v>
      </c>
      <c r="E90" s="4" t="s">
        <v>2208</v>
      </c>
      <c r="F90" s="8">
        <v>5940</v>
      </c>
      <c r="G90" s="201">
        <v>815091.57</v>
      </c>
      <c r="H90" s="184">
        <v>4892077593.3000002</v>
      </c>
      <c r="I90" s="184">
        <v>1824535610</v>
      </c>
      <c r="J90" s="202">
        <v>0</v>
      </c>
      <c r="K90" s="122">
        <v>62955822</v>
      </c>
      <c r="L90" s="132">
        <v>564558000</v>
      </c>
      <c r="M90" s="124">
        <v>0</v>
      </c>
      <c r="N90" s="126">
        <v>627513822</v>
      </c>
      <c r="O90" s="123">
        <v>0</v>
      </c>
      <c r="P90" s="133">
        <v>0</v>
      </c>
      <c r="Q90" s="134">
        <v>0</v>
      </c>
      <c r="R90" s="136">
        <v>463660574</v>
      </c>
      <c r="S90" s="136">
        <v>463660574</v>
      </c>
      <c r="T90" s="129">
        <v>61329095</v>
      </c>
      <c r="U90" s="130">
        <v>1915038492.3</v>
      </c>
    </row>
    <row r="91" spans="1:21" x14ac:dyDescent="0.2">
      <c r="A91" s="193" t="s">
        <v>2165</v>
      </c>
      <c r="B91" s="10" t="s">
        <v>147</v>
      </c>
      <c r="C91" s="2" t="s">
        <v>1</v>
      </c>
      <c r="D91" s="2" t="s">
        <v>2149</v>
      </c>
      <c r="E91" s="4" t="s">
        <v>2208</v>
      </c>
      <c r="F91" s="8">
        <v>27314</v>
      </c>
      <c r="G91" s="201">
        <v>781800.34</v>
      </c>
      <c r="H91" s="184">
        <v>20982721528.75</v>
      </c>
      <c r="I91" s="184">
        <v>7911983260</v>
      </c>
      <c r="J91" s="202">
        <v>0</v>
      </c>
      <c r="K91" s="122">
        <v>576943018</v>
      </c>
      <c r="L91" s="132">
        <v>2963725000</v>
      </c>
      <c r="M91" s="124">
        <v>0</v>
      </c>
      <c r="N91" s="126">
        <v>3540668018</v>
      </c>
      <c r="O91" s="123">
        <v>0</v>
      </c>
      <c r="P91" s="133">
        <v>0</v>
      </c>
      <c r="Q91" s="134">
        <v>0</v>
      </c>
      <c r="R91" s="136">
        <v>1967625342</v>
      </c>
      <c r="S91" s="136">
        <v>1967625342</v>
      </c>
      <c r="T91" s="129">
        <v>261025629</v>
      </c>
      <c r="U91" s="130">
        <v>7301419279.75</v>
      </c>
    </row>
    <row r="92" spans="1:21" x14ac:dyDescent="0.2">
      <c r="A92" s="193" t="s">
        <v>2165</v>
      </c>
      <c r="B92" s="10" t="s">
        <v>148</v>
      </c>
      <c r="C92" s="2" t="s">
        <v>1</v>
      </c>
      <c r="D92" s="2" t="s">
        <v>149</v>
      </c>
      <c r="E92" s="4" t="s">
        <v>2208</v>
      </c>
      <c r="F92" s="8">
        <v>7413</v>
      </c>
      <c r="G92" s="201">
        <v>823109.04</v>
      </c>
      <c r="H92" s="184">
        <v>6235381237.1899996</v>
      </c>
      <c r="I92" s="184">
        <v>2266587014</v>
      </c>
      <c r="J92" s="202">
        <v>0</v>
      </c>
      <c r="K92" s="122">
        <v>65243118</v>
      </c>
      <c r="L92" s="132">
        <v>1272690000</v>
      </c>
      <c r="M92" s="124">
        <v>0</v>
      </c>
      <c r="N92" s="126">
        <v>1337933118</v>
      </c>
      <c r="O92" s="123">
        <v>0</v>
      </c>
      <c r="P92" s="133">
        <v>0</v>
      </c>
      <c r="Q92" s="134">
        <v>0</v>
      </c>
      <c r="R92" s="136">
        <v>578129224</v>
      </c>
      <c r="S92" s="136">
        <v>578129224</v>
      </c>
      <c r="T92" s="129">
        <v>86162306</v>
      </c>
      <c r="U92" s="130">
        <v>1966569575.1900001</v>
      </c>
    </row>
    <row r="93" spans="1:21" x14ac:dyDescent="0.2">
      <c r="A93" s="193" t="s">
        <v>2165</v>
      </c>
      <c r="B93" s="10" t="s">
        <v>150</v>
      </c>
      <c r="C93" s="2" t="s">
        <v>1</v>
      </c>
      <c r="D93" s="2" t="s">
        <v>151</v>
      </c>
      <c r="E93" s="4" t="s">
        <v>2209</v>
      </c>
      <c r="F93" s="8">
        <v>9266</v>
      </c>
      <c r="G93" s="201">
        <v>834372.23</v>
      </c>
      <c r="H93" s="184">
        <v>7698975703.04</v>
      </c>
      <c r="I93" s="184">
        <v>2722914933</v>
      </c>
      <c r="J93" s="202">
        <v>0</v>
      </c>
      <c r="K93" s="122">
        <v>137692548</v>
      </c>
      <c r="L93" s="132">
        <v>1287096000</v>
      </c>
      <c r="M93" s="124">
        <v>0</v>
      </c>
      <c r="N93" s="126">
        <v>1424788548</v>
      </c>
      <c r="O93" s="123">
        <v>0</v>
      </c>
      <c r="P93" s="133">
        <v>0</v>
      </c>
      <c r="Q93" s="134">
        <v>0</v>
      </c>
      <c r="R93" s="136">
        <v>672581489</v>
      </c>
      <c r="S93" s="136">
        <v>672581489</v>
      </c>
      <c r="T93" s="129">
        <v>89224814</v>
      </c>
      <c r="U93" s="130">
        <v>2789465919.04</v>
      </c>
    </row>
    <row r="94" spans="1:21" x14ac:dyDescent="0.2">
      <c r="A94" s="193" t="s">
        <v>2165</v>
      </c>
      <c r="B94" s="10" t="s">
        <v>152</v>
      </c>
      <c r="C94" s="2" t="s">
        <v>1</v>
      </c>
      <c r="D94" s="2" t="s">
        <v>153</v>
      </c>
      <c r="E94" s="4" t="s">
        <v>2209</v>
      </c>
      <c r="F94" s="8">
        <v>19934</v>
      </c>
      <c r="G94" s="201">
        <v>791536.21</v>
      </c>
      <c r="H94" s="184">
        <v>15820753177.389999</v>
      </c>
      <c r="I94" s="184">
        <v>5793376363</v>
      </c>
      <c r="J94" s="202">
        <v>0</v>
      </c>
      <c r="K94" s="122">
        <v>147546370</v>
      </c>
      <c r="L94" s="132">
        <v>2711490000</v>
      </c>
      <c r="M94" s="124">
        <v>0</v>
      </c>
      <c r="N94" s="126">
        <v>2859036370</v>
      </c>
      <c r="O94" s="123">
        <v>0</v>
      </c>
      <c r="P94" s="133">
        <v>0</v>
      </c>
      <c r="Q94" s="134">
        <v>0</v>
      </c>
      <c r="R94" s="136">
        <v>1393952892</v>
      </c>
      <c r="S94" s="136">
        <v>1393952892</v>
      </c>
      <c r="T94" s="129">
        <v>184922112</v>
      </c>
      <c r="U94" s="130">
        <v>5589465440.3900003</v>
      </c>
    </row>
    <row r="95" spans="1:21" x14ac:dyDescent="0.2">
      <c r="A95" s="193" t="s">
        <v>2165</v>
      </c>
      <c r="B95" s="10" t="s">
        <v>154</v>
      </c>
      <c r="C95" s="2" t="s">
        <v>1</v>
      </c>
      <c r="D95" s="2" t="s">
        <v>155</v>
      </c>
      <c r="E95" s="4" t="s">
        <v>2208</v>
      </c>
      <c r="F95" s="8">
        <v>3827</v>
      </c>
      <c r="G95" s="201">
        <v>836378.06</v>
      </c>
      <c r="H95" s="184">
        <v>3237535488.04</v>
      </c>
      <c r="I95" s="184">
        <v>1176376190</v>
      </c>
      <c r="J95" s="202">
        <v>0</v>
      </c>
      <c r="K95" s="122">
        <v>229597458</v>
      </c>
      <c r="L95" s="132">
        <v>755803281.92999995</v>
      </c>
      <c r="M95" s="124">
        <v>0</v>
      </c>
      <c r="N95" s="126">
        <v>985400739.92999995</v>
      </c>
      <c r="O95" s="123">
        <v>0</v>
      </c>
      <c r="P95" s="133">
        <v>0</v>
      </c>
      <c r="Q95" s="134">
        <v>0</v>
      </c>
      <c r="R95" s="136">
        <v>273316700</v>
      </c>
      <c r="S95" s="136">
        <v>273316700</v>
      </c>
      <c r="T95" s="129">
        <v>25295866</v>
      </c>
      <c r="U95" s="130">
        <v>777145992.11000001</v>
      </c>
    </row>
    <row r="96" spans="1:21" x14ac:dyDescent="0.2">
      <c r="A96" s="193" t="s">
        <v>2165</v>
      </c>
      <c r="B96" s="10" t="s">
        <v>156</v>
      </c>
      <c r="C96" s="2" t="s">
        <v>1</v>
      </c>
      <c r="D96" s="2" t="s">
        <v>157</v>
      </c>
      <c r="E96" s="4" t="s">
        <v>2208</v>
      </c>
      <c r="F96" s="8">
        <v>22826</v>
      </c>
      <c r="G96" s="201">
        <v>852048.8</v>
      </c>
      <c r="H96" s="184">
        <v>19842433870.029999</v>
      </c>
      <c r="I96" s="184">
        <v>6598767027</v>
      </c>
      <c r="J96" s="202">
        <v>0</v>
      </c>
      <c r="K96" s="122">
        <v>823500217</v>
      </c>
      <c r="L96" s="132">
        <v>5117333347.21</v>
      </c>
      <c r="M96" s="124">
        <v>0</v>
      </c>
      <c r="N96" s="126">
        <v>5940833564.21</v>
      </c>
      <c r="O96" s="123">
        <v>0</v>
      </c>
      <c r="P96" s="133">
        <v>0</v>
      </c>
      <c r="Q96" s="134">
        <v>0</v>
      </c>
      <c r="R96" s="136">
        <v>1544536395</v>
      </c>
      <c r="S96" s="136">
        <v>1544536395</v>
      </c>
      <c r="T96" s="129">
        <v>142949136</v>
      </c>
      <c r="U96" s="130">
        <v>5615347747.8199997</v>
      </c>
    </row>
    <row r="97" spans="1:21" x14ac:dyDescent="0.2">
      <c r="A97" s="193" t="s">
        <v>2165</v>
      </c>
      <c r="B97" s="10" t="s">
        <v>158</v>
      </c>
      <c r="C97" s="2" t="s">
        <v>1</v>
      </c>
      <c r="D97" s="2" t="s">
        <v>159</v>
      </c>
      <c r="E97" s="4" t="s">
        <v>2208</v>
      </c>
      <c r="F97" s="8">
        <v>7338</v>
      </c>
      <c r="G97" s="201">
        <v>738333.32</v>
      </c>
      <c r="H97" s="184">
        <v>5398637174.6099997</v>
      </c>
      <c r="I97" s="184">
        <v>2255555425</v>
      </c>
      <c r="J97" s="202">
        <v>0</v>
      </c>
      <c r="K97" s="122">
        <v>53003499</v>
      </c>
      <c r="L97" s="132">
        <v>407866000</v>
      </c>
      <c r="M97" s="124">
        <v>0</v>
      </c>
      <c r="N97" s="126">
        <v>460869499</v>
      </c>
      <c r="O97" s="123">
        <v>0</v>
      </c>
      <c r="P97" s="133">
        <v>0</v>
      </c>
      <c r="Q97" s="134">
        <v>0</v>
      </c>
      <c r="R97" s="136">
        <v>567026385</v>
      </c>
      <c r="S97" s="136">
        <v>567026385</v>
      </c>
      <c r="T97" s="129">
        <v>75974338</v>
      </c>
      <c r="U97" s="130">
        <v>2039211527.6099999</v>
      </c>
    </row>
    <row r="98" spans="1:21" x14ac:dyDescent="0.2">
      <c r="A98" s="193" t="s">
        <v>2165</v>
      </c>
      <c r="B98" s="10" t="s">
        <v>160</v>
      </c>
      <c r="C98" s="2" t="s">
        <v>1</v>
      </c>
      <c r="D98" s="2" t="s">
        <v>161</v>
      </c>
      <c r="E98" s="4" t="s">
        <v>2208</v>
      </c>
      <c r="F98" s="8">
        <v>5957</v>
      </c>
      <c r="G98" s="201">
        <v>876332.39</v>
      </c>
      <c r="H98" s="184">
        <v>5212906466.8199997</v>
      </c>
      <c r="I98" s="184">
        <v>1689159992</v>
      </c>
      <c r="J98" s="202">
        <v>0</v>
      </c>
      <c r="K98" s="122">
        <v>1250027887</v>
      </c>
      <c r="L98" s="132">
        <v>916348475.78999996</v>
      </c>
      <c r="M98" s="124">
        <v>0</v>
      </c>
      <c r="N98" s="126">
        <v>2166376362.79</v>
      </c>
      <c r="O98" s="123">
        <v>0</v>
      </c>
      <c r="P98" s="133">
        <v>0</v>
      </c>
      <c r="Q98" s="134">
        <v>0</v>
      </c>
      <c r="R98" s="136">
        <v>388287960</v>
      </c>
      <c r="S98" s="136">
        <v>388287960</v>
      </c>
      <c r="T98" s="129">
        <v>35936627</v>
      </c>
      <c r="U98" s="130">
        <v>933145525.02999997</v>
      </c>
    </row>
    <row r="99" spans="1:21" x14ac:dyDescent="0.2">
      <c r="A99" s="193" t="s">
        <v>2165</v>
      </c>
      <c r="B99" s="10" t="s">
        <v>162</v>
      </c>
      <c r="C99" s="2" t="s">
        <v>1</v>
      </c>
      <c r="D99" s="2" t="s">
        <v>163</v>
      </c>
      <c r="E99" s="4" t="s">
        <v>2208</v>
      </c>
      <c r="F99" s="8">
        <v>13116</v>
      </c>
      <c r="G99" s="201">
        <v>781215.84</v>
      </c>
      <c r="H99" s="184">
        <v>10359133785.92</v>
      </c>
      <c r="I99" s="184">
        <v>4033819732</v>
      </c>
      <c r="J99" s="202">
        <v>0</v>
      </c>
      <c r="K99" s="122">
        <v>161213048</v>
      </c>
      <c r="L99" s="132">
        <v>1614928000</v>
      </c>
      <c r="M99" s="124">
        <v>0</v>
      </c>
      <c r="N99" s="126">
        <v>1776141048</v>
      </c>
      <c r="O99" s="123">
        <v>0</v>
      </c>
      <c r="P99" s="133">
        <v>0</v>
      </c>
      <c r="Q99" s="134">
        <v>0</v>
      </c>
      <c r="R99" s="136">
        <v>1010514203</v>
      </c>
      <c r="S99" s="136">
        <v>1010514203</v>
      </c>
      <c r="T99" s="129">
        <v>134055044</v>
      </c>
      <c r="U99" s="130">
        <v>3404603758.9200001</v>
      </c>
    </row>
    <row r="100" spans="1:21" x14ac:dyDescent="0.2">
      <c r="A100" s="193" t="s">
        <v>2165</v>
      </c>
      <c r="B100" s="10" t="s">
        <v>164</v>
      </c>
      <c r="C100" s="2" t="s">
        <v>1</v>
      </c>
      <c r="D100" s="2" t="s">
        <v>165</v>
      </c>
      <c r="E100" s="4" t="s">
        <v>2208</v>
      </c>
      <c r="F100" s="8">
        <v>4439</v>
      </c>
      <c r="G100" s="201">
        <v>768501.07</v>
      </c>
      <c r="H100" s="184">
        <v>3430429844.3800001</v>
      </c>
      <c r="I100" s="184">
        <v>1368923779</v>
      </c>
      <c r="J100" s="202">
        <v>0</v>
      </c>
      <c r="K100" s="122">
        <v>36131436</v>
      </c>
      <c r="L100" s="132">
        <v>798930000</v>
      </c>
      <c r="M100" s="124">
        <v>0</v>
      </c>
      <c r="N100" s="126">
        <v>835061436</v>
      </c>
      <c r="O100" s="123">
        <v>0</v>
      </c>
      <c r="P100" s="133">
        <v>0</v>
      </c>
      <c r="Q100" s="134">
        <v>0</v>
      </c>
      <c r="R100" s="136">
        <v>356310906.92000002</v>
      </c>
      <c r="S100" s="136">
        <v>356310906.92000002</v>
      </c>
      <c r="T100" s="129">
        <v>30361913</v>
      </c>
      <c r="U100" s="130">
        <v>839771809.46000004</v>
      </c>
    </row>
    <row r="101" spans="1:21" x14ac:dyDescent="0.2">
      <c r="A101" s="193" t="s">
        <v>2165</v>
      </c>
      <c r="B101" s="10" t="s">
        <v>166</v>
      </c>
      <c r="C101" s="2" t="s">
        <v>1</v>
      </c>
      <c r="D101" s="2" t="s">
        <v>167</v>
      </c>
      <c r="E101" s="4" t="s">
        <v>2208</v>
      </c>
      <c r="F101" s="8">
        <v>10201</v>
      </c>
      <c r="G101" s="201">
        <v>824870.02</v>
      </c>
      <c r="H101" s="184">
        <v>8283987287.3299999</v>
      </c>
      <c r="I101" s="184">
        <v>3009942583</v>
      </c>
      <c r="J101" s="202">
        <v>0</v>
      </c>
      <c r="K101" s="122">
        <v>194338531</v>
      </c>
      <c r="L101" s="132">
        <v>1561525000</v>
      </c>
      <c r="M101" s="124">
        <v>0</v>
      </c>
      <c r="N101" s="126">
        <v>1755863531</v>
      </c>
      <c r="O101" s="123">
        <v>0</v>
      </c>
      <c r="P101" s="133">
        <v>0</v>
      </c>
      <c r="Q101" s="134">
        <v>0</v>
      </c>
      <c r="R101" s="136">
        <v>755070850</v>
      </c>
      <c r="S101" s="136">
        <v>755070850</v>
      </c>
      <c r="T101" s="129">
        <v>112533057</v>
      </c>
      <c r="U101" s="130">
        <v>2650577266.3299999</v>
      </c>
    </row>
    <row r="102" spans="1:21" x14ac:dyDescent="0.2">
      <c r="A102" s="193" t="s">
        <v>2165</v>
      </c>
      <c r="B102" s="10" t="s">
        <v>168</v>
      </c>
      <c r="C102" s="2" t="s">
        <v>1</v>
      </c>
      <c r="D102" s="2" t="s">
        <v>169</v>
      </c>
      <c r="E102" s="4" t="s">
        <v>2208</v>
      </c>
      <c r="F102" s="8">
        <v>5018</v>
      </c>
      <c r="G102" s="201">
        <v>816217.66</v>
      </c>
      <c r="H102" s="184">
        <v>4121646938.8099999</v>
      </c>
      <c r="I102" s="184">
        <v>1538670100</v>
      </c>
      <c r="J102" s="202">
        <v>0</v>
      </c>
      <c r="K102" s="122">
        <v>33545600</v>
      </c>
      <c r="L102" s="132">
        <v>802540000</v>
      </c>
      <c r="M102" s="124">
        <v>0</v>
      </c>
      <c r="N102" s="126">
        <v>836085600</v>
      </c>
      <c r="O102" s="123">
        <v>0</v>
      </c>
      <c r="P102" s="133">
        <v>0</v>
      </c>
      <c r="Q102" s="134">
        <v>0</v>
      </c>
      <c r="R102" s="136">
        <v>390241133</v>
      </c>
      <c r="S102" s="136">
        <v>390241133</v>
      </c>
      <c r="T102" s="129">
        <v>58160142</v>
      </c>
      <c r="U102" s="130">
        <v>1298489963.8099999</v>
      </c>
    </row>
    <row r="103" spans="1:21" x14ac:dyDescent="0.2">
      <c r="A103" s="193" t="s">
        <v>2165</v>
      </c>
      <c r="B103" s="10" t="s">
        <v>170</v>
      </c>
      <c r="C103" s="2" t="s">
        <v>1</v>
      </c>
      <c r="D103" s="2" t="s">
        <v>171</v>
      </c>
      <c r="E103" s="4" t="s">
        <v>2208</v>
      </c>
      <c r="F103" s="8">
        <v>6519</v>
      </c>
      <c r="G103" s="201">
        <v>808866</v>
      </c>
      <c r="H103" s="184">
        <v>5367896407.6199999</v>
      </c>
      <c r="I103" s="184">
        <v>1989865615</v>
      </c>
      <c r="J103" s="202">
        <v>0</v>
      </c>
      <c r="K103" s="122">
        <v>77717878</v>
      </c>
      <c r="L103" s="132">
        <v>773164000</v>
      </c>
      <c r="M103" s="124">
        <v>0</v>
      </c>
      <c r="N103" s="126">
        <v>850881878</v>
      </c>
      <c r="O103" s="123">
        <v>0</v>
      </c>
      <c r="P103" s="133">
        <v>0</v>
      </c>
      <c r="Q103" s="134">
        <v>0</v>
      </c>
      <c r="R103" s="136">
        <v>482973250</v>
      </c>
      <c r="S103" s="136">
        <v>482973250</v>
      </c>
      <c r="T103" s="129">
        <v>64071339</v>
      </c>
      <c r="U103" s="130">
        <v>1980104325.6199999</v>
      </c>
    </row>
    <row r="104" spans="1:21" x14ac:dyDescent="0.2">
      <c r="A104" s="193" t="s">
        <v>2165</v>
      </c>
      <c r="B104" s="10" t="s">
        <v>172</v>
      </c>
      <c r="C104" s="2" t="s">
        <v>1</v>
      </c>
      <c r="D104" s="2" t="s">
        <v>173</v>
      </c>
      <c r="E104" s="4" t="s">
        <v>2208</v>
      </c>
      <c r="F104" s="8">
        <v>2000</v>
      </c>
      <c r="G104" s="201">
        <v>699518.02</v>
      </c>
      <c r="H104" s="184">
        <v>1417927955.5</v>
      </c>
      <c r="I104" s="184">
        <v>605540497</v>
      </c>
      <c r="J104" s="202">
        <v>0</v>
      </c>
      <c r="K104" s="122">
        <v>20958411</v>
      </c>
      <c r="L104" s="132">
        <v>283542000</v>
      </c>
      <c r="M104" s="124">
        <v>0</v>
      </c>
      <c r="N104" s="126">
        <v>304500411</v>
      </c>
      <c r="O104" s="123">
        <v>0</v>
      </c>
      <c r="P104" s="133">
        <v>0</v>
      </c>
      <c r="Q104" s="134">
        <v>0</v>
      </c>
      <c r="R104" s="136">
        <v>177062634</v>
      </c>
      <c r="S104" s="136">
        <v>177062634</v>
      </c>
      <c r="T104" s="129">
        <v>13816492</v>
      </c>
      <c r="U104" s="130">
        <v>317007921.5</v>
      </c>
    </row>
    <row r="105" spans="1:21" x14ac:dyDescent="0.2">
      <c r="A105" s="193" t="s">
        <v>2165</v>
      </c>
      <c r="B105" s="10" t="s">
        <v>174</v>
      </c>
      <c r="C105" s="2" t="s">
        <v>1</v>
      </c>
      <c r="D105" s="2" t="s">
        <v>175</v>
      </c>
      <c r="E105" s="4" t="s">
        <v>2209</v>
      </c>
      <c r="F105" s="8">
        <v>20932</v>
      </c>
      <c r="G105" s="201">
        <v>749285.33</v>
      </c>
      <c r="H105" s="184">
        <v>15453494270.98</v>
      </c>
      <c r="I105" s="184">
        <v>6265964441</v>
      </c>
      <c r="J105" s="202">
        <v>0</v>
      </c>
      <c r="K105" s="122">
        <v>154626673</v>
      </c>
      <c r="L105" s="132">
        <v>718356000</v>
      </c>
      <c r="M105" s="124">
        <v>0</v>
      </c>
      <c r="N105" s="126">
        <v>872982673</v>
      </c>
      <c r="O105" s="123">
        <v>0</v>
      </c>
      <c r="P105" s="133">
        <v>0</v>
      </c>
      <c r="Q105" s="134">
        <v>0</v>
      </c>
      <c r="R105" s="136">
        <v>1572301921</v>
      </c>
      <c r="S105" s="136">
        <v>1572301921</v>
      </c>
      <c r="T105" s="129">
        <v>210668511</v>
      </c>
      <c r="U105" s="130">
        <v>6531576724.9799995</v>
      </c>
    </row>
    <row r="106" spans="1:21" x14ac:dyDescent="0.2">
      <c r="A106" s="193" t="s">
        <v>2165</v>
      </c>
      <c r="B106" s="10" t="s">
        <v>176</v>
      </c>
      <c r="C106" s="2" t="s">
        <v>1</v>
      </c>
      <c r="D106" s="2" t="s">
        <v>177</v>
      </c>
      <c r="E106" s="4" t="s">
        <v>2208</v>
      </c>
      <c r="F106" s="8">
        <v>10227</v>
      </c>
      <c r="G106" s="201">
        <v>762167.4</v>
      </c>
      <c r="H106" s="184">
        <v>7914164772.7700005</v>
      </c>
      <c r="I106" s="184">
        <v>3118179471</v>
      </c>
      <c r="J106" s="202">
        <v>0</v>
      </c>
      <c r="K106" s="122">
        <v>134338310</v>
      </c>
      <c r="L106" s="132">
        <v>711378000</v>
      </c>
      <c r="M106" s="124">
        <v>0</v>
      </c>
      <c r="N106" s="126">
        <v>845716310</v>
      </c>
      <c r="O106" s="123">
        <v>0</v>
      </c>
      <c r="P106" s="133">
        <v>0</v>
      </c>
      <c r="Q106" s="134">
        <v>0</v>
      </c>
      <c r="R106" s="136">
        <v>779778566</v>
      </c>
      <c r="S106" s="136">
        <v>779778566</v>
      </c>
      <c r="T106" s="129">
        <v>104480431</v>
      </c>
      <c r="U106" s="130">
        <v>3066009994.77</v>
      </c>
    </row>
    <row r="107" spans="1:21" x14ac:dyDescent="0.2">
      <c r="A107" s="193" t="s">
        <v>2165</v>
      </c>
      <c r="B107" s="10" t="s">
        <v>178</v>
      </c>
      <c r="C107" s="2" t="s">
        <v>1</v>
      </c>
      <c r="D107" s="2" t="s">
        <v>179</v>
      </c>
      <c r="E107" s="4" t="s">
        <v>2208</v>
      </c>
      <c r="F107" s="8">
        <v>9452</v>
      </c>
      <c r="G107" s="201">
        <v>759985.14</v>
      </c>
      <c r="H107" s="184">
        <v>7269131805.1800003</v>
      </c>
      <c r="I107" s="184">
        <v>2896382676</v>
      </c>
      <c r="J107" s="202">
        <v>0</v>
      </c>
      <c r="K107" s="122">
        <v>316501243</v>
      </c>
      <c r="L107" s="132">
        <v>1035528000</v>
      </c>
      <c r="M107" s="124">
        <v>0</v>
      </c>
      <c r="N107" s="126">
        <v>1352029243</v>
      </c>
      <c r="O107" s="123">
        <v>0</v>
      </c>
      <c r="P107" s="133">
        <v>0</v>
      </c>
      <c r="Q107" s="134">
        <v>0</v>
      </c>
      <c r="R107" s="136">
        <v>722700619</v>
      </c>
      <c r="S107" s="136">
        <v>722700619</v>
      </c>
      <c r="T107" s="129">
        <v>95873630</v>
      </c>
      <c r="U107" s="130">
        <v>2202145637.1799998</v>
      </c>
    </row>
    <row r="108" spans="1:21" x14ac:dyDescent="0.2">
      <c r="A108" s="193" t="s">
        <v>2165</v>
      </c>
      <c r="B108" s="10" t="s">
        <v>180</v>
      </c>
      <c r="C108" s="2" t="s">
        <v>1</v>
      </c>
      <c r="D108" s="2" t="s">
        <v>181</v>
      </c>
      <c r="E108" s="4" t="s">
        <v>2209</v>
      </c>
      <c r="F108" s="8">
        <v>30933</v>
      </c>
      <c r="G108" s="201">
        <v>767972.62</v>
      </c>
      <c r="H108" s="184">
        <v>23773519204.400002</v>
      </c>
      <c r="I108" s="184">
        <v>9357726205</v>
      </c>
      <c r="J108" s="202">
        <v>0</v>
      </c>
      <c r="K108" s="122">
        <v>210759429</v>
      </c>
      <c r="L108" s="132">
        <v>2830613000</v>
      </c>
      <c r="M108" s="124">
        <v>0</v>
      </c>
      <c r="N108" s="126">
        <v>3041372429</v>
      </c>
      <c r="O108" s="123">
        <v>0</v>
      </c>
      <c r="P108" s="133">
        <v>0</v>
      </c>
      <c r="Q108" s="134">
        <v>0</v>
      </c>
      <c r="R108" s="136">
        <v>2357397343</v>
      </c>
      <c r="S108" s="136">
        <v>2357397343</v>
      </c>
      <c r="T108" s="129">
        <v>312732869</v>
      </c>
      <c r="U108" s="130">
        <v>8704290358.3999996</v>
      </c>
    </row>
    <row r="109" spans="1:21" x14ac:dyDescent="0.2">
      <c r="A109" s="193" t="s">
        <v>2165</v>
      </c>
      <c r="B109" s="10" t="s">
        <v>182</v>
      </c>
      <c r="C109" s="2" t="s">
        <v>1</v>
      </c>
      <c r="D109" s="2" t="s">
        <v>183</v>
      </c>
      <c r="E109" s="4" t="s">
        <v>2208</v>
      </c>
      <c r="F109" s="8">
        <v>9156</v>
      </c>
      <c r="G109" s="201">
        <v>848671.46</v>
      </c>
      <c r="H109" s="184">
        <v>7901976212.1700001</v>
      </c>
      <c r="I109" s="184">
        <v>2815048428</v>
      </c>
      <c r="J109" s="202">
        <v>0</v>
      </c>
      <c r="K109" s="122">
        <v>276703817</v>
      </c>
      <c r="L109" s="132">
        <v>634419000</v>
      </c>
      <c r="M109" s="124">
        <v>0</v>
      </c>
      <c r="N109" s="126">
        <v>911122817</v>
      </c>
      <c r="O109" s="123">
        <v>0</v>
      </c>
      <c r="P109" s="133">
        <v>0</v>
      </c>
      <c r="Q109" s="134">
        <v>0</v>
      </c>
      <c r="R109" s="136">
        <v>714568960</v>
      </c>
      <c r="S109" s="136">
        <v>714568960</v>
      </c>
      <c r="T109" s="129">
        <v>95743177</v>
      </c>
      <c r="U109" s="130">
        <v>3365492830.1700001</v>
      </c>
    </row>
    <row r="110" spans="1:21" x14ac:dyDescent="0.2">
      <c r="A110" s="193" t="s">
        <v>2165</v>
      </c>
      <c r="B110" s="10" t="s">
        <v>184</v>
      </c>
      <c r="C110" s="2" t="s">
        <v>1</v>
      </c>
      <c r="D110" s="2" t="s">
        <v>185</v>
      </c>
      <c r="E110" s="4" t="s">
        <v>2208</v>
      </c>
      <c r="F110" s="8">
        <v>13581</v>
      </c>
      <c r="G110" s="201">
        <v>800913.82</v>
      </c>
      <c r="H110" s="184">
        <v>10953538755.610001</v>
      </c>
      <c r="I110" s="184">
        <v>4164455839</v>
      </c>
      <c r="J110" s="202">
        <v>0</v>
      </c>
      <c r="K110" s="122">
        <v>191889388</v>
      </c>
      <c r="L110" s="132">
        <v>1363370000</v>
      </c>
      <c r="M110" s="124">
        <v>0</v>
      </c>
      <c r="N110" s="126">
        <v>1555259388</v>
      </c>
      <c r="O110" s="123">
        <v>0</v>
      </c>
      <c r="P110" s="133">
        <v>0</v>
      </c>
      <c r="Q110" s="134">
        <v>0</v>
      </c>
      <c r="R110" s="136">
        <v>1043119002</v>
      </c>
      <c r="S110" s="136">
        <v>1043119002</v>
      </c>
      <c r="T110" s="129">
        <v>138380406</v>
      </c>
      <c r="U110" s="130">
        <v>4052324120.6100001</v>
      </c>
    </row>
    <row r="111" spans="1:21" x14ac:dyDescent="0.2">
      <c r="A111" s="193" t="s">
        <v>2165</v>
      </c>
      <c r="B111" s="10" t="s">
        <v>186</v>
      </c>
      <c r="C111" s="2" t="s">
        <v>1</v>
      </c>
      <c r="D111" s="2" t="s">
        <v>187</v>
      </c>
      <c r="E111" s="4" t="s">
        <v>2208</v>
      </c>
      <c r="F111" s="8">
        <v>12266</v>
      </c>
      <c r="G111" s="201">
        <v>809922.05</v>
      </c>
      <c r="H111" s="184">
        <v>10059215903.26</v>
      </c>
      <c r="I111" s="184">
        <v>3778348880</v>
      </c>
      <c r="J111" s="202">
        <v>0</v>
      </c>
      <c r="K111" s="122">
        <v>117834996</v>
      </c>
      <c r="L111" s="132">
        <v>1570793000</v>
      </c>
      <c r="M111" s="124">
        <v>0</v>
      </c>
      <c r="N111" s="126">
        <v>1688627996</v>
      </c>
      <c r="O111" s="123">
        <v>0</v>
      </c>
      <c r="P111" s="133">
        <v>0</v>
      </c>
      <c r="Q111" s="134">
        <v>0</v>
      </c>
      <c r="R111" s="136">
        <v>963444453</v>
      </c>
      <c r="S111" s="136">
        <v>963444453</v>
      </c>
      <c r="T111" s="129">
        <v>127810758</v>
      </c>
      <c r="U111" s="130">
        <v>3500983816.2600002</v>
      </c>
    </row>
    <row r="112" spans="1:21" x14ac:dyDescent="0.2">
      <c r="A112" s="193" t="s">
        <v>2165</v>
      </c>
      <c r="B112" s="10" t="s">
        <v>188</v>
      </c>
      <c r="C112" s="2" t="s">
        <v>1</v>
      </c>
      <c r="D112" s="2" t="s">
        <v>2121</v>
      </c>
      <c r="E112" s="4" t="s">
        <v>2208</v>
      </c>
      <c r="F112" s="8">
        <v>13391</v>
      </c>
      <c r="G112" s="201">
        <v>909189.36</v>
      </c>
      <c r="H112" s="184">
        <v>12424463771.559999</v>
      </c>
      <c r="I112" s="184">
        <v>4128012352</v>
      </c>
      <c r="J112" s="202">
        <v>0</v>
      </c>
      <c r="K112" s="122">
        <v>188824778</v>
      </c>
      <c r="L112" s="132">
        <v>1704226000</v>
      </c>
      <c r="M112" s="124">
        <v>0</v>
      </c>
      <c r="N112" s="126">
        <v>1893050778</v>
      </c>
      <c r="O112" s="123">
        <v>0</v>
      </c>
      <c r="P112" s="133">
        <v>0</v>
      </c>
      <c r="Q112" s="134">
        <v>0</v>
      </c>
      <c r="R112" s="136">
        <v>1040616959</v>
      </c>
      <c r="S112" s="136">
        <v>1040616959</v>
      </c>
      <c r="T112" s="129">
        <v>138048483</v>
      </c>
      <c r="U112" s="130">
        <v>5224735199.5600004</v>
      </c>
    </row>
    <row r="113" spans="1:21" x14ac:dyDescent="0.2">
      <c r="A113" s="193" t="s">
        <v>2165</v>
      </c>
      <c r="B113" s="10" t="s">
        <v>190</v>
      </c>
      <c r="C113" s="2" t="s">
        <v>1</v>
      </c>
      <c r="D113" s="2" t="s">
        <v>191</v>
      </c>
      <c r="E113" s="4" t="s">
        <v>2208</v>
      </c>
      <c r="F113" s="8">
        <v>16271</v>
      </c>
      <c r="G113" s="201">
        <v>766627.8</v>
      </c>
      <c r="H113" s="184">
        <v>12647637434.77</v>
      </c>
      <c r="I113" s="184">
        <v>4883670946</v>
      </c>
      <c r="J113" s="202">
        <v>0</v>
      </c>
      <c r="K113" s="122">
        <v>554820037</v>
      </c>
      <c r="L113" s="132">
        <v>2891885000</v>
      </c>
      <c r="M113" s="124">
        <v>0</v>
      </c>
      <c r="N113" s="126">
        <v>3446705037</v>
      </c>
      <c r="O113" s="123">
        <v>0</v>
      </c>
      <c r="P113" s="133">
        <v>0</v>
      </c>
      <c r="Q113" s="134">
        <v>0</v>
      </c>
      <c r="R113" s="136">
        <v>1195391350.47</v>
      </c>
      <c r="S113" s="136">
        <v>1195391350.47</v>
      </c>
      <c r="T113" s="129">
        <v>106916276</v>
      </c>
      <c r="U113" s="130">
        <v>3014953825.3000002</v>
      </c>
    </row>
    <row r="114" spans="1:21" x14ac:dyDescent="0.2">
      <c r="A114" s="193" t="s">
        <v>2165</v>
      </c>
      <c r="B114" s="10" t="s">
        <v>192</v>
      </c>
      <c r="C114" s="2" t="s">
        <v>1</v>
      </c>
      <c r="D114" s="2" t="s">
        <v>193</v>
      </c>
      <c r="E114" s="4" t="s">
        <v>2208</v>
      </c>
      <c r="F114" s="8">
        <v>6637</v>
      </c>
      <c r="G114" s="201">
        <v>851393.69</v>
      </c>
      <c r="H114" s="184">
        <v>5690046683.9899998</v>
      </c>
      <c r="I114" s="184">
        <v>2039155004</v>
      </c>
      <c r="J114" s="202">
        <v>0</v>
      </c>
      <c r="K114" s="122">
        <v>96130803</v>
      </c>
      <c r="L114" s="132">
        <v>1069493000</v>
      </c>
      <c r="M114" s="124">
        <v>0</v>
      </c>
      <c r="N114" s="126">
        <v>1165623803</v>
      </c>
      <c r="O114" s="123">
        <v>0</v>
      </c>
      <c r="P114" s="133">
        <v>0</v>
      </c>
      <c r="Q114" s="134">
        <v>0</v>
      </c>
      <c r="R114" s="136">
        <v>513154187</v>
      </c>
      <c r="S114" s="136">
        <v>513154187</v>
      </c>
      <c r="T114" s="129">
        <v>76414445</v>
      </c>
      <c r="U114" s="130">
        <v>1895699244.99</v>
      </c>
    </row>
    <row r="115" spans="1:21" x14ac:dyDescent="0.2">
      <c r="A115" s="193" t="s">
        <v>2165</v>
      </c>
      <c r="B115" s="10" t="s">
        <v>194</v>
      </c>
      <c r="C115" s="2" t="s">
        <v>1</v>
      </c>
      <c r="D115" s="2" t="s">
        <v>195</v>
      </c>
      <c r="E115" s="4" t="s">
        <v>2208</v>
      </c>
      <c r="F115" s="8">
        <v>14761</v>
      </c>
      <c r="G115" s="201">
        <v>766919.84</v>
      </c>
      <c r="H115" s="184">
        <v>11501221933.030001</v>
      </c>
      <c r="I115" s="184">
        <v>4453762203</v>
      </c>
      <c r="J115" s="202">
        <v>0</v>
      </c>
      <c r="K115" s="122">
        <v>105811357</v>
      </c>
      <c r="L115" s="132">
        <v>1447856000</v>
      </c>
      <c r="M115" s="124">
        <v>0</v>
      </c>
      <c r="N115" s="126">
        <v>1553667357</v>
      </c>
      <c r="O115" s="123">
        <v>0</v>
      </c>
      <c r="P115" s="133">
        <v>0</v>
      </c>
      <c r="Q115" s="134">
        <v>0</v>
      </c>
      <c r="R115" s="136">
        <v>1125921120</v>
      </c>
      <c r="S115" s="136">
        <v>1125921120</v>
      </c>
      <c r="T115" s="129">
        <v>149364952</v>
      </c>
      <c r="U115" s="130">
        <v>4218506301.0300002</v>
      </c>
    </row>
    <row r="116" spans="1:21" x14ac:dyDescent="0.2">
      <c r="A116" s="193" t="s">
        <v>2165</v>
      </c>
      <c r="B116" s="10" t="s">
        <v>196</v>
      </c>
      <c r="C116" s="2" t="s">
        <v>1</v>
      </c>
      <c r="D116" s="2" t="s">
        <v>197</v>
      </c>
      <c r="E116" s="4" t="s">
        <v>2208</v>
      </c>
      <c r="F116" s="8">
        <v>23612</v>
      </c>
      <c r="G116" s="201">
        <v>711634.28</v>
      </c>
      <c r="H116" s="184">
        <v>17099538886.15</v>
      </c>
      <c r="I116" s="184">
        <v>7238342998</v>
      </c>
      <c r="J116" s="202">
        <v>0</v>
      </c>
      <c r="K116" s="122">
        <v>230086040</v>
      </c>
      <c r="L116" s="132">
        <v>2416365000</v>
      </c>
      <c r="M116" s="124">
        <v>0</v>
      </c>
      <c r="N116" s="126">
        <v>2646451040</v>
      </c>
      <c r="O116" s="123">
        <v>0</v>
      </c>
      <c r="P116" s="133">
        <v>0</v>
      </c>
      <c r="Q116" s="134">
        <v>0</v>
      </c>
      <c r="R116" s="136">
        <v>1747757962</v>
      </c>
      <c r="S116" s="136">
        <v>1747757962</v>
      </c>
      <c r="T116" s="129">
        <v>231857974</v>
      </c>
      <c r="U116" s="130">
        <v>5235128912.1499996</v>
      </c>
    </row>
    <row r="117" spans="1:21" x14ac:dyDescent="0.2">
      <c r="A117" s="193" t="s">
        <v>2165</v>
      </c>
      <c r="B117" s="10" t="s">
        <v>198</v>
      </c>
      <c r="C117" s="2" t="s">
        <v>1</v>
      </c>
      <c r="D117" s="2" t="s">
        <v>199</v>
      </c>
      <c r="E117" s="4" t="s">
        <v>2208</v>
      </c>
      <c r="F117" s="8">
        <v>23657</v>
      </c>
      <c r="G117" s="201">
        <v>805362.21</v>
      </c>
      <c r="H117" s="184">
        <v>19204656172.209999</v>
      </c>
      <c r="I117" s="184">
        <v>7278664952</v>
      </c>
      <c r="J117" s="202">
        <v>0</v>
      </c>
      <c r="K117" s="122">
        <v>345669229</v>
      </c>
      <c r="L117" s="132">
        <v>2424488000</v>
      </c>
      <c r="M117" s="124">
        <v>0</v>
      </c>
      <c r="N117" s="126">
        <v>2770157229</v>
      </c>
      <c r="O117" s="123">
        <v>0</v>
      </c>
      <c r="P117" s="133">
        <v>0</v>
      </c>
      <c r="Q117" s="134">
        <v>0</v>
      </c>
      <c r="R117" s="136">
        <v>1834313153</v>
      </c>
      <c r="S117" s="136">
        <v>1834313153</v>
      </c>
      <c r="T117" s="129">
        <v>243340403</v>
      </c>
      <c r="U117" s="130">
        <v>7078180435.21</v>
      </c>
    </row>
    <row r="118" spans="1:21" x14ac:dyDescent="0.2">
      <c r="A118" s="193" t="s">
        <v>2165</v>
      </c>
      <c r="B118" s="10" t="s">
        <v>200</v>
      </c>
      <c r="C118" s="2" t="s">
        <v>1</v>
      </c>
      <c r="D118" s="2" t="s">
        <v>2131</v>
      </c>
      <c r="E118" s="4" t="s">
        <v>2208</v>
      </c>
      <c r="F118" s="8">
        <v>7686</v>
      </c>
      <c r="G118" s="201">
        <v>837010.82</v>
      </c>
      <c r="H118" s="184">
        <v>6458406712.1800003</v>
      </c>
      <c r="I118" s="184">
        <v>2337042972</v>
      </c>
      <c r="J118" s="202">
        <v>0</v>
      </c>
      <c r="K118" s="122">
        <v>90392728</v>
      </c>
      <c r="L118" s="132">
        <v>1094098000</v>
      </c>
      <c r="M118" s="124">
        <v>0</v>
      </c>
      <c r="N118" s="126">
        <v>1184490728</v>
      </c>
      <c r="O118" s="123">
        <v>0</v>
      </c>
      <c r="P118" s="133">
        <v>0</v>
      </c>
      <c r="Q118" s="134">
        <v>0</v>
      </c>
      <c r="R118" s="136">
        <v>588059218</v>
      </c>
      <c r="S118" s="136">
        <v>588059218</v>
      </c>
      <c r="T118" s="129">
        <v>78012072</v>
      </c>
      <c r="U118" s="130">
        <v>2270801722.1799998</v>
      </c>
    </row>
    <row r="119" spans="1:21" x14ac:dyDescent="0.2">
      <c r="A119" s="193" t="s">
        <v>2165</v>
      </c>
      <c r="B119" s="10" t="s">
        <v>201</v>
      </c>
      <c r="C119" s="2" t="s">
        <v>1</v>
      </c>
      <c r="D119" s="2" t="s">
        <v>202</v>
      </c>
      <c r="E119" s="4" t="s">
        <v>2208</v>
      </c>
      <c r="F119" s="8">
        <v>9044</v>
      </c>
      <c r="G119" s="201">
        <v>917335.56</v>
      </c>
      <c r="H119" s="184">
        <v>8429197397.9700003</v>
      </c>
      <c r="I119" s="184">
        <v>2764918718</v>
      </c>
      <c r="J119" s="202">
        <v>0</v>
      </c>
      <c r="K119" s="122">
        <v>149699139</v>
      </c>
      <c r="L119" s="132">
        <v>1549322000</v>
      </c>
      <c r="M119" s="124">
        <v>0</v>
      </c>
      <c r="N119" s="126">
        <v>1699021139</v>
      </c>
      <c r="O119" s="123">
        <v>0</v>
      </c>
      <c r="P119" s="133">
        <v>0</v>
      </c>
      <c r="Q119" s="134">
        <v>0</v>
      </c>
      <c r="R119" s="136">
        <v>713474317</v>
      </c>
      <c r="S119" s="136">
        <v>713474317</v>
      </c>
      <c r="T119" s="129">
        <v>94649666</v>
      </c>
      <c r="U119" s="130">
        <v>3157133557.9699998</v>
      </c>
    </row>
    <row r="120" spans="1:21" x14ac:dyDescent="0.2">
      <c r="A120" s="193" t="s">
        <v>2165</v>
      </c>
      <c r="B120" s="7" t="s">
        <v>203</v>
      </c>
      <c r="C120" s="3" t="s">
        <v>1</v>
      </c>
      <c r="D120" s="3" t="s">
        <v>204</v>
      </c>
      <c r="E120" s="4" t="s">
        <v>2209</v>
      </c>
      <c r="F120" s="8">
        <v>31096</v>
      </c>
      <c r="G120" s="201">
        <v>734716.79</v>
      </c>
      <c r="H120" s="184">
        <v>22237460468.330002</v>
      </c>
      <c r="I120" s="184">
        <v>9585102833</v>
      </c>
      <c r="J120" s="202">
        <v>0</v>
      </c>
      <c r="K120" s="122">
        <v>252389654</v>
      </c>
      <c r="L120" s="132">
        <v>2876690000</v>
      </c>
      <c r="M120" s="124">
        <v>0</v>
      </c>
      <c r="N120" s="126">
        <v>3129079654</v>
      </c>
      <c r="O120" s="123">
        <v>0</v>
      </c>
      <c r="P120" s="133">
        <v>0</v>
      </c>
      <c r="Q120" s="134">
        <v>0</v>
      </c>
      <c r="R120" s="136">
        <v>2444890797</v>
      </c>
      <c r="S120" s="136">
        <v>2444890797</v>
      </c>
      <c r="T120" s="129">
        <v>324339771</v>
      </c>
      <c r="U120" s="130">
        <v>6754047413.3299999</v>
      </c>
    </row>
    <row r="121" spans="1:21" x14ac:dyDescent="0.2">
      <c r="A121" s="193" t="s">
        <v>2165</v>
      </c>
      <c r="B121" s="10" t="s">
        <v>205</v>
      </c>
      <c r="C121" s="2" t="s">
        <v>1</v>
      </c>
      <c r="D121" s="2" t="s">
        <v>206</v>
      </c>
      <c r="E121" s="4" t="s">
        <v>2208</v>
      </c>
      <c r="F121" s="8">
        <v>3139</v>
      </c>
      <c r="G121" s="201">
        <v>866953.26</v>
      </c>
      <c r="H121" s="184">
        <v>2695303779.8299999</v>
      </c>
      <c r="I121" s="184">
        <v>966662642</v>
      </c>
      <c r="J121" s="202">
        <v>0</v>
      </c>
      <c r="K121" s="122">
        <v>43067577</v>
      </c>
      <c r="L121" s="132">
        <v>606824000</v>
      </c>
      <c r="M121" s="124">
        <v>0</v>
      </c>
      <c r="N121" s="126">
        <v>649891577</v>
      </c>
      <c r="O121" s="123">
        <v>0</v>
      </c>
      <c r="P121" s="133">
        <v>0</v>
      </c>
      <c r="Q121" s="134">
        <v>0</v>
      </c>
      <c r="R121" s="136">
        <v>257075015</v>
      </c>
      <c r="S121" s="136">
        <v>257075015</v>
      </c>
      <c r="T121" s="129">
        <v>21199035</v>
      </c>
      <c r="U121" s="130">
        <v>800475510.83000004</v>
      </c>
    </row>
    <row r="122" spans="1:21" x14ac:dyDescent="0.2">
      <c r="A122" s="193" t="s">
        <v>2165</v>
      </c>
      <c r="B122" s="10" t="s">
        <v>207</v>
      </c>
      <c r="C122" s="2" t="s">
        <v>1</v>
      </c>
      <c r="D122" s="2" t="s">
        <v>208</v>
      </c>
      <c r="E122" s="4" t="s">
        <v>2208</v>
      </c>
      <c r="F122" s="8">
        <v>3738</v>
      </c>
      <c r="G122" s="201">
        <v>1009106.99</v>
      </c>
      <c r="H122" s="184">
        <v>3803300961.8800001</v>
      </c>
      <c r="I122" s="184">
        <v>1144100648</v>
      </c>
      <c r="J122" s="202">
        <v>0</v>
      </c>
      <c r="K122" s="122">
        <v>122237076</v>
      </c>
      <c r="L122" s="132">
        <v>815794000</v>
      </c>
      <c r="M122" s="124">
        <v>0</v>
      </c>
      <c r="N122" s="126">
        <v>938031076</v>
      </c>
      <c r="O122" s="123">
        <v>0</v>
      </c>
      <c r="P122" s="133">
        <v>0</v>
      </c>
      <c r="Q122" s="134">
        <v>0</v>
      </c>
      <c r="R122" s="136">
        <v>291410280</v>
      </c>
      <c r="S122" s="136">
        <v>291410280</v>
      </c>
      <c r="T122" s="129">
        <v>43430742</v>
      </c>
      <c r="U122" s="130">
        <v>1386328215.8800001</v>
      </c>
    </row>
    <row r="123" spans="1:21" x14ac:dyDescent="0.2">
      <c r="A123" s="193" t="s">
        <v>2165</v>
      </c>
      <c r="B123" s="10" t="s">
        <v>209</v>
      </c>
      <c r="C123" s="2" t="s">
        <v>1</v>
      </c>
      <c r="D123" s="2" t="s">
        <v>210</v>
      </c>
      <c r="E123" s="4" t="s">
        <v>2209</v>
      </c>
      <c r="F123" s="8">
        <v>4071</v>
      </c>
      <c r="G123" s="201">
        <v>833918.32</v>
      </c>
      <c r="H123" s="184">
        <v>3413185746.4499998</v>
      </c>
      <c r="I123" s="184">
        <v>1247786888</v>
      </c>
      <c r="J123" s="202">
        <v>0</v>
      </c>
      <c r="K123" s="122">
        <v>23959432</v>
      </c>
      <c r="L123" s="132">
        <v>644116000</v>
      </c>
      <c r="M123" s="124">
        <v>0</v>
      </c>
      <c r="N123" s="126">
        <v>668075432</v>
      </c>
      <c r="O123" s="123">
        <v>0</v>
      </c>
      <c r="P123" s="133">
        <v>0</v>
      </c>
      <c r="Q123" s="134">
        <v>0</v>
      </c>
      <c r="R123" s="136">
        <v>315570671</v>
      </c>
      <c r="S123" s="136">
        <v>315570671</v>
      </c>
      <c r="T123" s="129">
        <v>43266102</v>
      </c>
      <c r="U123" s="130">
        <v>1138486653.45</v>
      </c>
    </row>
    <row r="124" spans="1:21" x14ac:dyDescent="0.2">
      <c r="A124" s="193" t="s">
        <v>2165</v>
      </c>
      <c r="B124" s="10" t="s">
        <v>211</v>
      </c>
      <c r="C124" s="2" t="s">
        <v>1</v>
      </c>
      <c r="D124" s="2" t="s">
        <v>212</v>
      </c>
      <c r="E124" s="4" t="s">
        <v>2209</v>
      </c>
      <c r="F124" s="8">
        <v>92773</v>
      </c>
      <c r="G124" s="201">
        <v>752321.81</v>
      </c>
      <c r="H124" s="184">
        <v>70322335156.690002</v>
      </c>
      <c r="I124" s="184">
        <v>28392337476</v>
      </c>
      <c r="J124" s="202">
        <v>0</v>
      </c>
      <c r="K124" s="122">
        <v>750906331</v>
      </c>
      <c r="L124" s="132">
        <v>11323524000</v>
      </c>
      <c r="M124" s="124">
        <v>0</v>
      </c>
      <c r="N124" s="126">
        <v>12074430331</v>
      </c>
      <c r="O124" s="123">
        <v>0</v>
      </c>
      <c r="P124" s="133">
        <v>0</v>
      </c>
      <c r="Q124" s="134">
        <v>0</v>
      </c>
      <c r="R124" s="136">
        <v>7159216345</v>
      </c>
      <c r="S124" s="136">
        <v>7159216345</v>
      </c>
      <c r="T124" s="129">
        <v>801459446</v>
      </c>
      <c r="U124" s="130">
        <v>21894891558.689999</v>
      </c>
    </row>
    <row r="125" spans="1:21" x14ac:dyDescent="0.2">
      <c r="A125" s="193" t="s">
        <v>2165</v>
      </c>
      <c r="B125" s="10" t="s">
        <v>213</v>
      </c>
      <c r="C125" s="2" t="s">
        <v>1</v>
      </c>
      <c r="D125" s="2" t="s">
        <v>214</v>
      </c>
      <c r="E125" s="4" t="s">
        <v>2208</v>
      </c>
      <c r="F125" s="8">
        <v>5663</v>
      </c>
      <c r="G125" s="201">
        <v>782359.51</v>
      </c>
      <c r="H125" s="184">
        <v>4456982008</v>
      </c>
      <c r="I125" s="184">
        <v>1736978795</v>
      </c>
      <c r="J125" s="202">
        <v>0</v>
      </c>
      <c r="K125" s="122">
        <v>33021229</v>
      </c>
      <c r="L125" s="132">
        <v>454118000</v>
      </c>
      <c r="M125" s="124">
        <v>0</v>
      </c>
      <c r="N125" s="126">
        <v>487139229</v>
      </c>
      <c r="O125" s="123">
        <v>0</v>
      </c>
      <c r="P125" s="133">
        <v>0</v>
      </c>
      <c r="Q125" s="134">
        <v>0</v>
      </c>
      <c r="R125" s="136">
        <v>441845851</v>
      </c>
      <c r="S125" s="136">
        <v>441845851</v>
      </c>
      <c r="T125" s="129">
        <v>55462777</v>
      </c>
      <c r="U125" s="130">
        <v>1735555356</v>
      </c>
    </row>
    <row r="126" spans="1:21" x14ac:dyDescent="0.2">
      <c r="A126" s="193" t="s">
        <v>2165</v>
      </c>
      <c r="B126" s="10" t="s">
        <v>215</v>
      </c>
      <c r="C126" s="2" t="s">
        <v>1</v>
      </c>
      <c r="D126" s="2" t="s">
        <v>216</v>
      </c>
      <c r="E126" s="4" t="s">
        <v>2208</v>
      </c>
      <c r="F126" s="8">
        <v>24932</v>
      </c>
      <c r="G126" s="201">
        <v>737805.86</v>
      </c>
      <c r="H126" s="184">
        <v>18572368618.369999</v>
      </c>
      <c r="I126" s="184">
        <v>7671563672</v>
      </c>
      <c r="J126" s="202">
        <v>0</v>
      </c>
      <c r="K126" s="122">
        <v>296855460</v>
      </c>
      <c r="L126" s="132">
        <v>3424873000</v>
      </c>
      <c r="M126" s="124">
        <v>0</v>
      </c>
      <c r="N126" s="126">
        <v>3721728460</v>
      </c>
      <c r="O126" s="123">
        <v>0</v>
      </c>
      <c r="P126" s="133">
        <v>0</v>
      </c>
      <c r="Q126" s="134">
        <v>0</v>
      </c>
      <c r="R126" s="136">
        <v>1931423855</v>
      </c>
      <c r="S126" s="136">
        <v>1931423855</v>
      </c>
      <c r="T126" s="129">
        <v>277406094</v>
      </c>
      <c r="U126" s="130">
        <v>4970246537.3699999</v>
      </c>
    </row>
    <row r="127" spans="1:21" x14ac:dyDescent="0.2">
      <c r="A127" s="193" t="s">
        <v>2165</v>
      </c>
      <c r="B127" s="10" t="s">
        <v>217</v>
      </c>
      <c r="C127" s="2" t="s">
        <v>1</v>
      </c>
      <c r="D127" s="2" t="s">
        <v>218</v>
      </c>
      <c r="E127" s="4" t="s">
        <v>2209</v>
      </c>
      <c r="F127" s="8">
        <v>13169</v>
      </c>
      <c r="G127" s="201">
        <v>775558.87</v>
      </c>
      <c r="H127" s="184">
        <v>10203241923.59</v>
      </c>
      <c r="I127" s="184">
        <v>4043550913</v>
      </c>
      <c r="J127" s="202">
        <v>0</v>
      </c>
      <c r="K127" s="122">
        <v>106447913</v>
      </c>
      <c r="L127" s="132">
        <v>1192847000</v>
      </c>
      <c r="M127" s="124">
        <v>0</v>
      </c>
      <c r="N127" s="126">
        <v>1299294913</v>
      </c>
      <c r="O127" s="123">
        <v>0</v>
      </c>
      <c r="P127" s="133">
        <v>0</v>
      </c>
      <c r="Q127" s="134">
        <v>0</v>
      </c>
      <c r="R127" s="136">
        <v>1022711684</v>
      </c>
      <c r="S127" s="136">
        <v>1022711684</v>
      </c>
      <c r="T127" s="129">
        <v>132950896</v>
      </c>
      <c r="U127" s="130">
        <v>3704733517.5900002</v>
      </c>
    </row>
    <row r="128" spans="1:21" x14ac:dyDescent="0.2">
      <c r="A128" s="193" t="s">
        <v>2165</v>
      </c>
      <c r="B128" s="10" t="s">
        <v>219</v>
      </c>
      <c r="C128" s="2" t="s">
        <v>1</v>
      </c>
      <c r="D128" s="2" t="s">
        <v>220</v>
      </c>
      <c r="E128" s="4" t="s">
        <v>2208</v>
      </c>
      <c r="F128" s="8">
        <v>3270</v>
      </c>
      <c r="G128" s="201">
        <v>932496.81</v>
      </c>
      <c r="H128" s="184">
        <v>3078885740.9000001</v>
      </c>
      <c r="I128" s="184">
        <v>1006086708</v>
      </c>
      <c r="J128" s="202">
        <v>0</v>
      </c>
      <c r="K128" s="122">
        <v>32117655</v>
      </c>
      <c r="L128" s="132">
        <v>623475000</v>
      </c>
      <c r="M128" s="124">
        <v>0</v>
      </c>
      <c r="N128" s="126">
        <v>655592655</v>
      </c>
      <c r="O128" s="123">
        <v>0</v>
      </c>
      <c r="P128" s="133">
        <v>0</v>
      </c>
      <c r="Q128" s="134">
        <v>0</v>
      </c>
      <c r="R128" s="136">
        <v>258570914</v>
      </c>
      <c r="S128" s="136">
        <v>258570914</v>
      </c>
      <c r="T128" s="129">
        <v>37846680</v>
      </c>
      <c r="U128" s="130">
        <v>1120788783.9000001</v>
      </c>
    </row>
    <row r="129" spans="1:21" x14ac:dyDescent="0.2">
      <c r="A129" s="193" t="s">
        <v>2165</v>
      </c>
      <c r="B129" s="10" t="s">
        <v>221</v>
      </c>
      <c r="C129" s="2" t="s">
        <v>1</v>
      </c>
      <c r="D129" s="2" t="s">
        <v>222</v>
      </c>
      <c r="E129" s="4" t="s">
        <v>2208</v>
      </c>
      <c r="F129" s="8">
        <v>10296</v>
      </c>
      <c r="G129" s="201">
        <v>753950.31</v>
      </c>
      <c r="H129" s="184">
        <v>7803710213.2600002</v>
      </c>
      <c r="I129" s="184">
        <v>3194707260</v>
      </c>
      <c r="J129" s="202">
        <v>0</v>
      </c>
      <c r="K129" s="122">
        <v>74877254</v>
      </c>
      <c r="L129" s="132">
        <v>1016230000</v>
      </c>
      <c r="M129" s="124">
        <v>0</v>
      </c>
      <c r="N129" s="126">
        <v>1091107254</v>
      </c>
      <c r="O129" s="123">
        <v>0</v>
      </c>
      <c r="P129" s="133">
        <v>0</v>
      </c>
      <c r="Q129" s="134">
        <v>0</v>
      </c>
      <c r="R129" s="136">
        <v>815510918</v>
      </c>
      <c r="S129" s="136">
        <v>815510918</v>
      </c>
      <c r="T129" s="129">
        <v>108185866</v>
      </c>
      <c r="U129" s="130">
        <v>2594198915.2600002</v>
      </c>
    </row>
    <row r="130" spans="1:21" x14ac:dyDescent="0.2">
      <c r="A130" s="193" t="s">
        <v>2165</v>
      </c>
      <c r="B130" s="10" t="s">
        <v>223</v>
      </c>
      <c r="C130" s="2" t="s">
        <v>1</v>
      </c>
      <c r="D130" s="2" t="s">
        <v>224</v>
      </c>
      <c r="E130" s="4" t="s">
        <v>2208</v>
      </c>
      <c r="F130" s="8">
        <v>5888</v>
      </c>
      <c r="G130" s="201">
        <v>880548.75</v>
      </c>
      <c r="H130" s="184">
        <v>5217808238.4399996</v>
      </c>
      <c r="I130" s="184">
        <v>1810169523</v>
      </c>
      <c r="J130" s="202">
        <v>0</v>
      </c>
      <c r="K130" s="122">
        <v>154531786</v>
      </c>
      <c r="L130" s="132">
        <v>1052966000</v>
      </c>
      <c r="M130" s="124">
        <v>0</v>
      </c>
      <c r="N130" s="126">
        <v>1207497786</v>
      </c>
      <c r="O130" s="123">
        <v>0</v>
      </c>
      <c r="P130" s="133">
        <v>0</v>
      </c>
      <c r="Q130" s="134">
        <v>0</v>
      </c>
      <c r="R130" s="136">
        <v>447162695</v>
      </c>
      <c r="S130" s="136">
        <v>447162695</v>
      </c>
      <c r="T130" s="129">
        <v>66643531</v>
      </c>
      <c r="U130" s="130">
        <v>1686334703.4400001</v>
      </c>
    </row>
    <row r="131" spans="1:21" x14ac:dyDescent="0.2">
      <c r="A131" s="193" t="s">
        <v>2165</v>
      </c>
      <c r="B131" s="10" t="s">
        <v>225</v>
      </c>
      <c r="C131" s="2" t="s">
        <v>1</v>
      </c>
      <c r="D131" s="2" t="s">
        <v>226</v>
      </c>
      <c r="E131" s="4" t="s">
        <v>2209</v>
      </c>
      <c r="F131" s="8">
        <v>7027</v>
      </c>
      <c r="G131" s="201">
        <v>743374.59</v>
      </c>
      <c r="H131" s="184">
        <v>5283366769.6899996</v>
      </c>
      <c r="I131" s="184">
        <v>2144625305</v>
      </c>
      <c r="J131" s="202">
        <v>0</v>
      </c>
      <c r="K131" s="122">
        <v>43085968</v>
      </c>
      <c r="L131" s="132">
        <v>661661000</v>
      </c>
      <c r="M131" s="124">
        <v>0</v>
      </c>
      <c r="N131" s="126">
        <v>704746968</v>
      </c>
      <c r="O131" s="123">
        <v>0</v>
      </c>
      <c r="P131" s="133">
        <v>0</v>
      </c>
      <c r="Q131" s="134">
        <v>0</v>
      </c>
      <c r="R131" s="136">
        <v>537627335</v>
      </c>
      <c r="S131" s="136">
        <v>537627335</v>
      </c>
      <c r="T131" s="129">
        <v>71321765</v>
      </c>
      <c r="U131" s="130">
        <v>1825045396.6900001</v>
      </c>
    </row>
    <row r="132" spans="1:21" x14ac:dyDescent="0.2">
      <c r="A132" s="193" t="s">
        <v>2165</v>
      </c>
      <c r="B132" s="10" t="s">
        <v>227</v>
      </c>
      <c r="C132" s="2" t="s">
        <v>1</v>
      </c>
      <c r="D132" s="2" t="s">
        <v>2132</v>
      </c>
      <c r="E132" s="4" t="s">
        <v>2208</v>
      </c>
      <c r="F132" s="8">
        <v>5411</v>
      </c>
      <c r="G132" s="201">
        <v>770014.06</v>
      </c>
      <c r="H132" s="184">
        <v>4159399164.8299999</v>
      </c>
      <c r="I132" s="184">
        <v>1664774906</v>
      </c>
      <c r="J132" s="202">
        <v>0</v>
      </c>
      <c r="K132" s="122">
        <v>46654497</v>
      </c>
      <c r="L132" s="132">
        <v>753594000</v>
      </c>
      <c r="M132" s="124">
        <v>0</v>
      </c>
      <c r="N132" s="126">
        <v>800248497</v>
      </c>
      <c r="O132" s="123">
        <v>0</v>
      </c>
      <c r="P132" s="133">
        <v>0</v>
      </c>
      <c r="Q132" s="134">
        <v>0</v>
      </c>
      <c r="R132" s="136">
        <v>424331520</v>
      </c>
      <c r="S132" s="136">
        <v>424331520</v>
      </c>
      <c r="T132" s="129">
        <v>63240853</v>
      </c>
      <c r="U132" s="130">
        <v>1206803388.8299999</v>
      </c>
    </row>
    <row r="133" spans="1:21" x14ac:dyDescent="0.2">
      <c r="A133" s="193" t="s">
        <v>2165</v>
      </c>
      <c r="B133" s="10" t="s">
        <v>228</v>
      </c>
      <c r="C133" s="2" t="s">
        <v>1</v>
      </c>
      <c r="D133" s="2" t="s">
        <v>229</v>
      </c>
      <c r="E133" s="4" t="s">
        <v>2208</v>
      </c>
      <c r="F133" s="8">
        <v>28521</v>
      </c>
      <c r="G133" s="201">
        <v>734268.3</v>
      </c>
      <c r="H133" s="184">
        <v>21314161024.950001</v>
      </c>
      <c r="I133" s="184">
        <v>8782218291</v>
      </c>
      <c r="J133" s="202">
        <v>0</v>
      </c>
      <c r="K133" s="122">
        <v>621127146</v>
      </c>
      <c r="L133" s="132">
        <v>2677320000</v>
      </c>
      <c r="M133" s="124">
        <v>0</v>
      </c>
      <c r="N133" s="126">
        <v>3298447146</v>
      </c>
      <c r="O133" s="123">
        <v>0</v>
      </c>
      <c r="P133" s="133">
        <v>0</v>
      </c>
      <c r="Q133" s="134">
        <v>0</v>
      </c>
      <c r="R133" s="136">
        <v>2212982318</v>
      </c>
      <c r="S133" s="136">
        <v>2212982318</v>
      </c>
      <c r="T133" s="129">
        <v>293574741</v>
      </c>
      <c r="U133" s="130">
        <v>6726938528.9499998</v>
      </c>
    </row>
    <row r="134" spans="1:21" x14ac:dyDescent="0.2">
      <c r="A134" s="193" t="s">
        <v>2165</v>
      </c>
      <c r="B134" s="10" t="s">
        <v>230</v>
      </c>
      <c r="C134" s="2" t="s">
        <v>1</v>
      </c>
      <c r="D134" s="2" t="s">
        <v>231</v>
      </c>
      <c r="E134" s="4" t="s">
        <v>2208</v>
      </c>
      <c r="F134" s="8">
        <v>14635</v>
      </c>
      <c r="G134" s="201">
        <v>821793.49</v>
      </c>
      <c r="H134" s="184">
        <v>12081474630.799999</v>
      </c>
      <c r="I134" s="184">
        <v>4504890845</v>
      </c>
      <c r="J134" s="202">
        <v>0</v>
      </c>
      <c r="K134" s="122">
        <v>167186467</v>
      </c>
      <c r="L134" s="132">
        <v>2107353000</v>
      </c>
      <c r="M134" s="124">
        <v>0</v>
      </c>
      <c r="N134" s="126">
        <v>2274539467</v>
      </c>
      <c r="O134" s="123">
        <v>0</v>
      </c>
      <c r="P134" s="133">
        <v>0</v>
      </c>
      <c r="Q134" s="134">
        <v>0</v>
      </c>
      <c r="R134" s="136">
        <v>1135460175</v>
      </c>
      <c r="S134" s="136">
        <v>1135460175</v>
      </c>
      <c r="T134" s="129">
        <v>99822435</v>
      </c>
      <c r="U134" s="130">
        <v>4066761708.8000002</v>
      </c>
    </row>
    <row r="135" spans="1:21" x14ac:dyDescent="0.2">
      <c r="A135" s="193" t="s">
        <v>2165</v>
      </c>
      <c r="B135" s="10" t="s">
        <v>232</v>
      </c>
      <c r="C135" s="2" t="s">
        <v>1</v>
      </c>
      <c r="D135" s="2" t="s">
        <v>233</v>
      </c>
      <c r="E135" s="4" t="s">
        <v>2208</v>
      </c>
      <c r="F135" s="8">
        <v>10649</v>
      </c>
      <c r="G135" s="201">
        <v>723694.53</v>
      </c>
      <c r="H135" s="184">
        <v>7484605642.8999996</v>
      </c>
      <c r="I135" s="184">
        <v>3145538167</v>
      </c>
      <c r="J135" s="202">
        <v>0</v>
      </c>
      <c r="K135" s="122">
        <v>68756324</v>
      </c>
      <c r="L135" s="132">
        <v>1656195000</v>
      </c>
      <c r="M135" s="124">
        <v>0</v>
      </c>
      <c r="N135" s="126">
        <v>1724951324</v>
      </c>
      <c r="O135" s="123">
        <v>0</v>
      </c>
      <c r="P135" s="133">
        <v>0</v>
      </c>
      <c r="Q135" s="134">
        <v>0</v>
      </c>
      <c r="R135" s="136">
        <v>819591889.89999998</v>
      </c>
      <c r="S135" s="136">
        <v>819591889.89999998</v>
      </c>
      <c r="T135" s="129">
        <v>69378036</v>
      </c>
      <c r="U135" s="130">
        <v>1725146226</v>
      </c>
    </row>
    <row r="136" spans="1:21" x14ac:dyDescent="0.2">
      <c r="A136" s="193" t="s">
        <v>2165</v>
      </c>
      <c r="B136" s="10" t="s">
        <v>234</v>
      </c>
      <c r="C136" s="2" t="s">
        <v>1</v>
      </c>
      <c r="D136" s="2" t="s">
        <v>235</v>
      </c>
      <c r="E136" s="4" t="s">
        <v>2208</v>
      </c>
      <c r="F136" s="8">
        <v>22998</v>
      </c>
      <c r="G136" s="201">
        <v>681976.05</v>
      </c>
      <c r="H136" s="184">
        <v>15888112669.99</v>
      </c>
      <c r="I136" s="184">
        <v>6983838979</v>
      </c>
      <c r="J136" s="202">
        <v>0</v>
      </c>
      <c r="K136" s="122">
        <v>166570401</v>
      </c>
      <c r="L136" s="132">
        <v>2632707000</v>
      </c>
      <c r="M136" s="124">
        <v>0</v>
      </c>
      <c r="N136" s="126">
        <v>2799277401</v>
      </c>
      <c r="O136" s="123">
        <v>0</v>
      </c>
      <c r="P136" s="133">
        <v>0</v>
      </c>
      <c r="Q136" s="134">
        <v>0</v>
      </c>
      <c r="R136" s="136">
        <v>1770120016</v>
      </c>
      <c r="S136" s="136">
        <v>1770120016</v>
      </c>
      <c r="T136" s="129">
        <v>263812352</v>
      </c>
      <c r="U136" s="130">
        <v>4071063921.9899998</v>
      </c>
    </row>
    <row r="137" spans="1:21" x14ac:dyDescent="0.2">
      <c r="A137" s="193" t="s">
        <v>2166</v>
      </c>
      <c r="B137" s="10" t="s">
        <v>236</v>
      </c>
      <c r="C137" s="2" t="s">
        <v>237</v>
      </c>
      <c r="D137" s="2" t="s">
        <v>238</v>
      </c>
      <c r="E137" s="4" t="s">
        <v>2207</v>
      </c>
      <c r="F137" s="8">
        <v>634925</v>
      </c>
      <c r="G137" s="201">
        <v>895279.68</v>
      </c>
      <c r="H137" s="184">
        <v>579660164456.93005</v>
      </c>
      <c r="I137" s="184">
        <v>194581451530</v>
      </c>
      <c r="J137" s="202">
        <v>0</v>
      </c>
      <c r="K137" s="122">
        <v>11446086236</v>
      </c>
      <c r="L137" s="132">
        <v>29512179000</v>
      </c>
      <c r="M137" s="125">
        <v>15182428974</v>
      </c>
      <c r="N137" s="126">
        <v>56140694210</v>
      </c>
      <c r="O137" s="126">
        <v>2885156928</v>
      </c>
      <c r="P137" s="133">
        <v>0</v>
      </c>
      <c r="Q137" s="134">
        <v>0</v>
      </c>
      <c r="R137" s="135">
        <v>0</v>
      </c>
      <c r="S137" s="135">
        <v>0</v>
      </c>
      <c r="T137" s="128">
        <v>0</v>
      </c>
      <c r="U137" s="130">
        <v>326052861788.92999</v>
      </c>
    </row>
    <row r="138" spans="1:21" x14ac:dyDescent="0.2">
      <c r="A138" s="193" t="s">
        <v>2166</v>
      </c>
      <c r="B138" s="10" t="s">
        <v>239</v>
      </c>
      <c r="C138" s="2" t="s">
        <v>237</v>
      </c>
      <c r="D138" s="2" t="s">
        <v>240</v>
      </c>
      <c r="E138" s="4" t="s">
        <v>2208</v>
      </c>
      <c r="F138" s="8">
        <v>36988</v>
      </c>
      <c r="G138" s="201">
        <v>769511.99</v>
      </c>
      <c r="H138" s="184">
        <v>28395185528.16</v>
      </c>
      <c r="I138" s="184">
        <v>11050188786</v>
      </c>
      <c r="J138" s="202">
        <v>0</v>
      </c>
      <c r="K138" s="122">
        <v>220600079</v>
      </c>
      <c r="L138" s="132">
        <v>3019727000</v>
      </c>
      <c r="M138" s="124">
        <v>0</v>
      </c>
      <c r="N138" s="126">
        <v>3240327079</v>
      </c>
      <c r="O138" s="123">
        <v>0</v>
      </c>
      <c r="P138" s="137">
        <v>384214590</v>
      </c>
      <c r="Q138" s="138">
        <v>70633579</v>
      </c>
      <c r="R138" s="136">
        <v>2117131166</v>
      </c>
      <c r="S138" s="136">
        <v>2571979335</v>
      </c>
      <c r="T138" s="129">
        <v>215928413</v>
      </c>
      <c r="U138" s="130">
        <v>11316761915.16</v>
      </c>
    </row>
    <row r="139" spans="1:21" x14ac:dyDescent="0.2">
      <c r="A139" s="193" t="s">
        <v>2166</v>
      </c>
      <c r="B139" s="10" t="s">
        <v>241</v>
      </c>
      <c r="C139" s="2" t="s">
        <v>237</v>
      </c>
      <c r="D139" s="2" t="s">
        <v>242</v>
      </c>
      <c r="E139" s="4" t="s">
        <v>2208</v>
      </c>
      <c r="F139" s="8">
        <v>23608</v>
      </c>
      <c r="G139" s="201">
        <v>770817.92</v>
      </c>
      <c r="H139" s="184">
        <v>17976724644.810001</v>
      </c>
      <c r="I139" s="184">
        <v>7016445063</v>
      </c>
      <c r="J139" s="202">
        <v>0</v>
      </c>
      <c r="K139" s="122">
        <v>126652573</v>
      </c>
      <c r="L139" s="132">
        <v>1565832000</v>
      </c>
      <c r="M139" s="124">
        <v>0</v>
      </c>
      <c r="N139" s="126">
        <v>1692484573</v>
      </c>
      <c r="O139" s="123">
        <v>0</v>
      </c>
      <c r="P139" s="133">
        <v>0</v>
      </c>
      <c r="Q139" s="138">
        <v>45334267</v>
      </c>
      <c r="R139" s="136">
        <v>1358823858</v>
      </c>
      <c r="S139" s="136">
        <v>1404158125</v>
      </c>
      <c r="T139" s="129">
        <v>138587858</v>
      </c>
      <c r="U139" s="130">
        <v>7725049025.8100004</v>
      </c>
    </row>
    <row r="140" spans="1:21" x14ac:dyDescent="0.2">
      <c r="A140" s="193" t="s">
        <v>2166</v>
      </c>
      <c r="B140" s="10" t="s">
        <v>243</v>
      </c>
      <c r="C140" s="2" t="s">
        <v>237</v>
      </c>
      <c r="D140" s="2" t="s">
        <v>244</v>
      </c>
      <c r="E140" s="4" t="s">
        <v>2208</v>
      </c>
      <c r="F140" s="8">
        <v>14310</v>
      </c>
      <c r="G140" s="201">
        <v>725613.62</v>
      </c>
      <c r="H140" s="184">
        <v>10436829426.41</v>
      </c>
      <c r="I140" s="184">
        <v>4333645437</v>
      </c>
      <c r="J140" s="202">
        <v>0</v>
      </c>
      <c r="K140" s="122">
        <v>98838276</v>
      </c>
      <c r="L140" s="132">
        <v>684395000</v>
      </c>
      <c r="M140" s="124">
        <v>0</v>
      </c>
      <c r="N140" s="126">
        <v>783233276</v>
      </c>
      <c r="O140" s="123">
        <v>0</v>
      </c>
      <c r="P140" s="133">
        <v>0</v>
      </c>
      <c r="Q140" s="138">
        <v>28342672</v>
      </c>
      <c r="R140" s="136">
        <v>849527291</v>
      </c>
      <c r="S140" s="136">
        <v>877869963</v>
      </c>
      <c r="T140" s="129">
        <v>86644171</v>
      </c>
      <c r="U140" s="130">
        <v>4355436579.4099998</v>
      </c>
    </row>
    <row r="141" spans="1:21" x14ac:dyDescent="0.2">
      <c r="A141" s="193" t="s">
        <v>2166</v>
      </c>
      <c r="B141" s="10" t="s">
        <v>245</v>
      </c>
      <c r="C141" s="2" t="s">
        <v>237</v>
      </c>
      <c r="D141" s="2" t="s">
        <v>246</v>
      </c>
      <c r="E141" s="4" t="s">
        <v>2208</v>
      </c>
      <c r="F141" s="8">
        <v>26995</v>
      </c>
      <c r="G141" s="201">
        <v>727371.14</v>
      </c>
      <c r="H141" s="184">
        <v>19549267070.889999</v>
      </c>
      <c r="I141" s="184">
        <v>7525602895</v>
      </c>
      <c r="J141" s="203">
        <v>658477624</v>
      </c>
      <c r="K141" s="122">
        <v>146710899</v>
      </c>
      <c r="L141" s="132">
        <v>1499547000</v>
      </c>
      <c r="M141" s="124">
        <v>0</v>
      </c>
      <c r="N141" s="126">
        <v>1646257899</v>
      </c>
      <c r="O141" s="123">
        <v>0</v>
      </c>
      <c r="P141" s="133">
        <v>0</v>
      </c>
      <c r="Q141" s="138">
        <v>50106400</v>
      </c>
      <c r="R141" s="136">
        <v>1501861108</v>
      </c>
      <c r="S141" s="136">
        <v>1551967508</v>
      </c>
      <c r="T141" s="129">
        <v>153176376</v>
      </c>
      <c r="U141" s="130">
        <v>8013784768.8900003</v>
      </c>
    </row>
    <row r="142" spans="1:21" x14ac:dyDescent="0.2">
      <c r="A142" s="193" t="s">
        <v>2166</v>
      </c>
      <c r="B142" s="10" t="s">
        <v>247</v>
      </c>
      <c r="C142" s="2" t="s">
        <v>237</v>
      </c>
      <c r="D142" s="2" t="s">
        <v>248</v>
      </c>
      <c r="E142" s="4" t="s">
        <v>2208</v>
      </c>
      <c r="F142" s="8">
        <v>13842</v>
      </c>
      <c r="G142" s="201">
        <v>766542.96</v>
      </c>
      <c r="H142" s="184">
        <v>10577329130.17</v>
      </c>
      <c r="I142" s="184">
        <v>4114822534</v>
      </c>
      <c r="J142" s="202">
        <v>0</v>
      </c>
      <c r="K142" s="122">
        <v>97855444</v>
      </c>
      <c r="L142" s="132">
        <v>609873000</v>
      </c>
      <c r="M142" s="124">
        <v>0</v>
      </c>
      <c r="N142" s="126">
        <v>707728444</v>
      </c>
      <c r="O142" s="123">
        <v>0</v>
      </c>
      <c r="P142" s="133">
        <v>0</v>
      </c>
      <c r="Q142" s="138">
        <v>26791978</v>
      </c>
      <c r="R142" s="136">
        <v>803047686</v>
      </c>
      <c r="S142" s="136">
        <v>829839664</v>
      </c>
      <c r="T142" s="129">
        <v>81903669</v>
      </c>
      <c r="U142" s="130">
        <v>4843034819.1700001</v>
      </c>
    </row>
    <row r="143" spans="1:21" x14ac:dyDescent="0.2">
      <c r="A143" s="193" t="s">
        <v>2166</v>
      </c>
      <c r="B143" s="10" t="s">
        <v>249</v>
      </c>
      <c r="C143" s="2" t="s">
        <v>237</v>
      </c>
      <c r="D143" s="2" t="s">
        <v>250</v>
      </c>
      <c r="E143" s="4" t="s">
        <v>2208</v>
      </c>
      <c r="F143" s="8">
        <v>21482</v>
      </c>
      <c r="G143" s="201">
        <v>769882.41</v>
      </c>
      <c r="H143" s="184">
        <v>16468274158.42</v>
      </c>
      <c r="I143" s="184">
        <v>6481068581</v>
      </c>
      <c r="J143" s="202">
        <v>0</v>
      </c>
      <c r="K143" s="122">
        <v>154920643</v>
      </c>
      <c r="L143" s="132">
        <v>1037222000</v>
      </c>
      <c r="M143" s="124">
        <v>0</v>
      </c>
      <c r="N143" s="126">
        <v>1192142643</v>
      </c>
      <c r="O143" s="123">
        <v>0</v>
      </c>
      <c r="P143" s="133">
        <v>0</v>
      </c>
      <c r="Q143" s="138">
        <v>41932746</v>
      </c>
      <c r="R143" s="136">
        <v>1256868587</v>
      </c>
      <c r="S143" s="136">
        <v>1298801333</v>
      </c>
      <c r="T143" s="129">
        <v>128189334</v>
      </c>
      <c r="U143" s="130">
        <v>7368072267.4200001</v>
      </c>
    </row>
    <row r="144" spans="1:21" x14ac:dyDescent="0.2">
      <c r="A144" s="193" t="s">
        <v>2166</v>
      </c>
      <c r="B144" s="10" t="s">
        <v>251</v>
      </c>
      <c r="C144" s="2" t="s">
        <v>237</v>
      </c>
      <c r="D144" s="2" t="s">
        <v>252</v>
      </c>
      <c r="E144" s="4" t="s">
        <v>2208</v>
      </c>
      <c r="F144" s="8">
        <v>77108</v>
      </c>
      <c r="G144" s="201">
        <v>730614.54</v>
      </c>
      <c r="H144" s="184">
        <v>56262211199.209999</v>
      </c>
      <c r="I144" s="184">
        <v>22291339345</v>
      </c>
      <c r="J144" s="202">
        <v>0</v>
      </c>
      <c r="K144" s="122">
        <v>419147048</v>
      </c>
      <c r="L144" s="132">
        <v>2608426000</v>
      </c>
      <c r="M144" s="124">
        <v>0</v>
      </c>
      <c r="N144" s="126">
        <v>3027573048</v>
      </c>
      <c r="O144" s="123">
        <v>0</v>
      </c>
      <c r="P144" s="133">
        <v>0</v>
      </c>
      <c r="Q144" s="138">
        <v>138914104</v>
      </c>
      <c r="R144" s="136">
        <v>4163733280</v>
      </c>
      <c r="S144" s="136">
        <v>4302647384</v>
      </c>
      <c r="T144" s="129">
        <v>424663488</v>
      </c>
      <c r="U144" s="130">
        <v>26215987934.209999</v>
      </c>
    </row>
    <row r="145" spans="1:21" x14ac:dyDescent="0.2">
      <c r="A145" s="193" t="s">
        <v>2166</v>
      </c>
      <c r="B145" s="10" t="s">
        <v>253</v>
      </c>
      <c r="C145" s="2" t="s">
        <v>237</v>
      </c>
      <c r="D145" s="2" t="s">
        <v>254</v>
      </c>
      <c r="E145" s="4" t="s">
        <v>2208</v>
      </c>
      <c r="F145" s="8">
        <v>15956</v>
      </c>
      <c r="G145" s="201">
        <v>748365.77</v>
      </c>
      <c r="H145" s="184">
        <v>11863456026.940001</v>
      </c>
      <c r="I145" s="184">
        <v>4794114420</v>
      </c>
      <c r="J145" s="202">
        <v>0</v>
      </c>
      <c r="K145" s="122">
        <v>87165917</v>
      </c>
      <c r="L145" s="132">
        <v>1151193000</v>
      </c>
      <c r="M145" s="124">
        <v>0</v>
      </c>
      <c r="N145" s="126">
        <v>1238358917</v>
      </c>
      <c r="O145" s="123">
        <v>0</v>
      </c>
      <c r="P145" s="133">
        <v>0</v>
      </c>
      <c r="Q145" s="138">
        <v>30807773</v>
      </c>
      <c r="R145" s="136">
        <v>923414881</v>
      </c>
      <c r="S145" s="136">
        <v>954222654</v>
      </c>
      <c r="T145" s="129">
        <v>94180044</v>
      </c>
      <c r="U145" s="130">
        <v>4782579991.9399996</v>
      </c>
    </row>
    <row r="146" spans="1:21" x14ac:dyDescent="0.2">
      <c r="A146" s="193" t="s">
        <v>2166</v>
      </c>
      <c r="B146" s="10" t="s">
        <v>255</v>
      </c>
      <c r="C146" s="2" t="s">
        <v>237</v>
      </c>
      <c r="D146" s="2" t="s">
        <v>256</v>
      </c>
      <c r="E146" s="4" t="s">
        <v>2208</v>
      </c>
      <c r="F146" s="8">
        <v>16886</v>
      </c>
      <c r="G146" s="201">
        <v>774399.72</v>
      </c>
      <c r="H146" s="184">
        <v>12937491227.620001</v>
      </c>
      <c r="I146" s="184">
        <v>4517399802</v>
      </c>
      <c r="J146" s="203">
        <v>822627300</v>
      </c>
      <c r="K146" s="122">
        <v>84174630</v>
      </c>
      <c r="L146" s="132">
        <v>750962000</v>
      </c>
      <c r="M146" s="124">
        <v>0</v>
      </c>
      <c r="N146" s="126">
        <v>835136630</v>
      </c>
      <c r="O146" s="123">
        <v>0</v>
      </c>
      <c r="P146" s="133">
        <v>0</v>
      </c>
      <c r="Q146" s="138">
        <v>30833785</v>
      </c>
      <c r="R146" s="136">
        <v>924194529</v>
      </c>
      <c r="S146" s="136">
        <v>955028314</v>
      </c>
      <c r="T146" s="129">
        <v>94259562</v>
      </c>
      <c r="U146" s="130">
        <v>5713039619.6199999</v>
      </c>
    </row>
    <row r="147" spans="1:21" x14ac:dyDescent="0.2">
      <c r="A147" s="193" t="s">
        <v>2166</v>
      </c>
      <c r="B147" s="10" t="s">
        <v>257</v>
      </c>
      <c r="C147" s="2" t="s">
        <v>237</v>
      </c>
      <c r="D147" s="2" t="s">
        <v>258</v>
      </c>
      <c r="E147" s="4" t="s">
        <v>2208</v>
      </c>
      <c r="F147" s="8">
        <v>3925</v>
      </c>
      <c r="G147" s="201">
        <v>796563.84</v>
      </c>
      <c r="H147" s="184">
        <v>3139815005.8400002</v>
      </c>
      <c r="I147" s="184">
        <v>1201722797</v>
      </c>
      <c r="J147" s="202">
        <v>0</v>
      </c>
      <c r="K147" s="122">
        <v>22259389</v>
      </c>
      <c r="L147" s="132">
        <v>475212000</v>
      </c>
      <c r="M147" s="124">
        <v>0</v>
      </c>
      <c r="N147" s="126">
        <v>497471389</v>
      </c>
      <c r="O147" s="123">
        <v>0</v>
      </c>
      <c r="P147" s="133">
        <v>0</v>
      </c>
      <c r="Q147" s="138">
        <v>7917539</v>
      </c>
      <c r="R147" s="136">
        <v>237315889</v>
      </c>
      <c r="S147" s="136">
        <v>245233428</v>
      </c>
      <c r="T147" s="129">
        <v>24204092</v>
      </c>
      <c r="U147" s="130">
        <v>1171183299.8399999</v>
      </c>
    </row>
    <row r="148" spans="1:21" x14ac:dyDescent="0.2">
      <c r="A148" s="193" t="s">
        <v>2166</v>
      </c>
      <c r="B148" s="10" t="s">
        <v>259</v>
      </c>
      <c r="C148" s="2" t="s">
        <v>237</v>
      </c>
      <c r="D148" s="2" t="s">
        <v>260</v>
      </c>
      <c r="E148" s="4" t="s">
        <v>2208</v>
      </c>
      <c r="F148" s="8">
        <v>11136</v>
      </c>
      <c r="G148" s="201">
        <v>759130.96</v>
      </c>
      <c r="H148" s="184">
        <v>8367264535.6800003</v>
      </c>
      <c r="I148" s="184">
        <v>3235945828</v>
      </c>
      <c r="J148" s="202">
        <v>0</v>
      </c>
      <c r="K148" s="122">
        <v>77691487</v>
      </c>
      <c r="L148" s="132">
        <v>443888000</v>
      </c>
      <c r="M148" s="124">
        <v>0</v>
      </c>
      <c r="N148" s="126">
        <v>521579487</v>
      </c>
      <c r="O148" s="123">
        <v>0</v>
      </c>
      <c r="P148" s="133">
        <v>0</v>
      </c>
      <c r="Q148" s="138">
        <v>20669240</v>
      </c>
      <c r="R148" s="136">
        <v>619528200</v>
      </c>
      <c r="S148" s="136">
        <v>640197440</v>
      </c>
      <c r="T148" s="129">
        <v>63186327</v>
      </c>
      <c r="U148" s="130">
        <v>3906355453.6799998</v>
      </c>
    </row>
    <row r="149" spans="1:21" x14ac:dyDescent="0.2">
      <c r="A149" s="193" t="s">
        <v>2166</v>
      </c>
      <c r="B149" s="10" t="s">
        <v>261</v>
      </c>
      <c r="C149" s="2" t="s">
        <v>237</v>
      </c>
      <c r="D149" s="2" t="s">
        <v>262</v>
      </c>
      <c r="E149" s="4" t="s">
        <v>2208</v>
      </c>
      <c r="F149" s="8">
        <v>18572</v>
      </c>
      <c r="G149" s="201">
        <v>750652.78</v>
      </c>
      <c r="H149" s="184">
        <v>13859706623.01</v>
      </c>
      <c r="I149" s="184">
        <v>5630349730</v>
      </c>
      <c r="J149" s="202">
        <v>0</v>
      </c>
      <c r="K149" s="122">
        <v>135586030</v>
      </c>
      <c r="L149" s="132">
        <v>680427000</v>
      </c>
      <c r="M149" s="124">
        <v>0</v>
      </c>
      <c r="N149" s="126">
        <v>816013030</v>
      </c>
      <c r="O149" s="123">
        <v>0</v>
      </c>
      <c r="P149" s="133">
        <v>0</v>
      </c>
      <c r="Q149" s="138">
        <v>36230197</v>
      </c>
      <c r="R149" s="136">
        <v>1085943569</v>
      </c>
      <c r="S149" s="136">
        <v>1122173766</v>
      </c>
      <c r="T149" s="129">
        <v>110756514</v>
      </c>
      <c r="U149" s="130">
        <v>6180413583.0100002</v>
      </c>
    </row>
    <row r="150" spans="1:21" x14ac:dyDescent="0.2">
      <c r="A150" s="193" t="s">
        <v>2166</v>
      </c>
      <c r="B150" s="10" t="s">
        <v>263</v>
      </c>
      <c r="C150" s="2" t="s">
        <v>237</v>
      </c>
      <c r="D150" s="2" t="s">
        <v>264</v>
      </c>
      <c r="E150" s="4" t="s">
        <v>2208</v>
      </c>
      <c r="F150" s="8">
        <v>17285</v>
      </c>
      <c r="G150" s="201">
        <v>766501.55</v>
      </c>
      <c r="H150" s="184">
        <v>13468407088.91</v>
      </c>
      <c r="I150" s="184">
        <v>4641988925</v>
      </c>
      <c r="J150" s="203">
        <v>1152463957</v>
      </c>
      <c r="K150" s="122">
        <v>184894719</v>
      </c>
      <c r="L150" s="132">
        <v>837866000</v>
      </c>
      <c r="M150" s="124">
        <v>0</v>
      </c>
      <c r="N150" s="126">
        <v>1022760719</v>
      </c>
      <c r="O150" s="123">
        <v>0</v>
      </c>
      <c r="P150" s="133">
        <v>0</v>
      </c>
      <c r="Q150" s="138">
        <v>31077894</v>
      </c>
      <c r="R150" s="136">
        <v>931511323</v>
      </c>
      <c r="S150" s="136">
        <v>962589217</v>
      </c>
      <c r="T150" s="129">
        <v>95005807</v>
      </c>
      <c r="U150" s="130">
        <v>5593598463.9099998</v>
      </c>
    </row>
    <row r="151" spans="1:21" x14ac:dyDescent="0.2">
      <c r="A151" s="193" t="s">
        <v>2166</v>
      </c>
      <c r="B151" s="10" t="s">
        <v>265</v>
      </c>
      <c r="C151" s="2" t="s">
        <v>237</v>
      </c>
      <c r="D151" s="2" t="s">
        <v>266</v>
      </c>
      <c r="E151" s="4" t="s">
        <v>2208</v>
      </c>
      <c r="F151" s="8">
        <v>21014</v>
      </c>
      <c r="G151" s="201">
        <v>776387.49</v>
      </c>
      <c r="H151" s="184">
        <v>16389415349.75</v>
      </c>
      <c r="I151" s="184">
        <v>6363238873</v>
      </c>
      <c r="J151" s="202">
        <v>0</v>
      </c>
      <c r="K151" s="122">
        <v>116178861</v>
      </c>
      <c r="L151" s="132">
        <v>1490089000</v>
      </c>
      <c r="M151" s="124">
        <v>0</v>
      </c>
      <c r="N151" s="126">
        <v>1606267861</v>
      </c>
      <c r="O151" s="123">
        <v>0</v>
      </c>
      <c r="P151" s="133">
        <v>0</v>
      </c>
      <c r="Q151" s="138">
        <v>41124385</v>
      </c>
      <c r="R151" s="136">
        <v>1232639216</v>
      </c>
      <c r="S151" s="136">
        <v>1273763601</v>
      </c>
      <c r="T151" s="129">
        <v>125718157</v>
      </c>
      <c r="U151" s="130">
        <v>7020426857.75</v>
      </c>
    </row>
    <row r="152" spans="1:21" x14ac:dyDescent="0.2">
      <c r="A152" s="193" t="s">
        <v>2166</v>
      </c>
      <c r="B152" s="10" t="s">
        <v>267</v>
      </c>
      <c r="C152" s="2" t="s">
        <v>237</v>
      </c>
      <c r="D152" s="2" t="s">
        <v>268</v>
      </c>
      <c r="E152" s="4" t="s">
        <v>2208</v>
      </c>
      <c r="F152" s="8">
        <v>18858</v>
      </c>
      <c r="G152" s="201">
        <v>744313.18</v>
      </c>
      <c r="H152" s="184">
        <v>14009134679.139999</v>
      </c>
      <c r="I152" s="184">
        <v>5636586425</v>
      </c>
      <c r="J152" s="202">
        <v>0</v>
      </c>
      <c r="K152" s="122">
        <v>107695350</v>
      </c>
      <c r="L152" s="132">
        <v>1361541000</v>
      </c>
      <c r="M152" s="124">
        <v>0</v>
      </c>
      <c r="N152" s="126">
        <v>1469236350</v>
      </c>
      <c r="O152" s="123">
        <v>0</v>
      </c>
      <c r="P152" s="133">
        <v>0</v>
      </c>
      <c r="Q152" s="138">
        <v>36198183</v>
      </c>
      <c r="R152" s="136">
        <v>1084983992</v>
      </c>
      <c r="S152" s="136">
        <v>1121182175</v>
      </c>
      <c r="T152" s="129">
        <v>110658646</v>
      </c>
      <c r="U152" s="130">
        <v>5671471083.1400003</v>
      </c>
    </row>
    <row r="153" spans="1:21" x14ac:dyDescent="0.2">
      <c r="A153" s="193" t="s">
        <v>2166</v>
      </c>
      <c r="B153" s="10" t="s">
        <v>269</v>
      </c>
      <c r="C153" s="2" t="s">
        <v>237</v>
      </c>
      <c r="D153" s="2" t="s">
        <v>159</v>
      </c>
      <c r="E153" s="4" t="s">
        <v>2208</v>
      </c>
      <c r="F153" s="8">
        <v>62548</v>
      </c>
      <c r="G153" s="201">
        <v>767698.07</v>
      </c>
      <c r="H153" s="184">
        <v>48146613746.089996</v>
      </c>
      <c r="I153" s="184">
        <v>18997812679</v>
      </c>
      <c r="J153" s="202">
        <v>0</v>
      </c>
      <c r="K153" s="122">
        <v>534351306</v>
      </c>
      <c r="L153" s="132">
        <v>2806201000</v>
      </c>
      <c r="M153" s="124">
        <v>0</v>
      </c>
      <c r="N153" s="126">
        <v>3340552306</v>
      </c>
      <c r="O153" s="123">
        <v>0</v>
      </c>
      <c r="P153" s="133">
        <v>0</v>
      </c>
      <c r="Q153" s="138">
        <v>124421625</v>
      </c>
      <c r="R153" s="136">
        <v>3729343854</v>
      </c>
      <c r="S153" s="136">
        <v>3853765479</v>
      </c>
      <c r="T153" s="129">
        <v>380359658</v>
      </c>
      <c r="U153" s="130">
        <v>21574123624.09</v>
      </c>
    </row>
    <row r="154" spans="1:21" x14ac:dyDescent="0.2">
      <c r="A154" s="193" t="s">
        <v>2166</v>
      </c>
      <c r="B154" s="10" t="s">
        <v>270</v>
      </c>
      <c r="C154" s="2" t="s">
        <v>237</v>
      </c>
      <c r="D154" s="2" t="s">
        <v>271</v>
      </c>
      <c r="E154" s="4" t="s">
        <v>2208</v>
      </c>
      <c r="F154" s="8">
        <v>11732</v>
      </c>
      <c r="G154" s="201">
        <v>767892.99</v>
      </c>
      <c r="H154" s="184">
        <v>8731594609.4300003</v>
      </c>
      <c r="I154" s="184">
        <v>3374453044</v>
      </c>
      <c r="J154" s="202">
        <v>0</v>
      </c>
      <c r="K154" s="122">
        <v>78350519</v>
      </c>
      <c r="L154" s="132">
        <v>472970000</v>
      </c>
      <c r="M154" s="124">
        <v>0</v>
      </c>
      <c r="N154" s="126">
        <v>551320519</v>
      </c>
      <c r="O154" s="123">
        <v>0</v>
      </c>
      <c r="P154" s="133">
        <v>0</v>
      </c>
      <c r="Q154" s="138">
        <v>21741720</v>
      </c>
      <c r="R154" s="136">
        <v>651674098</v>
      </c>
      <c r="S154" s="136">
        <v>673415818</v>
      </c>
      <c r="T154" s="129">
        <v>66464918</v>
      </c>
      <c r="U154" s="130">
        <v>4065940310.4299998</v>
      </c>
    </row>
    <row r="155" spans="1:21" x14ac:dyDescent="0.2">
      <c r="A155" s="193" t="s">
        <v>2166</v>
      </c>
      <c r="B155" s="10" t="s">
        <v>272</v>
      </c>
      <c r="C155" s="2" t="s">
        <v>237</v>
      </c>
      <c r="D155" s="2" t="s">
        <v>273</v>
      </c>
      <c r="E155" s="4" t="s">
        <v>2208</v>
      </c>
      <c r="F155" s="8">
        <v>17103</v>
      </c>
      <c r="G155" s="201">
        <v>784679.43</v>
      </c>
      <c r="H155" s="184">
        <v>13247246165.790001</v>
      </c>
      <c r="I155" s="184">
        <v>5060515910</v>
      </c>
      <c r="J155" s="202">
        <v>0</v>
      </c>
      <c r="K155" s="122">
        <v>94954656</v>
      </c>
      <c r="L155" s="132">
        <v>759683000</v>
      </c>
      <c r="M155" s="124">
        <v>0</v>
      </c>
      <c r="N155" s="126">
        <v>854637656</v>
      </c>
      <c r="O155" s="123">
        <v>0</v>
      </c>
      <c r="P155" s="133">
        <v>0</v>
      </c>
      <c r="Q155" s="138">
        <v>32760647</v>
      </c>
      <c r="R155" s="136">
        <v>981949188</v>
      </c>
      <c r="S155" s="136">
        <v>1014709835</v>
      </c>
      <c r="T155" s="129">
        <v>100150020</v>
      </c>
      <c r="U155" s="130">
        <v>6217232744.79</v>
      </c>
    </row>
    <row r="156" spans="1:21" x14ac:dyDescent="0.2">
      <c r="A156" s="193" t="s">
        <v>2166</v>
      </c>
      <c r="B156" s="10" t="s">
        <v>274</v>
      </c>
      <c r="C156" s="2" t="s">
        <v>237</v>
      </c>
      <c r="D156" s="2" t="s">
        <v>275</v>
      </c>
      <c r="E156" s="4" t="s">
        <v>2210</v>
      </c>
      <c r="F156" s="8">
        <v>268981</v>
      </c>
      <c r="G156" s="201">
        <v>854544.64</v>
      </c>
      <c r="H156" s="184">
        <v>230061670747.39999</v>
      </c>
      <c r="I156" s="184">
        <v>80038135184</v>
      </c>
      <c r="J156" s="202">
        <v>0</v>
      </c>
      <c r="K156" s="122">
        <v>1909118788</v>
      </c>
      <c r="L156" s="132">
        <v>17456311000</v>
      </c>
      <c r="M156" s="125">
        <v>2130013584</v>
      </c>
      <c r="N156" s="126">
        <v>21495443372</v>
      </c>
      <c r="O156" s="126">
        <v>710004529</v>
      </c>
      <c r="P156" s="133">
        <v>0</v>
      </c>
      <c r="Q156" s="138">
        <v>508385282</v>
      </c>
      <c r="R156" s="136">
        <v>15238054729</v>
      </c>
      <c r="S156" s="136">
        <v>15746440011</v>
      </c>
      <c r="T156" s="129">
        <v>1554145051</v>
      </c>
      <c r="U156" s="130">
        <v>110517502600.39999</v>
      </c>
    </row>
    <row r="157" spans="1:21" x14ac:dyDescent="0.2">
      <c r="A157" s="193" t="s">
        <v>2166</v>
      </c>
      <c r="B157" s="10" t="s">
        <v>276</v>
      </c>
      <c r="C157" s="2" t="s">
        <v>237</v>
      </c>
      <c r="D157" s="2" t="s">
        <v>277</v>
      </c>
      <c r="E157" s="4" t="s">
        <v>2208</v>
      </c>
      <c r="F157" s="8">
        <v>9011</v>
      </c>
      <c r="G157" s="201">
        <v>747922.3</v>
      </c>
      <c r="H157" s="184">
        <v>6670436128.6599998</v>
      </c>
      <c r="I157" s="184">
        <v>2623338316</v>
      </c>
      <c r="J157" s="202">
        <v>0</v>
      </c>
      <c r="K157" s="122">
        <v>48283467</v>
      </c>
      <c r="L157" s="132">
        <v>694778000</v>
      </c>
      <c r="M157" s="124">
        <v>0</v>
      </c>
      <c r="N157" s="126">
        <v>743061467</v>
      </c>
      <c r="O157" s="123">
        <v>0</v>
      </c>
      <c r="P157" s="133">
        <v>0</v>
      </c>
      <c r="Q157" s="138">
        <v>16877545</v>
      </c>
      <c r="R157" s="136">
        <v>505878060</v>
      </c>
      <c r="S157" s="136">
        <v>522755605</v>
      </c>
      <c r="T157" s="129">
        <v>51595031</v>
      </c>
      <c r="U157" s="130">
        <v>2729685709.6599998</v>
      </c>
    </row>
    <row r="158" spans="1:21" x14ac:dyDescent="0.2">
      <c r="A158" s="193" t="s">
        <v>2166</v>
      </c>
      <c r="B158" s="10" t="s">
        <v>278</v>
      </c>
      <c r="C158" s="2" t="s">
        <v>237</v>
      </c>
      <c r="D158" s="2" t="s">
        <v>279</v>
      </c>
      <c r="E158" s="4" t="s">
        <v>2208</v>
      </c>
      <c r="F158" s="8">
        <v>7724</v>
      </c>
      <c r="G158" s="201">
        <v>776153.36</v>
      </c>
      <c r="H158" s="184">
        <v>6091121560.46</v>
      </c>
      <c r="I158" s="184">
        <v>2336769283</v>
      </c>
      <c r="J158" s="202">
        <v>0</v>
      </c>
      <c r="K158" s="122">
        <v>42992107</v>
      </c>
      <c r="L158" s="132">
        <v>688903000</v>
      </c>
      <c r="M158" s="124">
        <v>0</v>
      </c>
      <c r="N158" s="126">
        <v>731895107</v>
      </c>
      <c r="O158" s="123">
        <v>0</v>
      </c>
      <c r="P158" s="133">
        <v>0</v>
      </c>
      <c r="Q158" s="138">
        <v>15442904</v>
      </c>
      <c r="R158" s="136">
        <v>462876926</v>
      </c>
      <c r="S158" s="136">
        <v>478319830</v>
      </c>
      <c r="T158" s="129">
        <v>47209299</v>
      </c>
      <c r="U158" s="130">
        <v>2496928041.46</v>
      </c>
    </row>
    <row r="159" spans="1:21" x14ac:dyDescent="0.2">
      <c r="A159" s="193" t="s">
        <v>2166</v>
      </c>
      <c r="B159" s="10" t="s">
        <v>280</v>
      </c>
      <c r="C159" s="2" t="s">
        <v>237</v>
      </c>
      <c r="D159" s="2" t="s">
        <v>281</v>
      </c>
      <c r="E159" s="4" t="s">
        <v>2208</v>
      </c>
      <c r="F159" s="8">
        <v>6419</v>
      </c>
      <c r="G159" s="201">
        <v>791408.54</v>
      </c>
      <c r="H159" s="184">
        <v>5046492223.9200001</v>
      </c>
      <c r="I159" s="184">
        <v>1928452723</v>
      </c>
      <c r="J159" s="202">
        <v>0</v>
      </c>
      <c r="K159" s="122">
        <v>36938969</v>
      </c>
      <c r="L159" s="132">
        <v>530785000</v>
      </c>
      <c r="M159" s="124">
        <v>0</v>
      </c>
      <c r="N159" s="126">
        <v>567723969</v>
      </c>
      <c r="O159" s="123">
        <v>0</v>
      </c>
      <c r="P159" s="133">
        <v>0</v>
      </c>
      <c r="Q159" s="138">
        <v>12379535</v>
      </c>
      <c r="R159" s="136">
        <v>371057207</v>
      </c>
      <c r="S159" s="136">
        <v>383436742</v>
      </c>
      <c r="T159" s="129">
        <v>37844510</v>
      </c>
      <c r="U159" s="130">
        <v>2129034279.9200001</v>
      </c>
    </row>
    <row r="160" spans="1:21" x14ac:dyDescent="0.2">
      <c r="A160" s="194" t="s">
        <v>282</v>
      </c>
      <c r="B160" s="10" t="s">
        <v>282</v>
      </c>
      <c r="C160" s="2" t="s">
        <v>283</v>
      </c>
      <c r="D160" s="2" t="s">
        <v>283</v>
      </c>
      <c r="E160" s="4" t="s">
        <v>2207</v>
      </c>
      <c r="F160" s="8">
        <v>1181663</v>
      </c>
      <c r="G160" s="201">
        <v>957706.76</v>
      </c>
      <c r="H160" s="184">
        <v>1160422273928.9299</v>
      </c>
      <c r="I160" s="184">
        <v>361749152767</v>
      </c>
      <c r="J160" s="203">
        <v>802278389</v>
      </c>
      <c r="K160" s="122">
        <v>47162512218</v>
      </c>
      <c r="L160" s="131">
        <v>0</v>
      </c>
      <c r="M160" s="125">
        <v>203718661505</v>
      </c>
      <c r="N160" s="126">
        <v>250881173723</v>
      </c>
      <c r="O160" s="126">
        <v>14475627016</v>
      </c>
      <c r="P160" s="133">
        <v>0</v>
      </c>
      <c r="Q160" s="134">
        <v>0</v>
      </c>
      <c r="R160" s="135">
        <v>0</v>
      </c>
      <c r="S160" s="135">
        <v>0</v>
      </c>
      <c r="T160" s="128">
        <v>0</v>
      </c>
      <c r="U160" s="130">
        <v>532514042033.92999</v>
      </c>
    </row>
    <row r="161" spans="1:21" x14ac:dyDescent="0.2">
      <c r="A161" s="193" t="s">
        <v>2167</v>
      </c>
      <c r="B161" s="10" t="s">
        <v>284</v>
      </c>
      <c r="C161" s="2" t="s">
        <v>285</v>
      </c>
      <c r="D161" s="2" t="s">
        <v>286</v>
      </c>
      <c r="E161" s="4" t="s">
        <v>2210</v>
      </c>
      <c r="F161" s="8">
        <v>544983</v>
      </c>
      <c r="G161" s="201">
        <v>827774.74</v>
      </c>
      <c r="H161" s="184">
        <v>454935673890.65002</v>
      </c>
      <c r="I161" s="184">
        <v>161954451554</v>
      </c>
      <c r="J161" s="203">
        <v>2177343345</v>
      </c>
      <c r="K161" s="122">
        <v>7141834609</v>
      </c>
      <c r="L161" s="132">
        <v>24953191000</v>
      </c>
      <c r="M161" s="125">
        <v>778606210</v>
      </c>
      <c r="N161" s="126">
        <v>32873631819</v>
      </c>
      <c r="O161" s="126">
        <v>458782599</v>
      </c>
      <c r="P161" s="133">
        <v>0</v>
      </c>
      <c r="Q161" s="134">
        <v>0</v>
      </c>
      <c r="R161" s="135">
        <v>0</v>
      </c>
      <c r="S161" s="135">
        <v>0</v>
      </c>
      <c r="T161" s="128">
        <v>0</v>
      </c>
      <c r="U161" s="130">
        <v>257471464573.64999</v>
      </c>
    </row>
    <row r="162" spans="1:21" x14ac:dyDescent="0.2">
      <c r="A162" s="193" t="s">
        <v>2167</v>
      </c>
      <c r="B162" s="10" t="s">
        <v>287</v>
      </c>
      <c r="C162" s="2" t="s">
        <v>285</v>
      </c>
      <c r="D162" s="2" t="s">
        <v>2133</v>
      </c>
      <c r="E162" s="4" t="s">
        <v>2209</v>
      </c>
      <c r="F162" s="8">
        <v>20383</v>
      </c>
      <c r="G162" s="201">
        <v>833231.48</v>
      </c>
      <c r="H162" s="184">
        <v>16410722523.540001</v>
      </c>
      <c r="I162" s="184">
        <v>6300872522</v>
      </c>
      <c r="J162" s="202">
        <v>0</v>
      </c>
      <c r="K162" s="122">
        <v>120977007</v>
      </c>
      <c r="L162" s="132">
        <v>1738235000</v>
      </c>
      <c r="M162" s="124">
        <v>0</v>
      </c>
      <c r="N162" s="126">
        <v>1859212007</v>
      </c>
      <c r="O162" s="123">
        <v>0</v>
      </c>
      <c r="P162" s="137">
        <v>440849361</v>
      </c>
      <c r="Q162" s="138">
        <v>229767382</v>
      </c>
      <c r="R162" s="136">
        <v>649330910</v>
      </c>
      <c r="S162" s="136">
        <v>1319947653</v>
      </c>
      <c r="T162" s="129">
        <v>143235771</v>
      </c>
      <c r="U162" s="130">
        <v>6787454570.54</v>
      </c>
    </row>
    <row r="163" spans="1:21" x14ac:dyDescent="0.2">
      <c r="A163" s="193" t="s">
        <v>2167</v>
      </c>
      <c r="B163" s="10" t="s">
        <v>288</v>
      </c>
      <c r="C163" s="2" t="s">
        <v>285</v>
      </c>
      <c r="D163" s="2" t="s">
        <v>289</v>
      </c>
      <c r="E163" s="4" t="s">
        <v>2208</v>
      </c>
      <c r="F163" s="8">
        <v>9228</v>
      </c>
      <c r="G163" s="201">
        <v>699755.53</v>
      </c>
      <c r="H163" s="184">
        <v>6524633097.29</v>
      </c>
      <c r="I163" s="184">
        <v>2799003167</v>
      </c>
      <c r="J163" s="202">
        <v>0</v>
      </c>
      <c r="K163" s="122">
        <v>55212929</v>
      </c>
      <c r="L163" s="132">
        <v>576311000</v>
      </c>
      <c r="M163" s="124">
        <v>0</v>
      </c>
      <c r="N163" s="126">
        <v>631523929</v>
      </c>
      <c r="O163" s="123">
        <v>0</v>
      </c>
      <c r="P163" s="133">
        <v>0</v>
      </c>
      <c r="Q163" s="138">
        <v>102532407</v>
      </c>
      <c r="R163" s="136">
        <v>289760298</v>
      </c>
      <c r="S163" s="136">
        <v>392292705</v>
      </c>
      <c r="T163" s="129">
        <v>63918163</v>
      </c>
      <c r="U163" s="130">
        <v>2637895133.29</v>
      </c>
    </row>
    <row r="164" spans="1:21" x14ac:dyDescent="0.2">
      <c r="A164" s="193" t="s">
        <v>2167</v>
      </c>
      <c r="B164" s="10" t="s">
        <v>290</v>
      </c>
      <c r="C164" s="2" t="s">
        <v>285</v>
      </c>
      <c r="D164" s="2" t="s">
        <v>291</v>
      </c>
      <c r="E164" s="4" t="s">
        <v>2209</v>
      </c>
      <c r="F164" s="8">
        <v>7034</v>
      </c>
      <c r="G164" s="201">
        <v>793661.43999999994</v>
      </c>
      <c r="H164" s="184">
        <v>5581862864.6599998</v>
      </c>
      <c r="I164" s="184">
        <v>2133253644</v>
      </c>
      <c r="J164" s="202">
        <v>0</v>
      </c>
      <c r="K164" s="122">
        <v>44068255</v>
      </c>
      <c r="L164" s="132">
        <v>666050000</v>
      </c>
      <c r="M164" s="124">
        <v>0</v>
      </c>
      <c r="N164" s="126">
        <v>710118255</v>
      </c>
      <c r="O164" s="123">
        <v>0</v>
      </c>
      <c r="P164" s="133">
        <v>0</v>
      </c>
      <c r="Q164" s="138">
        <v>76343219</v>
      </c>
      <c r="R164" s="136">
        <v>215748691</v>
      </c>
      <c r="S164" s="136">
        <v>292091910</v>
      </c>
      <c r="T164" s="129">
        <v>47591961</v>
      </c>
      <c r="U164" s="130">
        <v>2398807094.6599998</v>
      </c>
    </row>
    <row r="165" spans="1:21" x14ac:dyDescent="0.2">
      <c r="A165" s="193" t="s">
        <v>2167</v>
      </c>
      <c r="B165" s="10" t="s">
        <v>292</v>
      </c>
      <c r="C165" s="2" t="s">
        <v>285</v>
      </c>
      <c r="D165" s="2" t="s">
        <v>293</v>
      </c>
      <c r="E165" s="4" t="s">
        <v>2208</v>
      </c>
      <c r="F165" s="8">
        <v>53957</v>
      </c>
      <c r="G165" s="201">
        <v>747456.39</v>
      </c>
      <c r="H165" s="184">
        <v>40290577036.5</v>
      </c>
      <c r="I165" s="184">
        <v>15885880095</v>
      </c>
      <c r="J165" s="203">
        <v>155443323</v>
      </c>
      <c r="K165" s="122">
        <v>450299004</v>
      </c>
      <c r="L165" s="132">
        <v>2050000000</v>
      </c>
      <c r="M165" s="124">
        <v>0</v>
      </c>
      <c r="N165" s="126">
        <v>2500299004</v>
      </c>
      <c r="O165" s="123">
        <v>0</v>
      </c>
      <c r="P165" s="133">
        <v>0</v>
      </c>
      <c r="Q165" s="138">
        <v>577056369</v>
      </c>
      <c r="R165" s="136">
        <v>1630782159</v>
      </c>
      <c r="S165" s="136">
        <v>2207838528</v>
      </c>
      <c r="T165" s="129">
        <v>359733906</v>
      </c>
      <c r="U165" s="130">
        <v>19181382180.5</v>
      </c>
    </row>
    <row r="166" spans="1:21" x14ac:dyDescent="0.2">
      <c r="A166" s="193" t="s">
        <v>2167</v>
      </c>
      <c r="B166" s="10" t="s">
        <v>294</v>
      </c>
      <c r="C166" s="2" t="s">
        <v>285</v>
      </c>
      <c r="D166" s="2" t="s">
        <v>295</v>
      </c>
      <c r="E166" s="4" t="s">
        <v>2208</v>
      </c>
      <c r="F166" s="8">
        <v>7713</v>
      </c>
      <c r="G166" s="201">
        <v>828708.94</v>
      </c>
      <c r="H166" s="184">
        <v>6404987613.6300001</v>
      </c>
      <c r="I166" s="184">
        <v>2313644726</v>
      </c>
      <c r="J166" s="202">
        <v>0</v>
      </c>
      <c r="K166" s="122">
        <v>53983558</v>
      </c>
      <c r="L166" s="132">
        <v>263882000</v>
      </c>
      <c r="M166" s="124">
        <v>0</v>
      </c>
      <c r="N166" s="126">
        <v>317865558</v>
      </c>
      <c r="O166" s="123">
        <v>0</v>
      </c>
      <c r="P166" s="133">
        <v>0</v>
      </c>
      <c r="Q166" s="138">
        <v>82692113</v>
      </c>
      <c r="R166" s="136">
        <v>233690896</v>
      </c>
      <c r="S166" s="136">
        <v>316383009</v>
      </c>
      <c r="T166" s="129">
        <v>51549829</v>
      </c>
      <c r="U166" s="130">
        <v>3405544491.6300001</v>
      </c>
    </row>
    <row r="167" spans="1:21" x14ac:dyDescent="0.2">
      <c r="A167" s="193" t="s">
        <v>2167</v>
      </c>
      <c r="B167" s="10" t="s">
        <v>296</v>
      </c>
      <c r="C167" s="2" t="s">
        <v>285</v>
      </c>
      <c r="D167" s="2" t="s">
        <v>297</v>
      </c>
      <c r="E167" s="4" t="s">
        <v>2209</v>
      </c>
      <c r="F167" s="8">
        <v>14628</v>
      </c>
      <c r="G167" s="201">
        <v>786584.63</v>
      </c>
      <c r="H167" s="184">
        <v>11542575186.43</v>
      </c>
      <c r="I167" s="184">
        <v>4404971593</v>
      </c>
      <c r="J167" s="202">
        <v>0</v>
      </c>
      <c r="K167" s="122">
        <v>85142312</v>
      </c>
      <c r="L167" s="132">
        <v>1094247000</v>
      </c>
      <c r="M167" s="124">
        <v>0</v>
      </c>
      <c r="N167" s="126">
        <v>1179389312</v>
      </c>
      <c r="O167" s="123">
        <v>0</v>
      </c>
      <c r="P167" s="133">
        <v>0</v>
      </c>
      <c r="Q167" s="138">
        <v>158744713</v>
      </c>
      <c r="R167" s="136">
        <v>448618300</v>
      </c>
      <c r="S167" s="136">
        <v>607363013</v>
      </c>
      <c r="T167" s="129">
        <v>98960620</v>
      </c>
      <c r="U167" s="130">
        <v>5251890648.4300003</v>
      </c>
    </row>
    <row r="168" spans="1:21" x14ac:dyDescent="0.2">
      <c r="A168" s="193" t="s">
        <v>2167</v>
      </c>
      <c r="B168" s="10" t="s">
        <v>298</v>
      </c>
      <c r="C168" s="2" t="s">
        <v>285</v>
      </c>
      <c r="D168" s="2" t="s">
        <v>299</v>
      </c>
      <c r="E168" s="4" t="s">
        <v>2208</v>
      </c>
      <c r="F168" s="8">
        <v>21566</v>
      </c>
      <c r="G168" s="201">
        <v>755645.7</v>
      </c>
      <c r="H168" s="184">
        <v>16270632750.860001</v>
      </c>
      <c r="I168" s="184">
        <v>6556539397</v>
      </c>
      <c r="J168" s="202">
        <v>0</v>
      </c>
      <c r="K168" s="122">
        <v>155863349</v>
      </c>
      <c r="L168" s="132">
        <v>752824000</v>
      </c>
      <c r="M168" s="124">
        <v>0</v>
      </c>
      <c r="N168" s="126">
        <v>908687349</v>
      </c>
      <c r="O168" s="123">
        <v>0</v>
      </c>
      <c r="P168" s="133">
        <v>0</v>
      </c>
      <c r="Q168" s="138">
        <v>238217668</v>
      </c>
      <c r="R168" s="136">
        <v>673211742</v>
      </c>
      <c r="S168" s="136">
        <v>911429410</v>
      </c>
      <c r="T168" s="129">
        <v>148503642</v>
      </c>
      <c r="U168" s="130">
        <v>7745472952.8599997</v>
      </c>
    </row>
    <row r="169" spans="1:21" x14ac:dyDescent="0.2">
      <c r="A169" s="193" t="s">
        <v>2167</v>
      </c>
      <c r="B169" s="10" t="s">
        <v>300</v>
      </c>
      <c r="C169" s="2" t="s">
        <v>285</v>
      </c>
      <c r="D169" s="2" t="s">
        <v>301</v>
      </c>
      <c r="E169" s="4" t="s">
        <v>2209</v>
      </c>
      <c r="F169" s="8">
        <v>6627</v>
      </c>
      <c r="G169" s="201">
        <v>768494.47</v>
      </c>
      <c r="H169" s="184">
        <v>4770568895.9300003</v>
      </c>
      <c r="I169" s="184">
        <v>2025721654</v>
      </c>
      <c r="J169" s="202">
        <v>0</v>
      </c>
      <c r="K169" s="122">
        <v>38208813</v>
      </c>
      <c r="L169" s="132">
        <v>557139000</v>
      </c>
      <c r="M169" s="124">
        <v>0</v>
      </c>
      <c r="N169" s="126">
        <v>595347813</v>
      </c>
      <c r="O169" s="123">
        <v>0</v>
      </c>
      <c r="P169" s="133">
        <v>0</v>
      </c>
      <c r="Q169" s="138">
        <v>68138837</v>
      </c>
      <c r="R169" s="136">
        <v>192562820</v>
      </c>
      <c r="S169" s="136">
        <v>260701657</v>
      </c>
      <c r="T169" s="129">
        <v>42477392</v>
      </c>
      <c r="U169" s="130">
        <v>1846320379.9300001</v>
      </c>
    </row>
    <row r="170" spans="1:21" x14ac:dyDescent="0.2">
      <c r="A170" s="193" t="s">
        <v>2167</v>
      </c>
      <c r="B170" s="10" t="s">
        <v>302</v>
      </c>
      <c r="C170" s="2" t="s">
        <v>285</v>
      </c>
      <c r="D170" s="2" t="s">
        <v>303</v>
      </c>
      <c r="E170" s="4" t="s">
        <v>2208</v>
      </c>
      <c r="F170" s="8">
        <v>11923</v>
      </c>
      <c r="G170" s="201">
        <v>733746.47</v>
      </c>
      <c r="H170" s="184">
        <v>8717929671.8600006</v>
      </c>
      <c r="I170" s="184">
        <v>3520253929</v>
      </c>
      <c r="J170" s="202">
        <v>0</v>
      </c>
      <c r="K170" s="122">
        <v>84183452</v>
      </c>
      <c r="L170" s="132">
        <v>475421000</v>
      </c>
      <c r="M170" s="124">
        <v>0</v>
      </c>
      <c r="N170" s="126">
        <v>559604452</v>
      </c>
      <c r="O170" s="123">
        <v>0</v>
      </c>
      <c r="P170" s="133">
        <v>0</v>
      </c>
      <c r="Q170" s="138">
        <v>126206630</v>
      </c>
      <c r="R170" s="136">
        <v>356664494</v>
      </c>
      <c r="S170" s="136">
        <v>482871124</v>
      </c>
      <c r="T170" s="129">
        <v>78676551</v>
      </c>
      <c r="U170" s="130">
        <v>4076523615.8600001</v>
      </c>
    </row>
    <row r="171" spans="1:21" x14ac:dyDescent="0.2">
      <c r="A171" s="193" t="s">
        <v>2167</v>
      </c>
      <c r="B171" s="10" t="s">
        <v>304</v>
      </c>
      <c r="C171" s="2" t="s">
        <v>285</v>
      </c>
      <c r="D171" s="2" t="s">
        <v>305</v>
      </c>
      <c r="E171" s="4" t="s">
        <v>2209</v>
      </c>
      <c r="F171" s="8">
        <v>14443</v>
      </c>
      <c r="G171" s="201">
        <v>834992.14</v>
      </c>
      <c r="H171" s="184">
        <v>12068443534.129999</v>
      </c>
      <c r="I171" s="184">
        <v>4396337450</v>
      </c>
      <c r="J171" s="202">
        <v>0</v>
      </c>
      <c r="K171" s="122">
        <v>103052679</v>
      </c>
      <c r="L171" s="132">
        <v>664003000</v>
      </c>
      <c r="M171" s="124">
        <v>0</v>
      </c>
      <c r="N171" s="126">
        <v>767055679</v>
      </c>
      <c r="O171" s="123">
        <v>0</v>
      </c>
      <c r="P171" s="133">
        <v>0</v>
      </c>
      <c r="Q171" s="138">
        <v>160063673</v>
      </c>
      <c r="R171" s="136">
        <v>452345731</v>
      </c>
      <c r="S171" s="136">
        <v>612409404</v>
      </c>
      <c r="T171" s="129">
        <v>99782852</v>
      </c>
      <c r="U171" s="130">
        <v>6192858149.1300001</v>
      </c>
    </row>
    <row r="172" spans="1:21" x14ac:dyDescent="0.2">
      <c r="A172" s="193" t="s">
        <v>2167</v>
      </c>
      <c r="B172" s="10" t="s">
        <v>306</v>
      </c>
      <c r="C172" s="2" t="s">
        <v>285</v>
      </c>
      <c r="D172" s="2" t="s">
        <v>307</v>
      </c>
      <c r="E172" s="4" t="s">
        <v>2208</v>
      </c>
      <c r="F172" s="8">
        <v>11043</v>
      </c>
      <c r="G172" s="201">
        <v>730476.88</v>
      </c>
      <c r="H172" s="184">
        <v>7982413457.8900003</v>
      </c>
      <c r="I172" s="184">
        <v>3380357824</v>
      </c>
      <c r="J172" s="202">
        <v>0</v>
      </c>
      <c r="K172" s="122">
        <v>63705088</v>
      </c>
      <c r="L172" s="132">
        <v>730025000</v>
      </c>
      <c r="M172" s="124">
        <v>0</v>
      </c>
      <c r="N172" s="126">
        <v>793730088</v>
      </c>
      <c r="O172" s="123">
        <v>0</v>
      </c>
      <c r="P172" s="133">
        <v>0</v>
      </c>
      <c r="Q172" s="138">
        <v>122260926</v>
      </c>
      <c r="R172" s="136">
        <v>345513797</v>
      </c>
      <c r="S172" s="136">
        <v>467774723</v>
      </c>
      <c r="T172" s="129">
        <v>76216818</v>
      </c>
      <c r="U172" s="130">
        <v>3264334004.8899999</v>
      </c>
    </row>
    <row r="173" spans="1:21" x14ac:dyDescent="0.2">
      <c r="A173" s="193" t="s">
        <v>2167</v>
      </c>
      <c r="B173" s="10" t="s">
        <v>308</v>
      </c>
      <c r="C173" s="2" t="s">
        <v>285</v>
      </c>
      <c r="D173" s="2" t="s">
        <v>309</v>
      </c>
      <c r="E173" s="4" t="s">
        <v>2208</v>
      </c>
      <c r="F173" s="8">
        <v>67061</v>
      </c>
      <c r="G173" s="201">
        <v>744881.94</v>
      </c>
      <c r="H173" s="184">
        <v>50045621662.879997</v>
      </c>
      <c r="I173" s="184">
        <v>20448461941</v>
      </c>
      <c r="J173" s="202">
        <v>0</v>
      </c>
      <c r="K173" s="122">
        <v>376819476</v>
      </c>
      <c r="L173" s="131">
        <v>0</v>
      </c>
      <c r="M173" s="124">
        <v>0</v>
      </c>
      <c r="N173" s="126">
        <v>376819476</v>
      </c>
      <c r="O173" s="123">
        <v>0</v>
      </c>
      <c r="P173" s="133">
        <v>0</v>
      </c>
      <c r="Q173" s="138">
        <v>742027022</v>
      </c>
      <c r="R173" s="136">
        <v>2096995190</v>
      </c>
      <c r="S173" s="136">
        <v>2839022212</v>
      </c>
      <c r="T173" s="129">
        <v>462575745</v>
      </c>
      <c r="U173" s="130">
        <v>25918742288.880001</v>
      </c>
    </row>
    <row r="174" spans="1:21" x14ac:dyDescent="0.2">
      <c r="A174" s="193" t="s">
        <v>2167</v>
      </c>
      <c r="B174" s="10" t="s">
        <v>310</v>
      </c>
      <c r="C174" s="2" t="s">
        <v>285</v>
      </c>
      <c r="D174" s="2" t="s">
        <v>311</v>
      </c>
      <c r="E174" s="4" t="s">
        <v>2208</v>
      </c>
      <c r="F174" s="8">
        <v>7211</v>
      </c>
      <c r="G174" s="201">
        <v>817415.27</v>
      </c>
      <c r="H174" s="184">
        <v>5917245951.9200001</v>
      </c>
      <c r="I174" s="184">
        <v>2188009727</v>
      </c>
      <c r="J174" s="202">
        <v>0</v>
      </c>
      <c r="K174" s="122">
        <v>51221649</v>
      </c>
      <c r="L174" s="132">
        <v>412457000</v>
      </c>
      <c r="M174" s="124">
        <v>0</v>
      </c>
      <c r="N174" s="126">
        <v>463678649</v>
      </c>
      <c r="O174" s="123">
        <v>0</v>
      </c>
      <c r="P174" s="133">
        <v>0</v>
      </c>
      <c r="Q174" s="138">
        <v>79718863</v>
      </c>
      <c r="R174" s="136">
        <v>225288390</v>
      </c>
      <c r="S174" s="136">
        <v>305007253</v>
      </c>
      <c r="T174" s="129">
        <v>49696321</v>
      </c>
      <c r="U174" s="130">
        <v>2910854001.9200001</v>
      </c>
    </row>
    <row r="175" spans="1:21" x14ac:dyDescent="0.2">
      <c r="A175" s="193" t="s">
        <v>2167</v>
      </c>
      <c r="B175" s="10" t="s">
        <v>312</v>
      </c>
      <c r="C175" s="2" t="s">
        <v>285</v>
      </c>
      <c r="D175" s="2" t="s">
        <v>313</v>
      </c>
      <c r="E175" s="4" t="s">
        <v>2208</v>
      </c>
      <c r="F175" s="8">
        <v>6908</v>
      </c>
      <c r="G175" s="201">
        <v>747326.53</v>
      </c>
      <c r="H175" s="184">
        <v>5073987107.75</v>
      </c>
      <c r="I175" s="184">
        <v>2101029075</v>
      </c>
      <c r="J175" s="202">
        <v>0</v>
      </c>
      <c r="K175" s="122">
        <v>40923372</v>
      </c>
      <c r="L175" s="132">
        <v>399955000</v>
      </c>
      <c r="M175" s="124">
        <v>0</v>
      </c>
      <c r="N175" s="126">
        <v>440878372</v>
      </c>
      <c r="O175" s="123">
        <v>0</v>
      </c>
      <c r="P175" s="133">
        <v>0</v>
      </c>
      <c r="Q175" s="138">
        <v>78131639</v>
      </c>
      <c r="R175" s="136">
        <v>220802834</v>
      </c>
      <c r="S175" s="136">
        <v>298934473</v>
      </c>
      <c r="T175" s="129">
        <v>48706853</v>
      </c>
      <c r="U175" s="130">
        <v>2184438334.75</v>
      </c>
    </row>
    <row r="176" spans="1:21" x14ac:dyDescent="0.2">
      <c r="A176" s="193" t="s">
        <v>2167</v>
      </c>
      <c r="B176" s="10" t="s">
        <v>314</v>
      </c>
      <c r="C176" s="2" t="s">
        <v>285</v>
      </c>
      <c r="D176" s="2" t="s">
        <v>315</v>
      </c>
      <c r="E176" s="4" t="s">
        <v>2209</v>
      </c>
      <c r="F176" s="8">
        <v>10979</v>
      </c>
      <c r="G176" s="201">
        <v>834863.48</v>
      </c>
      <c r="H176" s="184">
        <v>9197713259.6900005</v>
      </c>
      <c r="I176" s="184">
        <v>3323039616</v>
      </c>
      <c r="J176" s="202">
        <v>0</v>
      </c>
      <c r="K176" s="122">
        <v>62233985</v>
      </c>
      <c r="L176" s="132">
        <v>791151000</v>
      </c>
      <c r="M176" s="124">
        <v>0</v>
      </c>
      <c r="N176" s="126">
        <v>853384985</v>
      </c>
      <c r="O176" s="123">
        <v>0</v>
      </c>
      <c r="P176" s="133">
        <v>0</v>
      </c>
      <c r="Q176" s="138">
        <v>120148354</v>
      </c>
      <c r="R176" s="136">
        <v>339543590</v>
      </c>
      <c r="S176" s="136">
        <v>459691944</v>
      </c>
      <c r="T176" s="129">
        <v>74899852</v>
      </c>
      <c r="U176" s="130">
        <v>4486696862.6899996</v>
      </c>
    </row>
    <row r="177" spans="1:21" x14ac:dyDescent="0.2">
      <c r="A177" s="193" t="s">
        <v>2167</v>
      </c>
      <c r="B177" s="10" t="s">
        <v>316</v>
      </c>
      <c r="C177" s="2" t="s">
        <v>285</v>
      </c>
      <c r="D177" s="2" t="s">
        <v>317</v>
      </c>
      <c r="E177" s="4" t="s">
        <v>2208</v>
      </c>
      <c r="F177" s="8">
        <v>114669</v>
      </c>
      <c r="G177" s="201">
        <v>762535.38</v>
      </c>
      <c r="H177" s="184">
        <v>87412320812.330002</v>
      </c>
      <c r="I177" s="184">
        <v>34144706068</v>
      </c>
      <c r="J177" s="203">
        <v>307155534</v>
      </c>
      <c r="K177" s="122">
        <v>874706776</v>
      </c>
      <c r="L177" s="132">
        <v>4865029000</v>
      </c>
      <c r="M177" s="124">
        <v>0</v>
      </c>
      <c r="N177" s="126">
        <v>5739735776</v>
      </c>
      <c r="O177" s="123">
        <v>0</v>
      </c>
      <c r="P177" s="133">
        <v>0</v>
      </c>
      <c r="Q177" s="138">
        <v>1299936110</v>
      </c>
      <c r="R177" s="136">
        <v>3673666444</v>
      </c>
      <c r="S177" s="136">
        <v>4973602554</v>
      </c>
      <c r="T177" s="129">
        <v>810373337</v>
      </c>
      <c r="U177" s="130">
        <v>41436747543.330002</v>
      </c>
    </row>
    <row r="178" spans="1:21" x14ac:dyDescent="0.2">
      <c r="A178" s="193" t="s">
        <v>2167</v>
      </c>
      <c r="B178" s="10" t="s">
        <v>318</v>
      </c>
      <c r="C178" s="2" t="s">
        <v>285</v>
      </c>
      <c r="D178" s="2" t="s">
        <v>319</v>
      </c>
      <c r="E178" s="4" t="s">
        <v>2208</v>
      </c>
      <c r="F178" s="8">
        <v>22833</v>
      </c>
      <c r="G178" s="201">
        <v>762400.76</v>
      </c>
      <c r="H178" s="184">
        <v>17498740516.279999</v>
      </c>
      <c r="I178" s="184">
        <v>6794260064</v>
      </c>
      <c r="J178" s="203">
        <v>137991811</v>
      </c>
      <c r="K178" s="122">
        <v>126814567</v>
      </c>
      <c r="L178" s="132">
        <v>1483706000</v>
      </c>
      <c r="M178" s="124">
        <v>0</v>
      </c>
      <c r="N178" s="126">
        <v>1610520567</v>
      </c>
      <c r="O178" s="123">
        <v>0</v>
      </c>
      <c r="P178" s="133">
        <v>0</v>
      </c>
      <c r="Q178" s="138">
        <v>245773746</v>
      </c>
      <c r="R178" s="136">
        <v>694565490</v>
      </c>
      <c r="S178" s="136">
        <v>940339236</v>
      </c>
      <c r="T178" s="129">
        <v>153214061</v>
      </c>
      <c r="U178" s="130">
        <v>7862414777.2799997</v>
      </c>
    </row>
    <row r="179" spans="1:21" x14ac:dyDescent="0.2">
      <c r="A179" s="193" t="s">
        <v>2167</v>
      </c>
      <c r="B179" s="10" t="s">
        <v>320</v>
      </c>
      <c r="C179" s="2" t="s">
        <v>285</v>
      </c>
      <c r="D179" s="2" t="s">
        <v>321</v>
      </c>
      <c r="E179" s="4" t="s">
        <v>2209</v>
      </c>
      <c r="F179" s="8">
        <v>9386</v>
      </c>
      <c r="G179" s="201">
        <v>927924.29</v>
      </c>
      <c r="H179" s="184">
        <v>8435062417.5699997</v>
      </c>
      <c r="I179" s="184">
        <v>2780459793</v>
      </c>
      <c r="J179" s="202">
        <v>0</v>
      </c>
      <c r="K179" s="122">
        <v>50374539</v>
      </c>
      <c r="L179" s="131">
        <v>0</v>
      </c>
      <c r="M179" s="124">
        <v>0</v>
      </c>
      <c r="N179" s="126">
        <v>50374539</v>
      </c>
      <c r="O179" s="123">
        <v>0</v>
      </c>
      <c r="P179" s="133">
        <v>0</v>
      </c>
      <c r="Q179" s="138">
        <v>102130013</v>
      </c>
      <c r="R179" s="136">
        <v>288623109</v>
      </c>
      <c r="S179" s="136">
        <v>390753122</v>
      </c>
      <c r="T179" s="129">
        <v>63667314</v>
      </c>
      <c r="U179" s="130">
        <v>5149807649.5699997</v>
      </c>
    </row>
    <row r="180" spans="1:21" x14ac:dyDescent="0.2">
      <c r="A180" s="193" t="s">
        <v>2167</v>
      </c>
      <c r="B180" s="10" t="s">
        <v>322</v>
      </c>
      <c r="C180" s="2" t="s">
        <v>285</v>
      </c>
      <c r="D180" s="2" t="s">
        <v>323</v>
      </c>
      <c r="E180" s="4" t="s">
        <v>2208</v>
      </c>
      <c r="F180" s="8">
        <v>45663</v>
      </c>
      <c r="G180" s="201">
        <v>732603.96</v>
      </c>
      <c r="H180" s="184">
        <v>33316876529.310001</v>
      </c>
      <c r="I180" s="184">
        <v>13946011516</v>
      </c>
      <c r="J180" s="202">
        <v>0</v>
      </c>
      <c r="K180" s="122">
        <v>322616631</v>
      </c>
      <c r="L180" s="132">
        <v>1751668000</v>
      </c>
      <c r="M180" s="124">
        <v>0</v>
      </c>
      <c r="N180" s="126">
        <v>2074284631</v>
      </c>
      <c r="O180" s="123">
        <v>0</v>
      </c>
      <c r="P180" s="133">
        <v>0</v>
      </c>
      <c r="Q180" s="138">
        <v>498634111</v>
      </c>
      <c r="R180" s="136">
        <v>1409158026</v>
      </c>
      <c r="S180" s="136">
        <v>1907792137</v>
      </c>
      <c r="T180" s="129">
        <v>310845884</v>
      </c>
      <c r="U180" s="130">
        <v>15077942361.309999</v>
      </c>
    </row>
    <row r="181" spans="1:21" x14ac:dyDescent="0.2">
      <c r="A181" s="193" t="s">
        <v>2167</v>
      </c>
      <c r="B181" s="10" t="s">
        <v>324</v>
      </c>
      <c r="C181" s="2" t="s">
        <v>285</v>
      </c>
      <c r="D181" s="2" t="s">
        <v>325</v>
      </c>
      <c r="E181" s="4" t="s">
        <v>2209</v>
      </c>
      <c r="F181" s="8">
        <v>9116</v>
      </c>
      <c r="G181" s="201">
        <v>751982.41</v>
      </c>
      <c r="H181" s="184">
        <v>6821685551.3699999</v>
      </c>
      <c r="I181" s="184">
        <v>2774578202</v>
      </c>
      <c r="J181" s="202">
        <v>0</v>
      </c>
      <c r="K181" s="122">
        <v>54947655</v>
      </c>
      <c r="L181" s="132">
        <v>181452000</v>
      </c>
      <c r="M181" s="124">
        <v>0</v>
      </c>
      <c r="N181" s="126">
        <v>236399655</v>
      </c>
      <c r="O181" s="123">
        <v>0</v>
      </c>
      <c r="P181" s="133">
        <v>0</v>
      </c>
      <c r="Q181" s="138">
        <v>101548776</v>
      </c>
      <c r="R181" s="136">
        <v>286980515</v>
      </c>
      <c r="S181" s="136">
        <v>388529291</v>
      </c>
      <c r="T181" s="129">
        <v>63304974</v>
      </c>
      <c r="U181" s="130">
        <v>3358873429.3699999</v>
      </c>
    </row>
    <row r="182" spans="1:21" x14ac:dyDescent="0.2">
      <c r="A182" s="193" t="s">
        <v>2167</v>
      </c>
      <c r="B182" s="10" t="s">
        <v>326</v>
      </c>
      <c r="C182" s="2" t="s">
        <v>285</v>
      </c>
      <c r="D182" s="2" t="s">
        <v>2147</v>
      </c>
      <c r="E182" s="4" t="s">
        <v>2208</v>
      </c>
      <c r="F182" s="8">
        <v>42759</v>
      </c>
      <c r="G182" s="201">
        <v>749797.31</v>
      </c>
      <c r="H182" s="184">
        <v>31843411492.720001</v>
      </c>
      <c r="I182" s="184">
        <v>13010685802</v>
      </c>
      <c r="J182" s="203">
        <v>115501062</v>
      </c>
      <c r="K182" s="122">
        <v>242886710</v>
      </c>
      <c r="L182" s="132">
        <v>1813577000</v>
      </c>
      <c r="M182" s="125">
        <v>292289958</v>
      </c>
      <c r="N182" s="126">
        <v>2348753668</v>
      </c>
      <c r="O182" s="123">
        <v>0</v>
      </c>
      <c r="P182" s="133">
        <v>0</v>
      </c>
      <c r="Q182" s="138">
        <v>479699205</v>
      </c>
      <c r="R182" s="136">
        <v>1355647299</v>
      </c>
      <c r="S182" s="136">
        <v>1835346504</v>
      </c>
      <c r="T182" s="129">
        <v>299041963</v>
      </c>
      <c r="U182" s="130">
        <v>14234082493.719999</v>
      </c>
    </row>
    <row r="183" spans="1:21" x14ac:dyDescent="0.2">
      <c r="A183" s="193" t="s">
        <v>2167</v>
      </c>
      <c r="B183" s="10" t="s">
        <v>327</v>
      </c>
      <c r="C183" s="2" t="s">
        <v>285</v>
      </c>
      <c r="D183" s="2" t="s">
        <v>328</v>
      </c>
      <c r="E183" s="4" t="s">
        <v>2209</v>
      </c>
      <c r="F183" s="8">
        <v>13394</v>
      </c>
      <c r="G183" s="201">
        <v>812629.03</v>
      </c>
      <c r="H183" s="184">
        <v>10672867027.1</v>
      </c>
      <c r="I183" s="184">
        <v>4124465047</v>
      </c>
      <c r="J183" s="202">
        <v>0</v>
      </c>
      <c r="K183" s="122">
        <v>106592920</v>
      </c>
      <c r="L183" s="132">
        <v>801470000</v>
      </c>
      <c r="M183" s="124">
        <v>0</v>
      </c>
      <c r="N183" s="126">
        <v>908062920</v>
      </c>
      <c r="O183" s="123">
        <v>0</v>
      </c>
      <c r="P183" s="133">
        <v>0</v>
      </c>
      <c r="Q183" s="138">
        <v>149523168</v>
      </c>
      <c r="R183" s="136">
        <v>422557881</v>
      </c>
      <c r="S183" s="136">
        <v>572081049</v>
      </c>
      <c r="T183" s="129">
        <v>93211956</v>
      </c>
      <c r="U183" s="130">
        <v>4975046055.1000004</v>
      </c>
    </row>
    <row r="184" spans="1:21" x14ac:dyDescent="0.2">
      <c r="A184" s="193" t="s">
        <v>2167</v>
      </c>
      <c r="B184" s="10" t="s">
        <v>329</v>
      </c>
      <c r="C184" s="2" t="s">
        <v>285</v>
      </c>
      <c r="D184" s="2" t="s">
        <v>330</v>
      </c>
      <c r="E184" s="4" t="s">
        <v>2209</v>
      </c>
      <c r="F184" s="8">
        <v>4874</v>
      </c>
      <c r="G184" s="201">
        <v>758745.25</v>
      </c>
      <c r="H184" s="184">
        <v>3646609346.4000001</v>
      </c>
      <c r="I184" s="184">
        <v>1431706025</v>
      </c>
      <c r="J184" s="202">
        <v>0</v>
      </c>
      <c r="K184" s="122">
        <v>26537203</v>
      </c>
      <c r="L184" s="132">
        <v>323026000</v>
      </c>
      <c r="M184" s="124">
        <v>0</v>
      </c>
      <c r="N184" s="126">
        <v>349563203</v>
      </c>
      <c r="O184" s="123">
        <v>0</v>
      </c>
      <c r="P184" s="133">
        <v>0</v>
      </c>
      <c r="Q184" s="138">
        <v>51841852</v>
      </c>
      <c r="R184" s="136">
        <v>146506945</v>
      </c>
      <c r="S184" s="136">
        <v>198348797</v>
      </c>
      <c r="T184" s="129">
        <v>32317936</v>
      </c>
      <c r="U184" s="130">
        <v>1634673385.4000001</v>
      </c>
    </row>
    <row r="185" spans="1:21" x14ac:dyDescent="0.2">
      <c r="A185" s="193" t="s">
        <v>2167</v>
      </c>
      <c r="B185" s="10" t="s">
        <v>331</v>
      </c>
      <c r="C185" s="2" t="s">
        <v>285</v>
      </c>
      <c r="D185" s="2" t="s">
        <v>332</v>
      </c>
      <c r="E185" s="4" t="s">
        <v>2209</v>
      </c>
      <c r="F185" s="8">
        <v>21523</v>
      </c>
      <c r="G185" s="201">
        <v>808776.72</v>
      </c>
      <c r="H185" s="184">
        <v>17480731654.560001</v>
      </c>
      <c r="I185" s="184">
        <v>6546430731</v>
      </c>
      <c r="J185" s="202">
        <v>0</v>
      </c>
      <c r="K185" s="122">
        <v>124875827</v>
      </c>
      <c r="L185" s="132">
        <v>1072945000</v>
      </c>
      <c r="M185" s="124">
        <v>0</v>
      </c>
      <c r="N185" s="126">
        <v>1197820827</v>
      </c>
      <c r="O185" s="123">
        <v>0</v>
      </c>
      <c r="P185" s="133">
        <v>0</v>
      </c>
      <c r="Q185" s="138">
        <v>238687129</v>
      </c>
      <c r="R185" s="136">
        <v>674538461</v>
      </c>
      <c r="S185" s="136">
        <v>913225590</v>
      </c>
      <c r="T185" s="129">
        <v>148796301</v>
      </c>
      <c r="U185" s="130">
        <v>8674458205.5599995</v>
      </c>
    </row>
    <row r="186" spans="1:21" x14ac:dyDescent="0.2">
      <c r="A186" s="193" t="s">
        <v>2167</v>
      </c>
      <c r="B186" s="10" t="s">
        <v>333</v>
      </c>
      <c r="C186" s="2" t="s">
        <v>285</v>
      </c>
      <c r="D186" s="2" t="s">
        <v>334</v>
      </c>
      <c r="E186" s="4" t="s">
        <v>2209</v>
      </c>
      <c r="F186" s="8">
        <v>4819</v>
      </c>
      <c r="G186" s="201">
        <v>794430.08</v>
      </c>
      <c r="H186" s="184">
        <v>3769188980.71</v>
      </c>
      <c r="I186" s="184">
        <v>1447974999</v>
      </c>
      <c r="J186" s="202">
        <v>0</v>
      </c>
      <c r="K186" s="122">
        <v>27780597</v>
      </c>
      <c r="L186" s="132">
        <v>498074000</v>
      </c>
      <c r="M186" s="124">
        <v>0</v>
      </c>
      <c r="N186" s="126">
        <v>525854597</v>
      </c>
      <c r="O186" s="123">
        <v>0</v>
      </c>
      <c r="P186" s="133">
        <v>0</v>
      </c>
      <c r="Q186" s="138">
        <v>52501331</v>
      </c>
      <c r="R186" s="136">
        <v>148370667</v>
      </c>
      <c r="S186" s="136">
        <v>200871998</v>
      </c>
      <c r="T186" s="129">
        <v>32729054</v>
      </c>
      <c r="U186" s="130">
        <v>1561758332.71</v>
      </c>
    </row>
    <row r="187" spans="1:21" x14ac:dyDescent="0.2">
      <c r="A187" s="193" t="s">
        <v>2167</v>
      </c>
      <c r="B187" s="10" t="s">
        <v>335</v>
      </c>
      <c r="C187" s="2" t="s">
        <v>285</v>
      </c>
      <c r="D187" s="2" t="s">
        <v>336</v>
      </c>
      <c r="E187" s="4" t="s">
        <v>2209</v>
      </c>
      <c r="F187" s="8">
        <v>7139</v>
      </c>
      <c r="G187" s="201">
        <v>864654.81</v>
      </c>
      <c r="H187" s="184">
        <v>6056900259.4499998</v>
      </c>
      <c r="I187" s="184">
        <v>2182729429</v>
      </c>
      <c r="J187" s="202">
        <v>0</v>
      </c>
      <c r="K187" s="122">
        <v>48387523</v>
      </c>
      <c r="L187" s="132">
        <v>1462732000</v>
      </c>
      <c r="M187" s="124">
        <v>0</v>
      </c>
      <c r="N187" s="126">
        <v>1511119523</v>
      </c>
      <c r="O187" s="123">
        <v>0</v>
      </c>
      <c r="P187" s="133">
        <v>0</v>
      </c>
      <c r="Q187" s="138">
        <v>81283731</v>
      </c>
      <c r="R187" s="136">
        <v>229710764</v>
      </c>
      <c r="S187" s="136">
        <v>310994495</v>
      </c>
      <c r="T187" s="129">
        <v>50671853</v>
      </c>
      <c r="U187" s="130">
        <v>2001384959.45</v>
      </c>
    </row>
    <row r="188" spans="1:21" x14ac:dyDescent="0.2">
      <c r="A188" s="193" t="s">
        <v>2167</v>
      </c>
      <c r="B188" s="10" t="s">
        <v>337</v>
      </c>
      <c r="C188" s="2" t="s">
        <v>285</v>
      </c>
      <c r="D188" s="2" t="s">
        <v>338</v>
      </c>
      <c r="E188" s="4" t="s">
        <v>2208</v>
      </c>
      <c r="F188" s="8">
        <v>6666</v>
      </c>
      <c r="G188" s="201">
        <v>790182.41</v>
      </c>
      <c r="H188" s="184">
        <v>5322278131.96</v>
      </c>
      <c r="I188" s="184">
        <v>2011131477</v>
      </c>
      <c r="J188" s="202">
        <v>0</v>
      </c>
      <c r="K188" s="122">
        <v>36766039</v>
      </c>
      <c r="L188" s="132">
        <v>229542000</v>
      </c>
      <c r="M188" s="124">
        <v>0</v>
      </c>
      <c r="N188" s="126">
        <v>266308039</v>
      </c>
      <c r="O188" s="123">
        <v>0</v>
      </c>
      <c r="P188" s="133">
        <v>0</v>
      </c>
      <c r="Q188" s="138">
        <v>72621068</v>
      </c>
      <c r="R188" s="136">
        <v>205229761</v>
      </c>
      <c r="S188" s="136">
        <v>277850829</v>
      </c>
      <c r="T188" s="129">
        <v>45271592</v>
      </c>
      <c r="U188" s="130">
        <v>2721716194.96</v>
      </c>
    </row>
    <row r="189" spans="1:21" x14ac:dyDescent="0.2">
      <c r="A189" s="193" t="s">
        <v>2167</v>
      </c>
      <c r="B189" s="10" t="s">
        <v>339</v>
      </c>
      <c r="C189" s="2" t="s">
        <v>285</v>
      </c>
      <c r="D189" s="2" t="s">
        <v>340</v>
      </c>
      <c r="E189" s="4" t="s">
        <v>2208</v>
      </c>
      <c r="F189" s="8">
        <v>14479</v>
      </c>
      <c r="G189" s="201">
        <v>765615.32</v>
      </c>
      <c r="H189" s="184">
        <v>11105716219.809999</v>
      </c>
      <c r="I189" s="184">
        <v>4406979556</v>
      </c>
      <c r="J189" s="202">
        <v>0</v>
      </c>
      <c r="K189" s="122">
        <v>108768476</v>
      </c>
      <c r="L189" s="132">
        <v>578296000</v>
      </c>
      <c r="M189" s="124">
        <v>0</v>
      </c>
      <c r="N189" s="126">
        <v>687064476</v>
      </c>
      <c r="O189" s="123">
        <v>0</v>
      </c>
      <c r="P189" s="133">
        <v>0</v>
      </c>
      <c r="Q189" s="138">
        <v>156185035</v>
      </c>
      <c r="R189" s="136">
        <v>441384557</v>
      </c>
      <c r="S189" s="136">
        <v>597569592</v>
      </c>
      <c r="T189" s="129">
        <v>97364930</v>
      </c>
      <c r="U189" s="130">
        <v>5316737665.8100004</v>
      </c>
    </row>
    <row r="190" spans="1:21" x14ac:dyDescent="0.2">
      <c r="A190" s="193" t="s">
        <v>2167</v>
      </c>
      <c r="B190" s="10" t="s">
        <v>341</v>
      </c>
      <c r="C190" s="2" t="s">
        <v>285</v>
      </c>
      <c r="D190" s="2" t="s">
        <v>342</v>
      </c>
      <c r="E190" s="4" t="s">
        <v>2209</v>
      </c>
      <c r="F190" s="8">
        <v>9683</v>
      </c>
      <c r="G190" s="201">
        <v>867281.67</v>
      </c>
      <c r="H190" s="184">
        <v>8327448080.6700001</v>
      </c>
      <c r="I190" s="184">
        <v>2998363427</v>
      </c>
      <c r="J190" s="202">
        <v>0</v>
      </c>
      <c r="K190" s="122">
        <v>57367525</v>
      </c>
      <c r="L190" s="132">
        <v>595846000</v>
      </c>
      <c r="M190" s="124">
        <v>0</v>
      </c>
      <c r="N190" s="126">
        <v>653213525</v>
      </c>
      <c r="O190" s="123">
        <v>0</v>
      </c>
      <c r="P190" s="133">
        <v>0</v>
      </c>
      <c r="Q190" s="138">
        <v>111373914</v>
      </c>
      <c r="R190" s="136">
        <v>314746703</v>
      </c>
      <c r="S190" s="136">
        <v>426120617</v>
      </c>
      <c r="T190" s="129">
        <v>69429911</v>
      </c>
      <c r="U190" s="130">
        <v>4180320600.6700001</v>
      </c>
    </row>
    <row r="191" spans="1:21" x14ac:dyDescent="0.2">
      <c r="A191" s="193" t="s">
        <v>2167</v>
      </c>
      <c r="B191" s="10" t="s">
        <v>343</v>
      </c>
      <c r="C191" s="2" t="s">
        <v>285</v>
      </c>
      <c r="D191" s="2" t="s">
        <v>344</v>
      </c>
      <c r="E191" s="4" t="s">
        <v>2208</v>
      </c>
      <c r="F191" s="8">
        <v>23078</v>
      </c>
      <c r="G191" s="201">
        <v>790551.02</v>
      </c>
      <c r="H191" s="184">
        <v>18014920233.98</v>
      </c>
      <c r="I191" s="184">
        <v>7046538339</v>
      </c>
      <c r="J191" s="202">
        <v>0</v>
      </c>
      <c r="K191" s="122">
        <v>128627374</v>
      </c>
      <c r="L191" s="132">
        <v>1029654000</v>
      </c>
      <c r="M191" s="124">
        <v>0</v>
      </c>
      <c r="N191" s="126">
        <v>1158281374</v>
      </c>
      <c r="O191" s="123">
        <v>0</v>
      </c>
      <c r="P191" s="133">
        <v>0</v>
      </c>
      <c r="Q191" s="138">
        <v>255677127</v>
      </c>
      <c r="R191" s="136">
        <v>722552801</v>
      </c>
      <c r="S191" s="136">
        <v>978229928</v>
      </c>
      <c r="T191" s="129">
        <v>159387779</v>
      </c>
      <c r="U191" s="130">
        <v>8672482813.9799995</v>
      </c>
    </row>
    <row r="192" spans="1:21" x14ac:dyDescent="0.2">
      <c r="A192" s="193" t="s">
        <v>2167</v>
      </c>
      <c r="B192" s="10" t="s">
        <v>345</v>
      </c>
      <c r="C192" s="2" t="s">
        <v>285</v>
      </c>
      <c r="D192" s="2" t="s">
        <v>346</v>
      </c>
      <c r="E192" s="4" t="s">
        <v>2209</v>
      </c>
      <c r="F192" s="8">
        <v>9397</v>
      </c>
      <c r="G192" s="201">
        <v>802462.56</v>
      </c>
      <c r="H192" s="184">
        <v>6826958931.6599998</v>
      </c>
      <c r="I192" s="184">
        <v>2945633089</v>
      </c>
      <c r="J192" s="202">
        <v>0</v>
      </c>
      <c r="K192" s="122">
        <v>56581923</v>
      </c>
      <c r="L192" s="132">
        <v>140483000</v>
      </c>
      <c r="M192" s="124">
        <v>0</v>
      </c>
      <c r="N192" s="126">
        <v>197064923</v>
      </c>
      <c r="O192" s="123">
        <v>0</v>
      </c>
      <c r="P192" s="133">
        <v>0</v>
      </c>
      <c r="Q192" s="138">
        <v>110133196</v>
      </c>
      <c r="R192" s="136">
        <v>311240394</v>
      </c>
      <c r="S192" s="136">
        <v>421373590</v>
      </c>
      <c r="T192" s="129">
        <v>68656457</v>
      </c>
      <c r="U192" s="130">
        <v>3194230872.6599998</v>
      </c>
    </row>
    <row r="193" spans="1:21" x14ac:dyDescent="0.2">
      <c r="A193" s="193" t="s">
        <v>2167</v>
      </c>
      <c r="B193" s="10" t="s">
        <v>347</v>
      </c>
      <c r="C193" s="2" t="s">
        <v>285</v>
      </c>
      <c r="D193" s="2" t="s">
        <v>348</v>
      </c>
      <c r="E193" s="4" t="s">
        <v>2208</v>
      </c>
      <c r="F193" s="8">
        <v>33181</v>
      </c>
      <c r="G193" s="201">
        <v>796565.86</v>
      </c>
      <c r="H193" s="184">
        <v>26457584050.66</v>
      </c>
      <c r="I193" s="184">
        <v>10101968756</v>
      </c>
      <c r="J193" s="202">
        <v>0</v>
      </c>
      <c r="K193" s="122">
        <v>189314137</v>
      </c>
      <c r="L193" s="132">
        <v>2036044000</v>
      </c>
      <c r="M193" s="124">
        <v>0</v>
      </c>
      <c r="N193" s="126">
        <v>2225358137</v>
      </c>
      <c r="O193" s="123">
        <v>0</v>
      </c>
      <c r="P193" s="133">
        <v>0</v>
      </c>
      <c r="Q193" s="138">
        <v>365821501</v>
      </c>
      <c r="R193" s="136">
        <v>1033824786</v>
      </c>
      <c r="S193" s="136">
        <v>1399646287</v>
      </c>
      <c r="T193" s="129">
        <v>228051201</v>
      </c>
      <c r="U193" s="130">
        <v>12502559669.66</v>
      </c>
    </row>
    <row r="194" spans="1:21" x14ac:dyDescent="0.2">
      <c r="A194" s="193" t="s">
        <v>2167</v>
      </c>
      <c r="B194" s="10" t="s">
        <v>349</v>
      </c>
      <c r="C194" s="2" t="s">
        <v>285</v>
      </c>
      <c r="D194" s="2" t="s">
        <v>350</v>
      </c>
      <c r="E194" s="4" t="s">
        <v>2209</v>
      </c>
      <c r="F194" s="8">
        <v>13480</v>
      </c>
      <c r="G194" s="201">
        <v>820751.3</v>
      </c>
      <c r="H194" s="184">
        <v>10856037001.450001</v>
      </c>
      <c r="I194" s="184">
        <v>3941626635</v>
      </c>
      <c r="J194" s="202">
        <v>0</v>
      </c>
      <c r="K194" s="122">
        <v>78162904</v>
      </c>
      <c r="L194" s="132">
        <v>689495000</v>
      </c>
      <c r="M194" s="124">
        <v>0</v>
      </c>
      <c r="N194" s="126">
        <v>767657904</v>
      </c>
      <c r="O194" s="123">
        <v>0</v>
      </c>
      <c r="P194" s="133">
        <v>0</v>
      </c>
      <c r="Q194" s="138">
        <v>141363498</v>
      </c>
      <c r="R194" s="136">
        <v>399498356</v>
      </c>
      <c r="S194" s="136">
        <v>540861854</v>
      </c>
      <c r="T194" s="129">
        <v>88125261</v>
      </c>
      <c r="U194" s="130">
        <v>5517765347.4499998</v>
      </c>
    </row>
    <row r="195" spans="1:21" x14ac:dyDescent="0.2">
      <c r="A195" s="193" t="s">
        <v>2167</v>
      </c>
      <c r="B195" s="10" t="s">
        <v>351</v>
      </c>
      <c r="C195" s="2" t="s">
        <v>285</v>
      </c>
      <c r="D195" s="2" t="s">
        <v>352</v>
      </c>
      <c r="E195" s="4" t="s">
        <v>2208</v>
      </c>
      <c r="F195" s="8">
        <v>23492</v>
      </c>
      <c r="G195" s="201">
        <v>668094</v>
      </c>
      <c r="H195" s="184">
        <v>15537532474.35</v>
      </c>
      <c r="I195" s="184">
        <v>7161189973</v>
      </c>
      <c r="J195" s="202">
        <v>0</v>
      </c>
      <c r="K195" s="122">
        <v>183058462</v>
      </c>
      <c r="L195" s="132">
        <v>1009751000</v>
      </c>
      <c r="M195" s="124">
        <v>0</v>
      </c>
      <c r="N195" s="126">
        <v>1192809462</v>
      </c>
      <c r="O195" s="123">
        <v>0</v>
      </c>
      <c r="P195" s="133">
        <v>0</v>
      </c>
      <c r="Q195" s="138">
        <v>259477523</v>
      </c>
      <c r="R195" s="136">
        <v>733292862</v>
      </c>
      <c r="S195" s="136">
        <v>992770385</v>
      </c>
      <c r="T195" s="129">
        <v>161756923</v>
      </c>
      <c r="U195" s="130">
        <v>6029005731.3500004</v>
      </c>
    </row>
    <row r="196" spans="1:21" x14ac:dyDescent="0.2">
      <c r="A196" s="193" t="s">
        <v>2167</v>
      </c>
      <c r="B196" s="10" t="s">
        <v>353</v>
      </c>
      <c r="C196" s="2" t="s">
        <v>285</v>
      </c>
      <c r="D196" s="2" t="s">
        <v>354</v>
      </c>
      <c r="E196" s="4" t="s">
        <v>2208</v>
      </c>
      <c r="F196" s="8">
        <v>11531</v>
      </c>
      <c r="G196" s="201">
        <v>731386.72</v>
      </c>
      <c r="H196" s="184">
        <v>8315462605.5500002</v>
      </c>
      <c r="I196" s="184">
        <v>3441570191</v>
      </c>
      <c r="J196" s="202">
        <v>0</v>
      </c>
      <c r="K196" s="122">
        <v>65468718</v>
      </c>
      <c r="L196" s="132">
        <v>952453000</v>
      </c>
      <c r="M196" s="124">
        <v>0</v>
      </c>
      <c r="N196" s="126">
        <v>1017921718</v>
      </c>
      <c r="O196" s="123">
        <v>0</v>
      </c>
      <c r="P196" s="133">
        <v>0</v>
      </c>
      <c r="Q196" s="138">
        <v>126050144</v>
      </c>
      <c r="R196" s="136">
        <v>356222260</v>
      </c>
      <c r="S196" s="136">
        <v>482272404</v>
      </c>
      <c r="T196" s="129">
        <v>78578997</v>
      </c>
      <c r="U196" s="130">
        <v>3295119295.5500002</v>
      </c>
    </row>
    <row r="197" spans="1:21" x14ac:dyDescent="0.2">
      <c r="A197" s="193" t="s">
        <v>2167</v>
      </c>
      <c r="B197" s="10" t="s">
        <v>355</v>
      </c>
      <c r="C197" s="2" t="s">
        <v>285</v>
      </c>
      <c r="D197" s="2" t="s">
        <v>356</v>
      </c>
      <c r="E197" s="4" t="s">
        <v>2208</v>
      </c>
      <c r="F197" s="8">
        <v>15380</v>
      </c>
      <c r="G197" s="201">
        <v>724454</v>
      </c>
      <c r="H197" s="184">
        <v>11122357384.73</v>
      </c>
      <c r="I197" s="184">
        <v>4597440517</v>
      </c>
      <c r="J197" s="202">
        <v>0</v>
      </c>
      <c r="K197" s="122">
        <v>129896133</v>
      </c>
      <c r="L197" s="132">
        <v>587857000</v>
      </c>
      <c r="M197" s="124">
        <v>0</v>
      </c>
      <c r="N197" s="126">
        <v>717753133</v>
      </c>
      <c r="O197" s="123">
        <v>0</v>
      </c>
      <c r="P197" s="133">
        <v>0</v>
      </c>
      <c r="Q197" s="138">
        <v>166412567</v>
      </c>
      <c r="R197" s="136">
        <v>470287930</v>
      </c>
      <c r="S197" s="136">
        <v>636700497</v>
      </c>
      <c r="T197" s="129">
        <v>103740720</v>
      </c>
      <c r="U197" s="130">
        <v>5066722517.7299995</v>
      </c>
    </row>
    <row r="198" spans="1:21" x14ac:dyDescent="0.2">
      <c r="A198" s="193" t="s">
        <v>2167</v>
      </c>
      <c r="B198" s="10" t="s">
        <v>357</v>
      </c>
      <c r="C198" s="2" t="s">
        <v>285</v>
      </c>
      <c r="D198" s="2" t="s">
        <v>358</v>
      </c>
      <c r="E198" s="4" t="s">
        <v>2208</v>
      </c>
      <c r="F198" s="8">
        <v>30791</v>
      </c>
      <c r="G198" s="201">
        <v>649228.28</v>
      </c>
      <c r="H198" s="184">
        <v>19842710393.369999</v>
      </c>
      <c r="I198" s="184">
        <v>9169047741</v>
      </c>
      <c r="J198" s="202">
        <v>0</v>
      </c>
      <c r="K198" s="122">
        <v>262526196</v>
      </c>
      <c r="L198" s="132">
        <v>2193811000</v>
      </c>
      <c r="M198" s="124">
        <v>0</v>
      </c>
      <c r="N198" s="126">
        <v>2456337196</v>
      </c>
      <c r="O198" s="123">
        <v>0</v>
      </c>
      <c r="P198" s="133">
        <v>0</v>
      </c>
      <c r="Q198" s="138">
        <v>330567254</v>
      </c>
      <c r="R198" s="136">
        <v>934195014</v>
      </c>
      <c r="S198" s="136">
        <v>1264762268</v>
      </c>
      <c r="T198" s="129">
        <v>206073889</v>
      </c>
      <c r="U198" s="130">
        <v>6746489299.3699999</v>
      </c>
    </row>
    <row r="199" spans="1:21" x14ac:dyDescent="0.2">
      <c r="A199" s="193" t="s">
        <v>2167</v>
      </c>
      <c r="B199" s="10" t="s">
        <v>359</v>
      </c>
      <c r="C199" s="2" t="s">
        <v>285</v>
      </c>
      <c r="D199" s="2" t="s">
        <v>360</v>
      </c>
      <c r="E199" s="4" t="s">
        <v>2208</v>
      </c>
      <c r="F199" s="8">
        <v>16212</v>
      </c>
      <c r="G199" s="201">
        <v>698816.15</v>
      </c>
      <c r="H199" s="184">
        <v>11088352625.129999</v>
      </c>
      <c r="I199" s="184">
        <v>4977633974</v>
      </c>
      <c r="J199" s="202">
        <v>0</v>
      </c>
      <c r="K199" s="122">
        <v>93067592</v>
      </c>
      <c r="L199" s="132">
        <v>921699000</v>
      </c>
      <c r="M199" s="124">
        <v>0</v>
      </c>
      <c r="N199" s="126">
        <v>1014766592</v>
      </c>
      <c r="O199" s="123">
        <v>0</v>
      </c>
      <c r="P199" s="133">
        <v>0</v>
      </c>
      <c r="Q199" s="138">
        <v>181558257</v>
      </c>
      <c r="R199" s="136">
        <v>513090204</v>
      </c>
      <c r="S199" s="136">
        <v>694648461</v>
      </c>
      <c r="T199" s="129">
        <v>113182462</v>
      </c>
      <c r="U199" s="130">
        <v>4288121136.1300001</v>
      </c>
    </row>
    <row r="200" spans="1:21" x14ac:dyDescent="0.2">
      <c r="A200" s="193" t="s">
        <v>2167</v>
      </c>
      <c r="B200" s="10" t="s">
        <v>361</v>
      </c>
      <c r="C200" s="2" t="s">
        <v>285</v>
      </c>
      <c r="D200" s="2" t="s">
        <v>362</v>
      </c>
      <c r="E200" s="4" t="s">
        <v>2208</v>
      </c>
      <c r="F200" s="8">
        <v>7181</v>
      </c>
      <c r="G200" s="201">
        <v>787521.69</v>
      </c>
      <c r="H200" s="184">
        <v>5386565776.2399998</v>
      </c>
      <c r="I200" s="184">
        <v>2039139784</v>
      </c>
      <c r="J200" s="202">
        <v>0</v>
      </c>
      <c r="K200" s="122">
        <v>38870511</v>
      </c>
      <c r="L200" s="132">
        <v>548519000</v>
      </c>
      <c r="M200" s="124">
        <v>0</v>
      </c>
      <c r="N200" s="126">
        <v>587389511</v>
      </c>
      <c r="O200" s="123">
        <v>0</v>
      </c>
      <c r="P200" s="133">
        <v>0</v>
      </c>
      <c r="Q200" s="138">
        <v>74197113</v>
      </c>
      <c r="R200" s="136">
        <v>209683724</v>
      </c>
      <c r="S200" s="136">
        <v>283880837</v>
      </c>
      <c r="T200" s="129">
        <v>46254090</v>
      </c>
      <c r="U200" s="130">
        <v>2429901554.2399998</v>
      </c>
    </row>
    <row r="201" spans="1:21" x14ac:dyDescent="0.2">
      <c r="A201" s="193" t="s">
        <v>2167</v>
      </c>
      <c r="B201" s="10" t="s">
        <v>363</v>
      </c>
      <c r="C201" s="2" t="s">
        <v>285</v>
      </c>
      <c r="D201" s="2" t="s">
        <v>364</v>
      </c>
      <c r="E201" s="4" t="s">
        <v>2208</v>
      </c>
      <c r="F201" s="8">
        <v>12137</v>
      </c>
      <c r="G201" s="201">
        <v>739206.66</v>
      </c>
      <c r="H201" s="184">
        <v>8943349331.8799992</v>
      </c>
      <c r="I201" s="184">
        <v>3676395631</v>
      </c>
      <c r="J201" s="202">
        <v>0</v>
      </c>
      <c r="K201" s="122">
        <v>66265245</v>
      </c>
      <c r="L201" s="132">
        <v>629347000</v>
      </c>
      <c r="M201" s="124">
        <v>0</v>
      </c>
      <c r="N201" s="126">
        <v>695612245</v>
      </c>
      <c r="O201" s="123">
        <v>0</v>
      </c>
      <c r="P201" s="133">
        <v>0</v>
      </c>
      <c r="Q201" s="138">
        <v>133103228</v>
      </c>
      <c r="R201" s="136">
        <v>376154539</v>
      </c>
      <c r="S201" s="136">
        <v>509257767</v>
      </c>
      <c r="T201" s="129">
        <v>82975852</v>
      </c>
      <c r="U201" s="130">
        <v>3979107836.8800001</v>
      </c>
    </row>
    <row r="202" spans="1:21" x14ac:dyDescent="0.2">
      <c r="A202" s="193" t="s">
        <v>2167</v>
      </c>
      <c r="B202" s="10" t="s">
        <v>365</v>
      </c>
      <c r="C202" s="2" t="s">
        <v>285</v>
      </c>
      <c r="D202" s="2" t="s">
        <v>366</v>
      </c>
      <c r="E202" s="4" t="s">
        <v>2209</v>
      </c>
      <c r="F202" s="8">
        <v>19269</v>
      </c>
      <c r="G202" s="201">
        <v>751141.44</v>
      </c>
      <c r="H202" s="184">
        <v>14460181096.76</v>
      </c>
      <c r="I202" s="184">
        <v>5810377457</v>
      </c>
      <c r="J202" s="202">
        <v>0</v>
      </c>
      <c r="K202" s="122">
        <v>107127107</v>
      </c>
      <c r="L202" s="132">
        <v>955725000</v>
      </c>
      <c r="M202" s="124">
        <v>0</v>
      </c>
      <c r="N202" s="126">
        <v>1062852107</v>
      </c>
      <c r="O202" s="123">
        <v>0</v>
      </c>
      <c r="P202" s="133">
        <v>0</v>
      </c>
      <c r="Q202" s="138">
        <v>208708723</v>
      </c>
      <c r="R202" s="136">
        <v>589818393</v>
      </c>
      <c r="S202" s="136">
        <v>798527116</v>
      </c>
      <c r="T202" s="129">
        <v>130107919</v>
      </c>
      <c r="U202" s="130">
        <v>6658316497.7600002</v>
      </c>
    </row>
    <row r="203" spans="1:21" x14ac:dyDescent="0.2">
      <c r="A203" s="193" t="s">
        <v>2167</v>
      </c>
      <c r="B203" s="10" t="s">
        <v>367</v>
      </c>
      <c r="C203" s="2" t="s">
        <v>285</v>
      </c>
      <c r="D203" s="2" t="s">
        <v>368</v>
      </c>
      <c r="E203" s="4" t="s">
        <v>2208</v>
      </c>
      <c r="F203" s="8">
        <v>46798</v>
      </c>
      <c r="G203" s="201">
        <v>755715.27</v>
      </c>
      <c r="H203" s="184">
        <v>35301452545.889999</v>
      </c>
      <c r="I203" s="184">
        <v>13745477022</v>
      </c>
      <c r="J203" s="203">
        <v>175897566</v>
      </c>
      <c r="K203" s="122">
        <v>381208332</v>
      </c>
      <c r="L203" s="132">
        <v>1863031000</v>
      </c>
      <c r="M203" s="124">
        <v>0</v>
      </c>
      <c r="N203" s="126">
        <v>2244239332</v>
      </c>
      <c r="O203" s="123">
        <v>0</v>
      </c>
      <c r="P203" s="133">
        <v>0</v>
      </c>
      <c r="Q203" s="138">
        <v>489680829</v>
      </c>
      <c r="R203" s="136">
        <v>1383855729</v>
      </c>
      <c r="S203" s="136">
        <v>1873536558</v>
      </c>
      <c r="T203" s="129">
        <v>305264454</v>
      </c>
      <c r="U203" s="130">
        <v>16957037613.889999</v>
      </c>
    </row>
    <row r="204" spans="1:21" x14ac:dyDescent="0.2">
      <c r="A204" s="193" t="s">
        <v>2167</v>
      </c>
      <c r="B204" s="10" t="s">
        <v>369</v>
      </c>
      <c r="C204" s="2" t="s">
        <v>285</v>
      </c>
      <c r="D204" s="2" t="s">
        <v>370</v>
      </c>
      <c r="E204" s="4" t="s">
        <v>2208</v>
      </c>
      <c r="F204" s="8">
        <v>11051</v>
      </c>
      <c r="G204" s="201">
        <v>750996.36</v>
      </c>
      <c r="H204" s="184">
        <v>8304738980.3299999</v>
      </c>
      <c r="I204" s="184">
        <v>3400714514</v>
      </c>
      <c r="J204" s="202">
        <v>0</v>
      </c>
      <c r="K204" s="122">
        <v>66059222</v>
      </c>
      <c r="L204" s="132">
        <v>959456000</v>
      </c>
      <c r="M204" s="124">
        <v>0</v>
      </c>
      <c r="N204" s="126">
        <v>1025515222</v>
      </c>
      <c r="O204" s="123">
        <v>0</v>
      </c>
      <c r="P204" s="133">
        <v>0</v>
      </c>
      <c r="Q204" s="138">
        <v>122931584</v>
      </c>
      <c r="R204" s="136">
        <v>347409105</v>
      </c>
      <c r="S204" s="136">
        <v>470340689</v>
      </c>
      <c r="T204" s="129">
        <v>76634903</v>
      </c>
      <c r="U204" s="130">
        <v>3331533652.3299999</v>
      </c>
    </row>
    <row r="205" spans="1:21" x14ac:dyDescent="0.2">
      <c r="A205" s="193" t="s">
        <v>2167</v>
      </c>
      <c r="B205" s="10" t="s">
        <v>371</v>
      </c>
      <c r="C205" s="2" t="s">
        <v>285</v>
      </c>
      <c r="D205" s="2" t="s">
        <v>372</v>
      </c>
      <c r="E205" s="4" t="s">
        <v>2208</v>
      </c>
      <c r="F205" s="8">
        <v>17815</v>
      </c>
      <c r="G205" s="201">
        <v>737976.87</v>
      </c>
      <c r="H205" s="184">
        <v>13153128967.879999</v>
      </c>
      <c r="I205" s="184">
        <v>5369341675</v>
      </c>
      <c r="J205" s="202">
        <v>0</v>
      </c>
      <c r="K205" s="122">
        <v>99351203</v>
      </c>
      <c r="L205" s="132">
        <v>1212271000</v>
      </c>
      <c r="M205" s="124">
        <v>0</v>
      </c>
      <c r="N205" s="126">
        <v>1311622203</v>
      </c>
      <c r="O205" s="123">
        <v>0</v>
      </c>
      <c r="P205" s="133">
        <v>0</v>
      </c>
      <c r="Q205" s="138">
        <v>194904348</v>
      </c>
      <c r="R205" s="136">
        <v>550806737</v>
      </c>
      <c r="S205" s="136">
        <v>745711085</v>
      </c>
      <c r="T205" s="129">
        <v>121502347</v>
      </c>
      <c r="U205" s="130">
        <v>5604951657.8800001</v>
      </c>
    </row>
    <row r="206" spans="1:21" x14ac:dyDescent="0.2">
      <c r="A206" s="193" t="s">
        <v>2167</v>
      </c>
      <c r="B206" s="10" t="s">
        <v>373</v>
      </c>
      <c r="C206" s="2" t="s">
        <v>285</v>
      </c>
      <c r="D206" s="2" t="s">
        <v>374</v>
      </c>
      <c r="E206" s="4" t="s">
        <v>2208</v>
      </c>
      <c r="F206" s="8">
        <v>10071</v>
      </c>
      <c r="G206" s="201">
        <v>757444.89</v>
      </c>
      <c r="H206" s="184">
        <v>7624520533.71</v>
      </c>
      <c r="I206" s="184">
        <v>3035837851</v>
      </c>
      <c r="J206" s="202">
        <v>0</v>
      </c>
      <c r="K206" s="122">
        <v>58203812</v>
      </c>
      <c r="L206" s="132">
        <v>471642000</v>
      </c>
      <c r="M206" s="124">
        <v>0</v>
      </c>
      <c r="N206" s="126">
        <v>529845812</v>
      </c>
      <c r="O206" s="123">
        <v>0</v>
      </c>
      <c r="P206" s="133">
        <v>0</v>
      </c>
      <c r="Q206" s="138">
        <v>108680104</v>
      </c>
      <c r="R206" s="136">
        <v>307133906</v>
      </c>
      <c r="S206" s="136">
        <v>415814010</v>
      </c>
      <c r="T206" s="129">
        <v>67750607</v>
      </c>
      <c r="U206" s="130">
        <v>3575272253.71</v>
      </c>
    </row>
    <row r="207" spans="1:21" x14ac:dyDescent="0.2">
      <c r="A207" s="193" t="s">
        <v>2168</v>
      </c>
      <c r="B207" s="10" t="s">
        <v>375</v>
      </c>
      <c r="C207" s="2" t="s">
        <v>376</v>
      </c>
      <c r="D207" s="2" t="s">
        <v>377</v>
      </c>
      <c r="E207" s="4" t="s">
        <v>2208</v>
      </c>
      <c r="F207" s="8">
        <v>53111</v>
      </c>
      <c r="G207" s="201">
        <v>715142.51</v>
      </c>
      <c r="H207" s="184">
        <v>37857807423.559998</v>
      </c>
      <c r="I207" s="184">
        <v>15898744626</v>
      </c>
      <c r="J207" s="202">
        <v>0</v>
      </c>
      <c r="K207" s="122">
        <v>1260010056</v>
      </c>
      <c r="L207" s="132">
        <v>8184998712.5600004</v>
      </c>
      <c r="M207" s="125">
        <v>1537057541</v>
      </c>
      <c r="N207" s="126">
        <v>10982066309.559999</v>
      </c>
      <c r="O207" s="126">
        <v>139732504</v>
      </c>
      <c r="P207" s="137">
        <v>308479071</v>
      </c>
      <c r="Q207" s="134">
        <v>0</v>
      </c>
      <c r="R207" s="136">
        <v>2663255969</v>
      </c>
      <c r="S207" s="136">
        <v>2971735040</v>
      </c>
      <c r="T207" s="129">
        <v>266558641</v>
      </c>
      <c r="U207" s="130">
        <v>7598970303</v>
      </c>
    </row>
    <row r="208" spans="1:21" x14ac:dyDescent="0.2">
      <c r="A208" s="193" t="s">
        <v>2168</v>
      </c>
      <c r="B208" s="10" t="s">
        <v>378</v>
      </c>
      <c r="C208" s="2" t="s">
        <v>376</v>
      </c>
      <c r="D208" s="2" t="s">
        <v>379</v>
      </c>
      <c r="E208" s="4" t="s">
        <v>2208</v>
      </c>
      <c r="F208" s="8">
        <v>1179</v>
      </c>
      <c r="G208" s="201">
        <v>1024943.32</v>
      </c>
      <c r="H208" s="184">
        <v>1198859008.0999999</v>
      </c>
      <c r="I208" s="184">
        <v>358338962</v>
      </c>
      <c r="J208" s="202">
        <v>0</v>
      </c>
      <c r="K208" s="122">
        <v>6712268</v>
      </c>
      <c r="L208" s="132">
        <v>195130000</v>
      </c>
      <c r="M208" s="124">
        <v>0</v>
      </c>
      <c r="N208" s="126">
        <v>201842268</v>
      </c>
      <c r="O208" s="123">
        <v>0</v>
      </c>
      <c r="P208" s="133">
        <v>0</v>
      </c>
      <c r="Q208" s="138">
        <v>33297027</v>
      </c>
      <c r="R208" s="136">
        <v>73851694</v>
      </c>
      <c r="S208" s="136">
        <v>107148721</v>
      </c>
      <c r="T208" s="129">
        <v>6239965</v>
      </c>
      <c r="U208" s="130">
        <v>525289092.10000002</v>
      </c>
    </row>
    <row r="209" spans="1:21" x14ac:dyDescent="0.2">
      <c r="A209" s="193" t="s">
        <v>2168</v>
      </c>
      <c r="B209" s="10" t="s">
        <v>380</v>
      </c>
      <c r="C209" s="2" t="s">
        <v>376</v>
      </c>
      <c r="D209" s="2" t="s">
        <v>381</v>
      </c>
      <c r="E209" s="4" t="s">
        <v>2209</v>
      </c>
      <c r="F209" s="8">
        <v>13357</v>
      </c>
      <c r="G209" s="201">
        <v>850427.53</v>
      </c>
      <c r="H209" s="184">
        <v>11367177290.209999</v>
      </c>
      <c r="I209" s="184">
        <v>4080115788</v>
      </c>
      <c r="J209" s="202">
        <v>0</v>
      </c>
      <c r="K209" s="122">
        <v>119446263</v>
      </c>
      <c r="L209" s="132">
        <v>1136921000</v>
      </c>
      <c r="M209" s="124">
        <v>0</v>
      </c>
      <c r="N209" s="126">
        <v>1256367263</v>
      </c>
      <c r="O209" s="123">
        <v>0</v>
      </c>
      <c r="P209" s="133">
        <v>0</v>
      </c>
      <c r="Q209" s="138">
        <v>367790883</v>
      </c>
      <c r="R209" s="136">
        <v>815747786</v>
      </c>
      <c r="S209" s="136">
        <v>1183538669</v>
      </c>
      <c r="T209" s="129">
        <v>68925138</v>
      </c>
      <c r="U209" s="130">
        <v>4778230432.21</v>
      </c>
    </row>
    <row r="210" spans="1:21" x14ac:dyDescent="0.2">
      <c r="A210" s="193" t="s">
        <v>2168</v>
      </c>
      <c r="B210" s="10" t="s">
        <v>382</v>
      </c>
      <c r="C210" s="2" t="s">
        <v>376</v>
      </c>
      <c r="D210" s="2" t="s">
        <v>383</v>
      </c>
      <c r="E210" s="4" t="s">
        <v>2208</v>
      </c>
      <c r="F210" s="8">
        <v>3800</v>
      </c>
      <c r="G210" s="201">
        <v>788031.51</v>
      </c>
      <c r="H210" s="184">
        <v>2999770246.8499999</v>
      </c>
      <c r="I210" s="184">
        <v>1170279231</v>
      </c>
      <c r="J210" s="202">
        <v>0</v>
      </c>
      <c r="K210" s="122">
        <v>22550860</v>
      </c>
      <c r="L210" s="132">
        <v>290244000</v>
      </c>
      <c r="M210" s="124">
        <v>0</v>
      </c>
      <c r="N210" s="126">
        <v>312794860</v>
      </c>
      <c r="O210" s="123">
        <v>0</v>
      </c>
      <c r="P210" s="133">
        <v>0</v>
      </c>
      <c r="Q210" s="138">
        <v>105292848</v>
      </c>
      <c r="R210" s="136">
        <v>233535985</v>
      </c>
      <c r="S210" s="136">
        <v>338828833</v>
      </c>
      <c r="T210" s="129">
        <v>19732202</v>
      </c>
      <c r="U210" s="130">
        <v>1158135120.8499999</v>
      </c>
    </row>
    <row r="211" spans="1:21" x14ac:dyDescent="0.2">
      <c r="A211" s="193" t="s">
        <v>2168</v>
      </c>
      <c r="B211" s="10" t="s">
        <v>384</v>
      </c>
      <c r="C211" s="2" t="s">
        <v>376</v>
      </c>
      <c r="D211" s="2" t="s">
        <v>385</v>
      </c>
      <c r="E211" s="4" t="s">
        <v>2208</v>
      </c>
      <c r="F211" s="8">
        <v>5006</v>
      </c>
      <c r="G211" s="201">
        <v>838656.09</v>
      </c>
      <c r="H211" s="184">
        <v>4205666101.27</v>
      </c>
      <c r="I211" s="184">
        <v>1537299278</v>
      </c>
      <c r="J211" s="202">
        <v>0</v>
      </c>
      <c r="K211" s="122">
        <v>29680246</v>
      </c>
      <c r="L211" s="132">
        <v>584660000</v>
      </c>
      <c r="M211" s="124">
        <v>0</v>
      </c>
      <c r="N211" s="126">
        <v>614340246</v>
      </c>
      <c r="O211" s="123">
        <v>0</v>
      </c>
      <c r="P211" s="133">
        <v>0</v>
      </c>
      <c r="Q211" s="138">
        <v>139531722</v>
      </c>
      <c r="R211" s="136">
        <v>309476658</v>
      </c>
      <c r="S211" s="136">
        <v>449008380</v>
      </c>
      <c r="T211" s="129">
        <v>26148672</v>
      </c>
      <c r="U211" s="130">
        <v>1578869525.27</v>
      </c>
    </row>
    <row r="212" spans="1:21" x14ac:dyDescent="0.2">
      <c r="A212" s="193" t="s">
        <v>2168</v>
      </c>
      <c r="B212" s="10" t="s">
        <v>386</v>
      </c>
      <c r="C212" s="2" t="s">
        <v>376</v>
      </c>
      <c r="D212" s="2" t="s">
        <v>387</v>
      </c>
      <c r="E212" s="4" t="s">
        <v>2208</v>
      </c>
      <c r="F212" s="8">
        <v>1253</v>
      </c>
      <c r="G212" s="201">
        <v>978465.37</v>
      </c>
      <c r="H212" s="184">
        <v>1214477913.27</v>
      </c>
      <c r="I212" s="184">
        <v>374110533</v>
      </c>
      <c r="J212" s="202">
        <v>0</v>
      </c>
      <c r="K212" s="122">
        <v>6977941</v>
      </c>
      <c r="L212" s="132">
        <v>216701000</v>
      </c>
      <c r="M212" s="124">
        <v>0</v>
      </c>
      <c r="N212" s="126">
        <v>223678941</v>
      </c>
      <c r="O212" s="123">
        <v>0</v>
      </c>
      <c r="P212" s="133">
        <v>0</v>
      </c>
      <c r="Q212" s="138">
        <v>34654394</v>
      </c>
      <c r="R212" s="136">
        <v>76862280</v>
      </c>
      <c r="S212" s="136">
        <v>111516674</v>
      </c>
      <c r="T212" s="129">
        <v>6494340</v>
      </c>
      <c r="U212" s="130">
        <v>498677425.26999998</v>
      </c>
    </row>
    <row r="213" spans="1:21" x14ac:dyDescent="0.2">
      <c r="A213" s="193" t="s">
        <v>2168</v>
      </c>
      <c r="B213" s="10" t="s">
        <v>388</v>
      </c>
      <c r="C213" s="2" t="s">
        <v>376</v>
      </c>
      <c r="D213" s="2" t="s">
        <v>389</v>
      </c>
      <c r="E213" s="4" t="s">
        <v>2208</v>
      </c>
      <c r="F213" s="8">
        <v>1088</v>
      </c>
      <c r="G213" s="201">
        <v>1076021.3999999999</v>
      </c>
      <c r="H213" s="184">
        <v>1170146779.2</v>
      </c>
      <c r="I213" s="184">
        <v>337345226</v>
      </c>
      <c r="J213" s="202">
        <v>0</v>
      </c>
      <c r="K213" s="122">
        <v>6348319</v>
      </c>
      <c r="L213" s="132">
        <v>221176000</v>
      </c>
      <c r="M213" s="124">
        <v>0</v>
      </c>
      <c r="N213" s="126">
        <v>227524319</v>
      </c>
      <c r="O213" s="123">
        <v>0</v>
      </c>
      <c r="P213" s="133">
        <v>0</v>
      </c>
      <c r="Q213" s="138">
        <v>31274830</v>
      </c>
      <c r="R213" s="136">
        <v>69366518</v>
      </c>
      <c r="S213" s="136">
        <v>100641348</v>
      </c>
      <c r="T213" s="129">
        <v>5860999</v>
      </c>
      <c r="U213" s="130">
        <v>498774887.19999999</v>
      </c>
    </row>
    <row r="214" spans="1:21" x14ac:dyDescent="0.2">
      <c r="A214" s="193" t="s">
        <v>2168</v>
      </c>
      <c r="B214" s="10" t="s">
        <v>390</v>
      </c>
      <c r="C214" s="2" t="s">
        <v>376</v>
      </c>
      <c r="D214" s="2" t="s">
        <v>391</v>
      </c>
      <c r="E214" s="4" t="s">
        <v>2209</v>
      </c>
      <c r="F214" s="8">
        <v>4004</v>
      </c>
      <c r="G214" s="201">
        <v>1116639.78</v>
      </c>
      <c r="H214" s="184">
        <v>4444798767.8299999</v>
      </c>
      <c r="I214" s="184">
        <v>1226961767</v>
      </c>
      <c r="J214" s="202">
        <v>0</v>
      </c>
      <c r="K214" s="122">
        <v>29466092</v>
      </c>
      <c r="L214" s="132">
        <v>545223000</v>
      </c>
      <c r="M214" s="124">
        <v>0</v>
      </c>
      <c r="N214" s="126">
        <v>574689092</v>
      </c>
      <c r="O214" s="123">
        <v>0</v>
      </c>
      <c r="P214" s="133">
        <v>0</v>
      </c>
      <c r="Q214" s="138">
        <v>111137833</v>
      </c>
      <c r="R214" s="136">
        <v>246499966</v>
      </c>
      <c r="S214" s="136">
        <v>357637799</v>
      </c>
      <c r="T214" s="129">
        <v>20827571</v>
      </c>
      <c r="U214" s="130">
        <v>2264682538.8299999</v>
      </c>
    </row>
    <row r="215" spans="1:21" x14ac:dyDescent="0.2">
      <c r="A215" s="193" t="s">
        <v>2168</v>
      </c>
      <c r="B215" s="10" t="s">
        <v>392</v>
      </c>
      <c r="C215" s="2" t="s">
        <v>376</v>
      </c>
      <c r="D215" s="2" t="s">
        <v>393</v>
      </c>
      <c r="E215" s="4" t="s">
        <v>2208</v>
      </c>
      <c r="F215" s="8">
        <v>3839</v>
      </c>
      <c r="G215" s="201">
        <v>872403.24</v>
      </c>
      <c r="H215" s="184">
        <v>3370163814.7600002</v>
      </c>
      <c r="I215" s="184">
        <v>1173564036</v>
      </c>
      <c r="J215" s="202">
        <v>0</v>
      </c>
      <c r="K215" s="122">
        <v>30042757</v>
      </c>
      <c r="L215" s="132">
        <v>318432000</v>
      </c>
      <c r="M215" s="124">
        <v>0</v>
      </c>
      <c r="N215" s="126">
        <v>348474757</v>
      </c>
      <c r="O215" s="123">
        <v>0</v>
      </c>
      <c r="P215" s="133">
        <v>0</v>
      </c>
      <c r="Q215" s="138">
        <v>104628016</v>
      </c>
      <c r="R215" s="136">
        <v>232061409</v>
      </c>
      <c r="S215" s="136">
        <v>336689425</v>
      </c>
      <c r="T215" s="129">
        <v>19607611</v>
      </c>
      <c r="U215" s="130">
        <v>1491827985.76</v>
      </c>
    </row>
    <row r="216" spans="1:21" x14ac:dyDescent="0.2">
      <c r="A216" s="193" t="s">
        <v>2168</v>
      </c>
      <c r="B216" s="10" t="s">
        <v>394</v>
      </c>
      <c r="C216" s="2" t="s">
        <v>376</v>
      </c>
      <c r="D216" s="2" t="s">
        <v>39</v>
      </c>
      <c r="E216" s="4" t="s">
        <v>2208</v>
      </c>
      <c r="F216" s="8">
        <v>1699</v>
      </c>
      <c r="G216" s="201">
        <v>893328.73</v>
      </c>
      <c r="H216" s="184">
        <v>1533603139.29</v>
      </c>
      <c r="I216" s="184">
        <v>514924155</v>
      </c>
      <c r="J216" s="202">
        <v>0</v>
      </c>
      <c r="K216" s="122">
        <v>10039942</v>
      </c>
      <c r="L216" s="132">
        <v>196678000</v>
      </c>
      <c r="M216" s="124">
        <v>0</v>
      </c>
      <c r="N216" s="126">
        <v>206717942</v>
      </c>
      <c r="O216" s="123">
        <v>0</v>
      </c>
      <c r="P216" s="133">
        <v>0</v>
      </c>
      <c r="Q216" s="138">
        <v>47784836</v>
      </c>
      <c r="R216" s="136">
        <v>105985159</v>
      </c>
      <c r="S216" s="136">
        <v>153769995</v>
      </c>
      <c r="T216" s="129">
        <v>8955025</v>
      </c>
      <c r="U216" s="130">
        <v>649236022.28999996</v>
      </c>
    </row>
    <row r="217" spans="1:21" x14ac:dyDescent="0.2">
      <c r="A217" s="193" t="s">
        <v>2168</v>
      </c>
      <c r="B217" s="10" t="s">
        <v>395</v>
      </c>
      <c r="C217" s="2" t="s">
        <v>376</v>
      </c>
      <c r="D217" s="2" t="s">
        <v>396</v>
      </c>
      <c r="E217" s="4" t="s">
        <v>2208</v>
      </c>
      <c r="F217" s="8">
        <v>3731</v>
      </c>
      <c r="G217" s="201">
        <v>903832.71</v>
      </c>
      <c r="H217" s="184">
        <v>3382438309.9400001</v>
      </c>
      <c r="I217" s="184">
        <v>1142528018</v>
      </c>
      <c r="J217" s="202">
        <v>0</v>
      </c>
      <c r="K217" s="122">
        <v>21835056</v>
      </c>
      <c r="L217" s="132">
        <v>438497000</v>
      </c>
      <c r="M217" s="124">
        <v>0</v>
      </c>
      <c r="N217" s="126">
        <v>460332056</v>
      </c>
      <c r="O217" s="123">
        <v>0</v>
      </c>
      <c r="P217" s="133">
        <v>0</v>
      </c>
      <c r="Q217" s="138">
        <v>102633518</v>
      </c>
      <c r="R217" s="136">
        <v>227637682</v>
      </c>
      <c r="S217" s="136">
        <v>330271200</v>
      </c>
      <c r="T217" s="129">
        <v>19233836</v>
      </c>
      <c r="U217" s="130">
        <v>1430073199.9400001</v>
      </c>
    </row>
    <row r="218" spans="1:21" x14ac:dyDescent="0.2">
      <c r="A218" s="193" t="s">
        <v>2168</v>
      </c>
      <c r="B218" s="10" t="s">
        <v>397</v>
      </c>
      <c r="C218" s="2" t="s">
        <v>376</v>
      </c>
      <c r="D218" s="2" t="s">
        <v>398</v>
      </c>
      <c r="E218" s="4" t="s">
        <v>2208</v>
      </c>
      <c r="F218" s="8">
        <v>440</v>
      </c>
      <c r="G218" s="201">
        <v>994165.26</v>
      </c>
      <c r="H218" s="184">
        <v>433549024.18000001</v>
      </c>
      <c r="I218" s="184">
        <v>134239982</v>
      </c>
      <c r="J218" s="202">
        <v>0</v>
      </c>
      <c r="K218" s="122">
        <v>2460013</v>
      </c>
      <c r="L218" s="132">
        <v>110176000</v>
      </c>
      <c r="M218" s="124">
        <v>0</v>
      </c>
      <c r="N218" s="126">
        <v>112636013</v>
      </c>
      <c r="O218" s="123">
        <v>0</v>
      </c>
      <c r="P218" s="133">
        <v>0</v>
      </c>
      <c r="Q218" s="138">
        <v>11773076</v>
      </c>
      <c r="R218" s="136">
        <v>29211747</v>
      </c>
      <c r="S218" s="136">
        <v>40984823</v>
      </c>
      <c r="T218" s="129">
        <v>2206310</v>
      </c>
      <c r="U218" s="130">
        <v>143481896.18000001</v>
      </c>
    </row>
    <row r="219" spans="1:21" x14ac:dyDescent="0.2">
      <c r="A219" s="193" t="s">
        <v>2168</v>
      </c>
      <c r="B219" s="10" t="s">
        <v>399</v>
      </c>
      <c r="C219" s="2" t="s">
        <v>376</v>
      </c>
      <c r="D219" s="2" t="s">
        <v>47</v>
      </c>
      <c r="E219" s="4" t="s">
        <v>2208</v>
      </c>
      <c r="F219" s="8">
        <v>2322</v>
      </c>
      <c r="G219" s="201">
        <v>912902.34</v>
      </c>
      <c r="H219" s="184">
        <v>2114545685.27</v>
      </c>
      <c r="I219" s="184">
        <v>712648341</v>
      </c>
      <c r="J219" s="202">
        <v>0</v>
      </c>
      <c r="K219" s="122">
        <v>13040350</v>
      </c>
      <c r="L219" s="132">
        <v>267655000</v>
      </c>
      <c r="M219" s="124">
        <v>0</v>
      </c>
      <c r="N219" s="126">
        <v>280695350</v>
      </c>
      <c r="O219" s="123">
        <v>0</v>
      </c>
      <c r="P219" s="133">
        <v>0</v>
      </c>
      <c r="Q219" s="138">
        <v>65735314</v>
      </c>
      <c r="R219" s="136">
        <v>145798713</v>
      </c>
      <c r="S219" s="136">
        <v>211534027</v>
      </c>
      <c r="T219" s="129">
        <v>12318999</v>
      </c>
      <c r="U219" s="130">
        <v>897348968.26999998</v>
      </c>
    </row>
    <row r="220" spans="1:21" x14ac:dyDescent="0.2">
      <c r="A220" s="193" t="s">
        <v>2168</v>
      </c>
      <c r="B220" s="10" t="s">
        <v>400</v>
      </c>
      <c r="C220" s="2" t="s">
        <v>376</v>
      </c>
      <c r="D220" s="2" t="s">
        <v>401</v>
      </c>
      <c r="E220" s="4" t="s">
        <v>2209</v>
      </c>
      <c r="F220" s="8">
        <v>2218</v>
      </c>
      <c r="G220" s="201">
        <v>1001358.07</v>
      </c>
      <c r="H220" s="184">
        <v>2237317047.2199998</v>
      </c>
      <c r="I220" s="184">
        <v>677994604</v>
      </c>
      <c r="J220" s="202">
        <v>0</v>
      </c>
      <c r="K220" s="122">
        <v>12992663</v>
      </c>
      <c r="L220" s="132">
        <v>271228000</v>
      </c>
      <c r="M220" s="124">
        <v>0</v>
      </c>
      <c r="N220" s="126">
        <v>284220663</v>
      </c>
      <c r="O220" s="123">
        <v>0</v>
      </c>
      <c r="P220" s="133">
        <v>0</v>
      </c>
      <c r="Q220" s="138">
        <v>60776772</v>
      </c>
      <c r="R220" s="136">
        <v>134800829</v>
      </c>
      <c r="S220" s="136">
        <v>195577601</v>
      </c>
      <c r="T220" s="129">
        <v>11389753</v>
      </c>
      <c r="U220" s="130">
        <v>1068134426.22</v>
      </c>
    </row>
    <row r="221" spans="1:21" x14ac:dyDescent="0.2">
      <c r="A221" s="193" t="s">
        <v>2168</v>
      </c>
      <c r="B221" s="10" t="s">
        <v>402</v>
      </c>
      <c r="C221" s="2" t="s">
        <v>376</v>
      </c>
      <c r="D221" s="2" t="s">
        <v>403</v>
      </c>
      <c r="E221" s="4" t="s">
        <v>2208</v>
      </c>
      <c r="F221" s="8">
        <v>2202</v>
      </c>
      <c r="G221" s="201">
        <v>946876.59</v>
      </c>
      <c r="H221" s="184">
        <v>2077290441.3</v>
      </c>
      <c r="I221" s="184">
        <v>670497852</v>
      </c>
      <c r="J221" s="202">
        <v>0</v>
      </c>
      <c r="K221" s="122">
        <v>12186791</v>
      </c>
      <c r="L221" s="132">
        <v>223343000</v>
      </c>
      <c r="M221" s="124">
        <v>0</v>
      </c>
      <c r="N221" s="126">
        <v>235529791</v>
      </c>
      <c r="O221" s="123">
        <v>0</v>
      </c>
      <c r="P221" s="133">
        <v>0</v>
      </c>
      <c r="Q221" s="138">
        <v>59557912</v>
      </c>
      <c r="R221" s="136">
        <v>132097439</v>
      </c>
      <c r="S221" s="136">
        <v>191655351</v>
      </c>
      <c r="T221" s="129">
        <v>11161335</v>
      </c>
      <c r="U221" s="130">
        <v>968446112.29999995</v>
      </c>
    </row>
    <row r="222" spans="1:21" x14ac:dyDescent="0.2">
      <c r="A222" s="193" t="s">
        <v>2168</v>
      </c>
      <c r="B222" s="10" t="s">
        <v>404</v>
      </c>
      <c r="C222" s="2" t="s">
        <v>376</v>
      </c>
      <c r="D222" s="2" t="s">
        <v>405</v>
      </c>
      <c r="E222" s="4" t="s">
        <v>2208</v>
      </c>
      <c r="F222" s="8">
        <v>2102</v>
      </c>
      <c r="G222" s="201">
        <v>1003370.71</v>
      </c>
      <c r="H222" s="184">
        <v>2110870828.05</v>
      </c>
      <c r="I222" s="184">
        <v>648643167</v>
      </c>
      <c r="J222" s="202">
        <v>0</v>
      </c>
      <c r="K222" s="122">
        <v>12196344</v>
      </c>
      <c r="L222" s="132">
        <v>240618000</v>
      </c>
      <c r="M222" s="124">
        <v>0</v>
      </c>
      <c r="N222" s="126">
        <v>252814344</v>
      </c>
      <c r="O222" s="123">
        <v>0</v>
      </c>
      <c r="P222" s="133">
        <v>0</v>
      </c>
      <c r="Q222" s="138">
        <v>58172844</v>
      </c>
      <c r="R222" s="136">
        <v>129025406</v>
      </c>
      <c r="S222" s="136">
        <v>187198250</v>
      </c>
      <c r="T222" s="129">
        <v>10901769</v>
      </c>
      <c r="U222" s="130">
        <v>1011313298.05</v>
      </c>
    </row>
    <row r="223" spans="1:21" x14ac:dyDescent="0.2">
      <c r="A223" s="193" t="s">
        <v>2168</v>
      </c>
      <c r="B223" s="10" t="s">
        <v>406</v>
      </c>
      <c r="C223" s="2" t="s">
        <v>376</v>
      </c>
      <c r="D223" s="2" t="s">
        <v>407</v>
      </c>
      <c r="E223" s="4" t="s">
        <v>2208</v>
      </c>
      <c r="F223" s="8">
        <v>29137</v>
      </c>
      <c r="G223" s="201">
        <v>736279.54</v>
      </c>
      <c r="H223" s="184">
        <v>21377642421.490002</v>
      </c>
      <c r="I223" s="184">
        <v>8710222988</v>
      </c>
      <c r="J223" s="202">
        <v>0</v>
      </c>
      <c r="K223" s="122">
        <v>568035886</v>
      </c>
      <c r="L223" s="132">
        <v>3799356000</v>
      </c>
      <c r="M223" s="124">
        <v>0</v>
      </c>
      <c r="N223" s="126">
        <v>4367391886</v>
      </c>
      <c r="O223" s="123">
        <v>0</v>
      </c>
      <c r="P223" s="133">
        <v>0</v>
      </c>
      <c r="Q223" s="138">
        <v>783228094</v>
      </c>
      <c r="R223" s="136">
        <v>1919325241</v>
      </c>
      <c r="S223" s="136">
        <v>2702553335</v>
      </c>
      <c r="T223" s="129">
        <v>146779345</v>
      </c>
      <c r="U223" s="130">
        <v>5450694867.4899998</v>
      </c>
    </row>
    <row r="224" spans="1:21" x14ac:dyDescent="0.2">
      <c r="A224" s="193" t="s">
        <v>2168</v>
      </c>
      <c r="B224" s="10" t="s">
        <v>408</v>
      </c>
      <c r="C224" s="2" t="s">
        <v>376</v>
      </c>
      <c r="D224" s="2" t="s">
        <v>409</v>
      </c>
      <c r="E224" s="4" t="s">
        <v>2209</v>
      </c>
      <c r="F224" s="8">
        <v>2912</v>
      </c>
      <c r="G224" s="201">
        <v>1062967.76</v>
      </c>
      <c r="H224" s="184">
        <v>3080382553.52</v>
      </c>
      <c r="I224" s="184">
        <v>900566525</v>
      </c>
      <c r="J224" s="202">
        <v>0</v>
      </c>
      <c r="K224" s="122">
        <v>17419133</v>
      </c>
      <c r="L224" s="132">
        <v>378542000</v>
      </c>
      <c r="M224" s="124">
        <v>0</v>
      </c>
      <c r="N224" s="126">
        <v>395961133</v>
      </c>
      <c r="O224" s="123">
        <v>0</v>
      </c>
      <c r="P224" s="133">
        <v>0</v>
      </c>
      <c r="Q224" s="138">
        <v>86677537</v>
      </c>
      <c r="R224" s="136">
        <v>192247858</v>
      </c>
      <c r="S224" s="136">
        <v>278925395</v>
      </c>
      <c r="T224" s="129">
        <v>16243636</v>
      </c>
      <c r="U224" s="130">
        <v>1488685864.52</v>
      </c>
    </row>
    <row r="225" spans="1:21" x14ac:dyDescent="0.2">
      <c r="A225" s="193" t="s">
        <v>2168</v>
      </c>
      <c r="B225" s="10" t="s">
        <v>410</v>
      </c>
      <c r="C225" s="2" t="s">
        <v>376</v>
      </c>
      <c r="D225" s="2" t="s">
        <v>411</v>
      </c>
      <c r="E225" s="4" t="s">
        <v>2209</v>
      </c>
      <c r="F225" s="8">
        <v>7081</v>
      </c>
      <c r="G225" s="201">
        <v>967078.3</v>
      </c>
      <c r="H225" s="184">
        <v>6814908456.8999996</v>
      </c>
      <c r="I225" s="184">
        <v>2184998518</v>
      </c>
      <c r="J225" s="202">
        <v>0</v>
      </c>
      <c r="K225" s="122">
        <v>40189104</v>
      </c>
      <c r="L225" s="132">
        <v>850621000</v>
      </c>
      <c r="M225" s="124">
        <v>0</v>
      </c>
      <c r="N225" s="126">
        <v>890810104</v>
      </c>
      <c r="O225" s="123">
        <v>0</v>
      </c>
      <c r="P225" s="133">
        <v>0</v>
      </c>
      <c r="Q225" s="138">
        <v>199172738</v>
      </c>
      <c r="R225" s="136">
        <v>441758415</v>
      </c>
      <c r="S225" s="136">
        <v>640931153</v>
      </c>
      <c r="T225" s="129">
        <v>37325581</v>
      </c>
      <c r="U225" s="130">
        <v>3060843100.9000001</v>
      </c>
    </row>
    <row r="226" spans="1:21" x14ac:dyDescent="0.2">
      <c r="A226" s="193" t="s">
        <v>2168</v>
      </c>
      <c r="B226" s="10" t="s">
        <v>412</v>
      </c>
      <c r="C226" s="2" t="s">
        <v>376</v>
      </c>
      <c r="D226" s="2" t="s">
        <v>413</v>
      </c>
      <c r="E226" s="4" t="s">
        <v>2208</v>
      </c>
      <c r="F226" s="8">
        <v>4892</v>
      </c>
      <c r="G226" s="201">
        <v>772561.39</v>
      </c>
      <c r="H226" s="184">
        <v>3777464056.4499998</v>
      </c>
      <c r="I226" s="184">
        <v>1505854242</v>
      </c>
      <c r="J226" s="202">
        <v>0</v>
      </c>
      <c r="K226" s="122">
        <v>36142948</v>
      </c>
      <c r="L226" s="132">
        <v>237657000</v>
      </c>
      <c r="M226" s="124">
        <v>0</v>
      </c>
      <c r="N226" s="126">
        <v>273799948</v>
      </c>
      <c r="O226" s="123">
        <v>0</v>
      </c>
      <c r="P226" s="133">
        <v>0</v>
      </c>
      <c r="Q226" s="138">
        <v>136152157</v>
      </c>
      <c r="R226" s="136">
        <v>301980898</v>
      </c>
      <c r="S226" s="136">
        <v>438133055</v>
      </c>
      <c r="T226" s="129">
        <v>25515331</v>
      </c>
      <c r="U226" s="130">
        <v>1534161480.45</v>
      </c>
    </row>
    <row r="227" spans="1:21" x14ac:dyDescent="0.2">
      <c r="A227" s="193" t="s">
        <v>2168</v>
      </c>
      <c r="B227" s="10" t="s">
        <v>414</v>
      </c>
      <c r="C227" s="2" t="s">
        <v>376</v>
      </c>
      <c r="D227" s="2" t="s">
        <v>415</v>
      </c>
      <c r="E227" s="4" t="s">
        <v>2208</v>
      </c>
      <c r="F227" s="8">
        <v>1874</v>
      </c>
      <c r="G227" s="201">
        <v>863966.76</v>
      </c>
      <c r="H227" s="184">
        <v>1563327242.21</v>
      </c>
      <c r="I227" s="184">
        <v>578091947</v>
      </c>
      <c r="J227" s="202">
        <v>0</v>
      </c>
      <c r="K227" s="122">
        <v>10830462</v>
      </c>
      <c r="L227" s="132">
        <v>233089000</v>
      </c>
      <c r="M227" s="124">
        <v>0</v>
      </c>
      <c r="N227" s="126">
        <v>243919462</v>
      </c>
      <c r="O227" s="123">
        <v>0</v>
      </c>
      <c r="P227" s="133">
        <v>0</v>
      </c>
      <c r="Q227" s="138">
        <v>51829235</v>
      </c>
      <c r="R227" s="136">
        <v>114955499</v>
      </c>
      <c r="S227" s="136">
        <v>166784734</v>
      </c>
      <c r="T227" s="129">
        <v>9712957</v>
      </c>
      <c r="U227" s="130">
        <v>564818142.21000004</v>
      </c>
    </row>
    <row r="228" spans="1:21" x14ac:dyDescent="0.2">
      <c r="A228" s="193" t="s">
        <v>2168</v>
      </c>
      <c r="B228" s="10" t="s">
        <v>416</v>
      </c>
      <c r="C228" s="2" t="s">
        <v>376</v>
      </c>
      <c r="D228" s="2" t="s">
        <v>417</v>
      </c>
      <c r="E228" s="4" t="s">
        <v>2208</v>
      </c>
      <c r="F228" s="8">
        <v>3457</v>
      </c>
      <c r="G228" s="201">
        <v>859819.47</v>
      </c>
      <c r="H228" s="184">
        <v>2983125088.4899998</v>
      </c>
      <c r="I228" s="184">
        <v>1052823787</v>
      </c>
      <c r="J228" s="202">
        <v>0</v>
      </c>
      <c r="K228" s="122">
        <v>18905449</v>
      </c>
      <c r="L228" s="132">
        <v>387528000</v>
      </c>
      <c r="M228" s="124">
        <v>0</v>
      </c>
      <c r="N228" s="126">
        <v>406433449</v>
      </c>
      <c r="O228" s="123">
        <v>0</v>
      </c>
      <c r="P228" s="133">
        <v>0</v>
      </c>
      <c r="Q228" s="138">
        <v>94489320</v>
      </c>
      <c r="R228" s="136">
        <v>209574129</v>
      </c>
      <c r="S228" s="136">
        <v>304063449</v>
      </c>
      <c r="T228" s="129">
        <v>17707588</v>
      </c>
      <c r="U228" s="130">
        <v>1202096815.49</v>
      </c>
    </row>
    <row r="229" spans="1:21" x14ac:dyDescent="0.2">
      <c r="A229" s="193" t="s">
        <v>2168</v>
      </c>
      <c r="B229" s="10" t="s">
        <v>418</v>
      </c>
      <c r="C229" s="2" t="s">
        <v>376</v>
      </c>
      <c r="D229" s="2" t="s">
        <v>419</v>
      </c>
      <c r="E229" s="4" t="s">
        <v>2208</v>
      </c>
      <c r="F229" s="8">
        <v>6466</v>
      </c>
      <c r="G229" s="201">
        <v>836483.04</v>
      </c>
      <c r="H229" s="184">
        <v>5452637409.5500002</v>
      </c>
      <c r="I229" s="184">
        <v>1987293677</v>
      </c>
      <c r="J229" s="202">
        <v>0</v>
      </c>
      <c r="K229" s="122">
        <v>37079050</v>
      </c>
      <c r="L229" s="132">
        <v>594994000</v>
      </c>
      <c r="M229" s="124">
        <v>0</v>
      </c>
      <c r="N229" s="126">
        <v>632073050</v>
      </c>
      <c r="O229" s="123">
        <v>0</v>
      </c>
      <c r="P229" s="133">
        <v>0</v>
      </c>
      <c r="Q229" s="138">
        <v>181693183</v>
      </c>
      <c r="R229" s="136">
        <v>402989356</v>
      </c>
      <c r="S229" s="136">
        <v>584682539</v>
      </c>
      <c r="T229" s="129">
        <v>34049859</v>
      </c>
      <c r="U229" s="130">
        <v>2214538284.5500002</v>
      </c>
    </row>
    <row r="230" spans="1:21" x14ac:dyDescent="0.2">
      <c r="A230" s="193" t="s">
        <v>2168</v>
      </c>
      <c r="B230" s="10" t="s">
        <v>420</v>
      </c>
      <c r="C230" s="2" t="s">
        <v>376</v>
      </c>
      <c r="D230" s="2" t="s">
        <v>421</v>
      </c>
      <c r="E230" s="4" t="s">
        <v>2209</v>
      </c>
      <c r="F230" s="8">
        <v>2673</v>
      </c>
      <c r="G230" s="201">
        <v>1026226.19</v>
      </c>
      <c r="H230" s="184">
        <v>2746923624.4499998</v>
      </c>
      <c r="I230" s="184">
        <v>820838192</v>
      </c>
      <c r="J230" s="202">
        <v>0</v>
      </c>
      <c r="K230" s="122">
        <v>15474655</v>
      </c>
      <c r="L230" s="132">
        <v>411633000</v>
      </c>
      <c r="M230" s="124">
        <v>0</v>
      </c>
      <c r="N230" s="126">
        <v>427107655</v>
      </c>
      <c r="O230" s="123">
        <v>0</v>
      </c>
      <c r="P230" s="133">
        <v>0</v>
      </c>
      <c r="Q230" s="138">
        <v>75680100</v>
      </c>
      <c r="R230" s="136">
        <v>167855912</v>
      </c>
      <c r="S230" s="136">
        <v>243536012</v>
      </c>
      <c r="T230" s="129">
        <v>14182683</v>
      </c>
      <c r="U230" s="130">
        <v>1241259082.45</v>
      </c>
    </row>
    <row r="231" spans="1:21" x14ac:dyDescent="0.2">
      <c r="A231" s="193" t="s">
        <v>2168</v>
      </c>
      <c r="B231" s="10" t="s">
        <v>422</v>
      </c>
      <c r="C231" s="2" t="s">
        <v>376</v>
      </c>
      <c r="D231" s="2" t="s">
        <v>423</v>
      </c>
      <c r="E231" s="4" t="s">
        <v>2208</v>
      </c>
      <c r="F231" s="8">
        <v>1079</v>
      </c>
      <c r="G231" s="201">
        <v>879709.13</v>
      </c>
      <c r="H231" s="184">
        <v>951382988.94000006</v>
      </c>
      <c r="I231" s="184">
        <v>330651383</v>
      </c>
      <c r="J231" s="202">
        <v>0</v>
      </c>
      <c r="K231" s="122">
        <v>6089886</v>
      </c>
      <c r="L231" s="132">
        <v>150307000</v>
      </c>
      <c r="M231" s="124">
        <v>0</v>
      </c>
      <c r="N231" s="126">
        <v>156396886</v>
      </c>
      <c r="O231" s="123">
        <v>0</v>
      </c>
      <c r="P231" s="133">
        <v>0</v>
      </c>
      <c r="Q231" s="138">
        <v>29778956</v>
      </c>
      <c r="R231" s="136">
        <v>66048721</v>
      </c>
      <c r="S231" s="136">
        <v>95827677</v>
      </c>
      <c r="T231" s="129">
        <v>5580668</v>
      </c>
      <c r="U231" s="130">
        <v>362926374.94</v>
      </c>
    </row>
    <row r="232" spans="1:21" x14ac:dyDescent="0.2">
      <c r="A232" s="193" t="s">
        <v>2168</v>
      </c>
      <c r="B232" s="10" t="s">
        <v>424</v>
      </c>
      <c r="C232" s="2" t="s">
        <v>376</v>
      </c>
      <c r="D232" s="2" t="s">
        <v>425</v>
      </c>
      <c r="E232" s="4" t="s">
        <v>2209</v>
      </c>
      <c r="F232" s="8">
        <v>2435</v>
      </c>
      <c r="G232" s="201">
        <v>1018397.23</v>
      </c>
      <c r="H232" s="184">
        <v>2436115044.25</v>
      </c>
      <c r="I232" s="184">
        <v>741491280</v>
      </c>
      <c r="J232" s="202">
        <v>0</v>
      </c>
      <c r="K232" s="122">
        <v>13447897</v>
      </c>
      <c r="L232" s="132">
        <v>307258000</v>
      </c>
      <c r="M232" s="124">
        <v>0</v>
      </c>
      <c r="N232" s="126">
        <v>320705897</v>
      </c>
      <c r="O232" s="123">
        <v>0</v>
      </c>
      <c r="P232" s="133">
        <v>0</v>
      </c>
      <c r="Q232" s="138">
        <v>66344744</v>
      </c>
      <c r="R232" s="136">
        <v>147150402</v>
      </c>
      <c r="S232" s="136">
        <v>213495146</v>
      </c>
      <c r="T232" s="129">
        <v>12433208</v>
      </c>
      <c r="U232" s="130">
        <v>1147989513.25</v>
      </c>
    </row>
    <row r="233" spans="1:21" x14ac:dyDescent="0.2">
      <c r="A233" s="193" t="s">
        <v>2168</v>
      </c>
      <c r="B233" s="10" t="s">
        <v>426</v>
      </c>
      <c r="C233" s="2" t="s">
        <v>376</v>
      </c>
      <c r="D233" s="2" t="s">
        <v>427</v>
      </c>
      <c r="E233" s="4" t="s">
        <v>2209</v>
      </c>
      <c r="F233" s="8">
        <v>7332</v>
      </c>
      <c r="G233" s="201">
        <v>727184.56</v>
      </c>
      <c r="H233" s="184">
        <v>5268204306.9700003</v>
      </c>
      <c r="I233" s="184">
        <v>2176614782</v>
      </c>
      <c r="J233" s="202">
        <v>0</v>
      </c>
      <c r="K233" s="122">
        <v>41169073</v>
      </c>
      <c r="L233" s="132">
        <v>510476000</v>
      </c>
      <c r="M233" s="124">
        <v>0</v>
      </c>
      <c r="N233" s="126">
        <v>551645073</v>
      </c>
      <c r="O233" s="123">
        <v>0</v>
      </c>
      <c r="P233" s="133">
        <v>0</v>
      </c>
      <c r="Q233" s="138">
        <v>195682368</v>
      </c>
      <c r="R233" s="136">
        <v>434016896</v>
      </c>
      <c r="S233" s="136">
        <v>629699264</v>
      </c>
      <c r="T233" s="129">
        <v>36671475</v>
      </c>
      <c r="U233" s="130">
        <v>1873573712.97</v>
      </c>
    </row>
    <row r="234" spans="1:21" x14ac:dyDescent="0.2">
      <c r="A234" s="193" t="s">
        <v>2168</v>
      </c>
      <c r="B234" s="10" t="s">
        <v>428</v>
      </c>
      <c r="C234" s="2" t="s">
        <v>376</v>
      </c>
      <c r="D234" s="2" t="s">
        <v>429</v>
      </c>
      <c r="E234" s="4" t="s">
        <v>2208</v>
      </c>
      <c r="F234" s="8">
        <v>2987</v>
      </c>
      <c r="G234" s="201">
        <v>757067.14</v>
      </c>
      <c r="H234" s="184">
        <v>2267156299</v>
      </c>
      <c r="I234" s="184">
        <v>917997829</v>
      </c>
      <c r="J234" s="202">
        <v>0</v>
      </c>
      <c r="K234" s="122">
        <v>16728725</v>
      </c>
      <c r="L234" s="132">
        <v>268196000</v>
      </c>
      <c r="M234" s="124">
        <v>0</v>
      </c>
      <c r="N234" s="126">
        <v>284924725</v>
      </c>
      <c r="O234" s="123">
        <v>0</v>
      </c>
      <c r="P234" s="133">
        <v>0</v>
      </c>
      <c r="Q234" s="138">
        <v>83187167</v>
      </c>
      <c r="R234" s="136">
        <v>184506326</v>
      </c>
      <c r="S234" s="136">
        <v>267693493</v>
      </c>
      <c r="T234" s="129">
        <v>15589530</v>
      </c>
      <c r="U234" s="130">
        <v>780950722</v>
      </c>
    </row>
    <row r="235" spans="1:21" x14ac:dyDescent="0.2">
      <c r="A235" s="193" t="s">
        <v>2168</v>
      </c>
      <c r="B235" s="10" t="s">
        <v>430</v>
      </c>
      <c r="C235" s="2" t="s">
        <v>376</v>
      </c>
      <c r="D235" s="2" t="s">
        <v>431</v>
      </c>
      <c r="E235" s="4" t="s">
        <v>2208</v>
      </c>
      <c r="F235" s="8">
        <v>1227</v>
      </c>
      <c r="G235" s="201">
        <v>882190.23</v>
      </c>
      <c r="H235" s="184">
        <v>1078838478.8099999</v>
      </c>
      <c r="I235" s="184">
        <v>376997321</v>
      </c>
      <c r="J235" s="202">
        <v>0</v>
      </c>
      <c r="K235" s="122">
        <v>6831919</v>
      </c>
      <c r="L235" s="132">
        <v>144987000</v>
      </c>
      <c r="M235" s="124">
        <v>0</v>
      </c>
      <c r="N235" s="126">
        <v>151818919</v>
      </c>
      <c r="O235" s="123">
        <v>0</v>
      </c>
      <c r="P235" s="133">
        <v>0</v>
      </c>
      <c r="Q235" s="138">
        <v>34405082</v>
      </c>
      <c r="R235" s="136">
        <v>76309323</v>
      </c>
      <c r="S235" s="136">
        <v>110714405</v>
      </c>
      <c r="T235" s="129">
        <v>6447618</v>
      </c>
      <c r="U235" s="130">
        <v>432860215.81</v>
      </c>
    </row>
    <row r="236" spans="1:21" x14ac:dyDescent="0.2">
      <c r="A236" s="193" t="s">
        <v>2168</v>
      </c>
      <c r="B236" s="10" t="s">
        <v>432</v>
      </c>
      <c r="C236" s="2" t="s">
        <v>376</v>
      </c>
      <c r="D236" s="2" t="s">
        <v>433</v>
      </c>
      <c r="E236" s="4" t="s">
        <v>2208</v>
      </c>
      <c r="F236" s="8">
        <v>4328</v>
      </c>
      <c r="G236" s="201">
        <v>784907.93</v>
      </c>
      <c r="H236" s="184">
        <v>3392624419.1500001</v>
      </c>
      <c r="I236" s="184">
        <v>1337390263</v>
      </c>
      <c r="J236" s="202">
        <v>0</v>
      </c>
      <c r="K236" s="122">
        <v>24057932</v>
      </c>
      <c r="L236" s="132">
        <v>395083000</v>
      </c>
      <c r="M236" s="124">
        <v>0</v>
      </c>
      <c r="N236" s="126">
        <v>419140932</v>
      </c>
      <c r="O236" s="123">
        <v>0</v>
      </c>
      <c r="P236" s="133">
        <v>0</v>
      </c>
      <c r="Q236" s="138">
        <v>121276530</v>
      </c>
      <c r="R236" s="136">
        <v>268987255</v>
      </c>
      <c r="S236" s="136">
        <v>390263785</v>
      </c>
      <c r="T236" s="129">
        <v>22727593</v>
      </c>
      <c r="U236" s="130">
        <v>1223101846.1500001</v>
      </c>
    </row>
    <row r="237" spans="1:21" x14ac:dyDescent="0.2">
      <c r="A237" s="193" t="s">
        <v>2168</v>
      </c>
      <c r="B237" s="10" t="s">
        <v>434</v>
      </c>
      <c r="C237" s="2" t="s">
        <v>376</v>
      </c>
      <c r="D237" s="2" t="s">
        <v>435</v>
      </c>
      <c r="E237" s="4" t="s">
        <v>2209</v>
      </c>
      <c r="F237" s="8">
        <v>1475</v>
      </c>
      <c r="G237" s="201">
        <v>973766.18</v>
      </c>
      <c r="H237" s="184">
        <v>1421069257.8199999</v>
      </c>
      <c r="I237" s="184">
        <v>448876545</v>
      </c>
      <c r="J237" s="202">
        <v>0</v>
      </c>
      <c r="K237" s="122">
        <v>9740890</v>
      </c>
      <c r="L237" s="132">
        <v>186365000</v>
      </c>
      <c r="M237" s="124">
        <v>0</v>
      </c>
      <c r="N237" s="126">
        <v>196105890</v>
      </c>
      <c r="O237" s="123">
        <v>0</v>
      </c>
      <c r="P237" s="133">
        <v>0</v>
      </c>
      <c r="Q237" s="138">
        <v>40527082</v>
      </c>
      <c r="R237" s="136">
        <v>89887696</v>
      </c>
      <c r="S237" s="136">
        <v>130414778</v>
      </c>
      <c r="T237" s="129">
        <v>7594899</v>
      </c>
      <c r="U237" s="130">
        <v>638077145.82000005</v>
      </c>
    </row>
    <row r="238" spans="1:21" x14ac:dyDescent="0.2">
      <c r="A238" s="193" t="s">
        <v>2168</v>
      </c>
      <c r="B238" s="10" t="s">
        <v>436</v>
      </c>
      <c r="C238" s="2" t="s">
        <v>376</v>
      </c>
      <c r="D238" s="2" t="s">
        <v>437</v>
      </c>
      <c r="E238" s="4" t="s">
        <v>2208</v>
      </c>
      <c r="F238" s="8">
        <v>44326</v>
      </c>
      <c r="G238" s="201">
        <v>783051.96</v>
      </c>
      <c r="H238" s="184">
        <v>34669537272.029999</v>
      </c>
      <c r="I238" s="184">
        <v>13141427833</v>
      </c>
      <c r="J238" s="202">
        <v>0</v>
      </c>
      <c r="K238" s="122">
        <v>665224045</v>
      </c>
      <c r="L238" s="132">
        <v>5382048000</v>
      </c>
      <c r="M238" s="125">
        <v>60477960</v>
      </c>
      <c r="N238" s="126">
        <v>6107750005</v>
      </c>
      <c r="O238" s="126">
        <v>63933847</v>
      </c>
      <c r="P238" s="133">
        <v>0</v>
      </c>
      <c r="Q238" s="138">
        <v>1155866713</v>
      </c>
      <c r="R238" s="136">
        <v>2416165965</v>
      </c>
      <c r="S238" s="136">
        <v>3572032678</v>
      </c>
      <c r="T238" s="129">
        <v>216612964</v>
      </c>
      <c r="U238" s="130">
        <v>11567779945.030001</v>
      </c>
    </row>
    <row r="239" spans="1:21" x14ac:dyDescent="0.2">
      <c r="A239" s="193" t="s">
        <v>2168</v>
      </c>
      <c r="B239" s="10" t="s">
        <v>438</v>
      </c>
      <c r="C239" s="2" t="s">
        <v>376</v>
      </c>
      <c r="D239" s="2" t="s">
        <v>439</v>
      </c>
      <c r="E239" s="4" t="s">
        <v>2208</v>
      </c>
      <c r="F239" s="8">
        <v>3372</v>
      </c>
      <c r="G239" s="201">
        <v>819264.02</v>
      </c>
      <c r="H239" s="184">
        <v>2773871397.9499998</v>
      </c>
      <c r="I239" s="184">
        <v>1040401841</v>
      </c>
      <c r="J239" s="202">
        <v>0</v>
      </c>
      <c r="K239" s="122">
        <v>19846240</v>
      </c>
      <c r="L239" s="132">
        <v>471869000</v>
      </c>
      <c r="M239" s="124">
        <v>0</v>
      </c>
      <c r="N239" s="126">
        <v>491715240</v>
      </c>
      <c r="O239" s="123">
        <v>0</v>
      </c>
      <c r="P239" s="133">
        <v>0</v>
      </c>
      <c r="Q239" s="138">
        <v>95403464</v>
      </c>
      <c r="R239" s="136">
        <v>211601665</v>
      </c>
      <c r="S239" s="136">
        <v>307005129</v>
      </c>
      <c r="T239" s="129">
        <v>17878902</v>
      </c>
      <c r="U239" s="130">
        <v>916870285.95000005</v>
      </c>
    </row>
    <row r="240" spans="1:21" x14ac:dyDescent="0.2">
      <c r="A240" s="193" t="s">
        <v>2168</v>
      </c>
      <c r="B240" s="10" t="s">
        <v>440</v>
      </c>
      <c r="C240" s="2" t="s">
        <v>376</v>
      </c>
      <c r="D240" s="2" t="s">
        <v>441</v>
      </c>
      <c r="E240" s="4" t="s">
        <v>2209</v>
      </c>
      <c r="F240" s="8">
        <v>1916</v>
      </c>
      <c r="G240" s="201">
        <v>1047865.6</v>
      </c>
      <c r="H240" s="184">
        <v>2032776482.9200001</v>
      </c>
      <c r="I240" s="184">
        <v>590826087</v>
      </c>
      <c r="J240" s="202">
        <v>0</v>
      </c>
      <c r="K240" s="122">
        <v>13422717</v>
      </c>
      <c r="L240" s="132">
        <v>261783000</v>
      </c>
      <c r="M240" s="124">
        <v>0</v>
      </c>
      <c r="N240" s="126">
        <v>275205717</v>
      </c>
      <c r="O240" s="123">
        <v>0</v>
      </c>
      <c r="P240" s="133">
        <v>0</v>
      </c>
      <c r="Q240" s="138">
        <v>54100744</v>
      </c>
      <c r="R240" s="136">
        <v>119993626</v>
      </c>
      <c r="S240" s="136">
        <v>174094370</v>
      </c>
      <c r="T240" s="129">
        <v>10138645</v>
      </c>
      <c r="U240" s="130">
        <v>982511663.91999996</v>
      </c>
    </row>
    <row r="241" spans="1:21" x14ac:dyDescent="0.2">
      <c r="A241" s="193" t="s">
        <v>2168</v>
      </c>
      <c r="B241" s="10" t="s">
        <v>442</v>
      </c>
      <c r="C241" s="2" t="s">
        <v>376</v>
      </c>
      <c r="D241" s="2" t="s">
        <v>443</v>
      </c>
      <c r="E241" s="4" t="s">
        <v>2208</v>
      </c>
      <c r="F241" s="8">
        <v>3560</v>
      </c>
      <c r="G241" s="201">
        <v>878728.82</v>
      </c>
      <c r="H241" s="184">
        <v>3129862716.8099999</v>
      </c>
      <c r="I241" s="184">
        <v>1077185213</v>
      </c>
      <c r="J241" s="202">
        <v>0</v>
      </c>
      <c r="K241" s="122">
        <v>19422931</v>
      </c>
      <c r="L241" s="132">
        <v>281569000</v>
      </c>
      <c r="M241" s="124">
        <v>0</v>
      </c>
      <c r="N241" s="126">
        <v>300991931</v>
      </c>
      <c r="O241" s="123">
        <v>0</v>
      </c>
      <c r="P241" s="133">
        <v>0</v>
      </c>
      <c r="Q241" s="138">
        <v>95514270</v>
      </c>
      <c r="R241" s="136">
        <v>211847434</v>
      </c>
      <c r="S241" s="136">
        <v>307361704</v>
      </c>
      <c r="T241" s="129">
        <v>17899667</v>
      </c>
      <c r="U241" s="130">
        <v>1426424201.8099999</v>
      </c>
    </row>
    <row r="242" spans="1:21" x14ac:dyDescent="0.2">
      <c r="A242" s="193" t="s">
        <v>2168</v>
      </c>
      <c r="B242" s="10" t="s">
        <v>444</v>
      </c>
      <c r="C242" s="2" t="s">
        <v>376</v>
      </c>
      <c r="D242" s="2" t="s">
        <v>445</v>
      </c>
      <c r="E242" s="4" t="s">
        <v>2208</v>
      </c>
      <c r="F242" s="8">
        <v>2455</v>
      </c>
      <c r="G242" s="201">
        <v>977611.17</v>
      </c>
      <c r="H242" s="184">
        <v>2417800475.0100002</v>
      </c>
      <c r="I242" s="184">
        <v>755055926</v>
      </c>
      <c r="J242" s="202">
        <v>0</v>
      </c>
      <c r="K242" s="122">
        <v>13802206</v>
      </c>
      <c r="L242" s="132">
        <v>268080000</v>
      </c>
      <c r="M242" s="124">
        <v>0</v>
      </c>
      <c r="N242" s="126">
        <v>281882206</v>
      </c>
      <c r="O242" s="123">
        <v>0</v>
      </c>
      <c r="P242" s="133">
        <v>0</v>
      </c>
      <c r="Q242" s="138">
        <v>67896020</v>
      </c>
      <c r="R242" s="136">
        <v>150591088</v>
      </c>
      <c r="S242" s="136">
        <v>218487108</v>
      </c>
      <c r="T242" s="129">
        <v>12723922</v>
      </c>
      <c r="U242" s="130">
        <v>1149651313.01</v>
      </c>
    </row>
    <row r="243" spans="1:21" x14ac:dyDescent="0.2">
      <c r="A243" s="193" t="s">
        <v>2168</v>
      </c>
      <c r="B243" s="10" t="s">
        <v>446</v>
      </c>
      <c r="C243" s="2" t="s">
        <v>376</v>
      </c>
      <c r="D243" s="2" t="s">
        <v>447</v>
      </c>
      <c r="E243" s="4" t="s">
        <v>2208</v>
      </c>
      <c r="F243" s="8">
        <v>2273</v>
      </c>
      <c r="G243" s="201">
        <v>871298.8</v>
      </c>
      <c r="H243" s="184">
        <v>1977667028.3599999</v>
      </c>
      <c r="I243" s="184">
        <v>703015173</v>
      </c>
      <c r="J243" s="202">
        <v>0</v>
      </c>
      <c r="K243" s="122">
        <v>12814034</v>
      </c>
      <c r="L243" s="132">
        <v>253941000</v>
      </c>
      <c r="M243" s="124">
        <v>0</v>
      </c>
      <c r="N243" s="126">
        <v>266755034</v>
      </c>
      <c r="O243" s="123">
        <v>0</v>
      </c>
      <c r="P243" s="133">
        <v>0</v>
      </c>
      <c r="Q243" s="138">
        <v>63463803</v>
      </c>
      <c r="R243" s="136">
        <v>140760573</v>
      </c>
      <c r="S243" s="136">
        <v>204224376</v>
      </c>
      <c r="T243" s="129">
        <v>11893311</v>
      </c>
      <c r="U243" s="130">
        <v>791779134.36000001</v>
      </c>
    </row>
    <row r="244" spans="1:21" x14ac:dyDescent="0.2">
      <c r="A244" s="193" t="s">
        <v>2168</v>
      </c>
      <c r="B244" s="10" t="s">
        <v>448</v>
      </c>
      <c r="C244" s="2" t="s">
        <v>376</v>
      </c>
      <c r="D244" s="2" t="s">
        <v>449</v>
      </c>
      <c r="E244" s="4" t="s">
        <v>2208</v>
      </c>
      <c r="F244" s="8">
        <v>3048</v>
      </c>
      <c r="G244" s="201">
        <v>841753.29</v>
      </c>
      <c r="H244" s="184">
        <v>2572879210.25</v>
      </c>
      <c r="I244" s="184">
        <v>928714380</v>
      </c>
      <c r="J244" s="202">
        <v>0</v>
      </c>
      <c r="K244" s="122">
        <v>16994524</v>
      </c>
      <c r="L244" s="132">
        <v>311112000</v>
      </c>
      <c r="M244" s="124">
        <v>0</v>
      </c>
      <c r="N244" s="126">
        <v>328106524</v>
      </c>
      <c r="O244" s="123">
        <v>0</v>
      </c>
      <c r="P244" s="133">
        <v>0</v>
      </c>
      <c r="Q244" s="138">
        <v>86123510</v>
      </c>
      <c r="R244" s="136">
        <v>191019048</v>
      </c>
      <c r="S244" s="136">
        <v>277142558</v>
      </c>
      <c r="T244" s="129">
        <v>16139810</v>
      </c>
      <c r="U244" s="130">
        <v>1022775938.25</v>
      </c>
    </row>
    <row r="245" spans="1:21" x14ac:dyDescent="0.2">
      <c r="A245" s="193" t="s">
        <v>2168</v>
      </c>
      <c r="B245" s="10" t="s">
        <v>450</v>
      </c>
      <c r="C245" s="2" t="s">
        <v>376</v>
      </c>
      <c r="D245" s="2" t="s">
        <v>451</v>
      </c>
      <c r="E245" s="4" t="s">
        <v>2208</v>
      </c>
      <c r="F245" s="8">
        <v>8580</v>
      </c>
      <c r="G245" s="201">
        <v>919292.85</v>
      </c>
      <c r="H245" s="184">
        <v>7923833890.8999996</v>
      </c>
      <c r="I245" s="184">
        <v>2624942572</v>
      </c>
      <c r="J245" s="202">
        <v>0</v>
      </c>
      <c r="K245" s="122">
        <v>106057239</v>
      </c>
      <c r="L245" s="132">
        <v>836632000</v>
      </c>
      <c r="M245" s="124">
        <v>0</v>
      </c>
      <c r="N245" s="126">
        <v>942689239</v>
      </c>
      <c r="O245" s="123">
        <v>0</v>
      </c>
      <c r="P245" s="133">
        <v>0</v>
      </c>
      <c r="Q245" s="138">
        <v>236846581</v>
      </c>
      <c r="R245" s="136">
        <v>525317724</v>
      </c>
      <c r="S245" s="136">
        <v>762164305</v>
      </c>
      <c r="T245" s="129">
        <v>44385775</v>
      </c>
      <c r="U245" s="130">
        <v>3549651999.9000001</v>
      </c>
    </row>
    <row r="246" spans="1:21" x14ac:dyDescent="0.2">
      <c r="A246" s="193" t="s">
        <v>2168</v>
      </c>
      <c r="B246" s="10" t="s">
        <v>452</v>
      </c>
      <c r="C246" s="2" t="s">
        <v>376</v>
      </c>
      <c r="D246" s="2" t="s">
        <v>453</v>
      </c>
      <c r="E246" s="4" t="s">
        <v>2209</v>
      </c>
      <c r="F246" s="8">
        <v>1180</v>
      </c>
      <c r="G246" s="201">
        <v>1132721.05</v>
      </c>
      <c r="H246" s="184">
        <v>1324649715.9100001</v>
      </c>
      <c r="I246" s="184">
        <v>357776550</v>
      </c>
      <c r="J246" s="202">
        <v>0</v>
      </c>
      <c r="K246" s="122">
        <v>6920423</v>
      </c>
      <c r="L246" s="132">
        <v>197014000</v>
      </c>
      <c r="M246" s="124">
        <v>0</v>
      </c>
      <c r="N246" s="126">
        <v>203934423</v>
      </c>
      <c r="O246" s="123">
        <v>0</v>
      </c>
      <c r="P246" s="133">
        <v>0</v>
      </c>
      <c r="Q246" s="138">
        <v>32078169</v>
      </c>
      <c r="R246" s="136">
        <v>71148293</v>
      </c>
      <c r="S246" s="136">
        <v>103226462</v>
      </c>
      <c r="T246" s="129">
        <v>6011547</v>
      </c>
      <c r="U246" s="130">
        <v>653700733.90999997</v>
      </c>
    </row>
    <row r="247" spans="1:21" x14ac:dyDescent="0.2">
      <c r="A247" s="193" t="s">
        <v>2168</v>
      </c>
      <c r="B247" s="10" t="s">
        <v>454</v>
      </c>
      <c r="C247" s="2" t="s">
        <v>376</v>
      </c>
      <c r="D247" s="2" t="s">
        <v>455</v>
      </c>
      <c r="E247" s="4" t="s">
        <v>2208</v>
      </c>
      <c r="F247" s="8">
        <v>4673</v>
      </c>
      <c r="G247" s="201">
        <v>939003.41</v>
      </c>
      <c r="H247" s="184">
        <v>4372652580.3299999</v>
      </c>
      <c r="I247" s="184">
        <v>1421927713</v>
      </c>
      <c r="J247" s="202">
        <v>0</v>
      </c>
      <c r="K247" s="122">
        <v>67213278</v>
      </c>
      <c r="L247" s="132">
        <v>643200000</v>
      </c>
      <c r="M247" s="124">
        <v>0</v>
      </c>
      <c r="N247" s="126">
        <v>710413278</v>
      </c>
      <c r="O247" s="123">
        <v>0</v>
      </c>
      <c r="P247" s="133">
        <v>0</v>
      </c>
      <c r="Q247" s="138">
        <v>127841750</v>
      </c>
      <c r="R247" s="136">
        <v>283548696</v>
      </c>
      <c r="S247" s="136">
        <v>411390446</v>
      </c>
      <c r="T247" s="129">
        <v>23957936</v>
      </c>
      <c r="U247" s="130">
        <v>1804963207.3299999</v>
      </c>
    </row>
    <row r="248" spans="1:21" x14ac:dyDescent="0.2">
      <c r="A248" s="193" t="s">
        <v>2168</v>
      </c>
      <c r="B248" s="10" t="s">
        <v>456</v>
      </c>
      <c r="C248" s="2" t="s">
        <v>376</v>
      </c>
      <c r="D248" s="2" t="s">
        <v>2112</v>
      </c>
      <c r="E248" s="4" t="s">
        <v>2208</v>
      </c>
      <c r="F248" s="8">
        <v>2486</v>
      </c>
      <c r="G248" s="201">
        <v>1067318.71</v>
      </c>
      <c r="H248" s="184">
        <v>2623802752.8600001</v>
      </c>
      <c r="I248" s="184">
        <v>766771599</v>
      </c>
      <c r="J248" s="202">
        <v>0</v>
      </c>
      <c r="K248" s="122">
        <v>15997623</v>
      </c>
      <c r="L248" s="132">
        <v>354952000</v>
      </c>
      <c r="M248" s="124">
        <v>0</v>
      </c>
      <c r="N248" s="126">
        <v>370949623</v>
      </c>
      <c r="O248" s="123">
        <v>0</v>
      </c>
      <c r="P248" s="133">
        <v>0</v>
      </c>
      <c r="Q248" s="138">
        <v>71441793</v>
      </c>
      <c r="R248" s="136">
        <v>158455494</v>
      </c>
      <c r="S248" s="136">
        <v>229897287</v>
      </c>
      <c r="T248" s="129">
        <v>13388411</v>
      </c>
      <c r="U248" s="130">
        <v>1242795832.8599999</v>
      </c>
    </row>
    <row r="249" spans="1:21" x14ac:dyDescent="0.2">
      <c r="A249" s="193" t="s">
        <v>2168</v>
      </c>
      <c r="B249" s="10" t="s">
        <v>457</v>
      </c>
      <c r="C249" s="2" t="s">
        <v>376</v>
      </c>
      <c r="D249" s="2" t="s">
        <v>458</v>
      </c>
      <c r="E249" s="4" t="s">
        <v>2209</v>
      </c>
      <c r="F249" s="8">
        <v>3680</v>
      </c>
      <c r="G249" s="201">
        <v>870521.92</v>
      </c>
      <c r="H249" s="184">
        <v>3166061967.21</v>
      </c>
      <c r="I249" s="184">
        <v>1129992841</v>
      </c>
      <c r="J249" s="202">
        <v>0</v>
      </c>
      <c r="K249" s="122">
        <v>21683866</v>
      </c>
      <c r="L249" s="132">
        <v>445227000</v>
      </c>
      <c r="M249" s="124">
        <v>0</v>
      </c>
      <c r="N249" s="126">
        <v>466910866</v>
      </c>
      <c r="O249" s="123">
        <v>0</v>
      </c>
      <c r="P249" s="133">
        <v>0</v>
      </c>
      <c r="Q249" s="138">
        <v>102716622</v>
      </c>
      <c r="R249" s="136">
        <v>227822011</v>
      </c>
      <c r="S249" s="136">
        <v>330538633</v>
      </c>
      <c r="T249" s="129">
        <v>19249410</v>
      </c>
      <c r="U249" s="130">
        <v>1219370217.21</v>
      </c>
    </row>
    <row r="250" spans="1:21" x14ac:dyDescent="0.2">
      <c r="A250" s="193" t="s">
        <v>2168</v>
      </c>
      <c r="B250" s="10" t="s">
        <v>459</v>
      </c>
      <c r="C250" s="2" t="s">
        <v>376</v>
      </c>
      <c r="D250" s="2" t="s">
        <v>460</v>
      </c>
      <c r="E250" s="4" t="s">
        <v>2208</v>
      </c>
      <c r="F250" s="8">
        <v>1083</v>
      </c>
      <c r="G250" s="201">
        <v>820335.89</v>
      </c>
      <c r="H250" s="184">
        <v>875573084.12</v>
      </c>
      <c r="I250" s="184">
        <v>330328000</v>
      </c>
      <c r="J250" s="202">
        <v>0</v>
      </c>
      <c r="K250" s="122">
        <v>6032574</v>
      </c>
      <c r="L250" s="132">
        <v>122161000</v>
      </c>
      <c r="M250" s="124">
        <v>0</v>
      </c>
      <c r="N250" s="126">
        <v>128193574</v>
      </c>
      <c r="O250" s="123">
        <v>0</v>
      </c>
      <c r="P250" s="133">
        <v>0</v>
      </c>
      <c r="Q250" s="138">
        <v>30083671</v>
      </c>
      <c r="R250" s="136">
        <v>66724567</v>
      </c>
      <c r="S250" s="136">
        <v>96808238</v>
      </c>
      <c r="T250" s="129">
        <v>5637772</v>
      </c>
      <c r="U250" s="130">
        <v>314605500.12</v>
      </c>
    </row>
    <row r="251" spans="1:21" x14ac:dyDescent="0.2">
      <c r="A251" s="193" t="s">
        <v>2168</v>
      </c>
      <c r="B251" s="10" t="s">
        <v>461</v>
      </c>
      <c r="C251" s="2" t="s">
        <v>376</v>
      </c>
      <c r="D251" s="2" t="s">
        <v>462</v>
      </c>
      <c r="E251" s="4" t="s">
        <v>2208</v>
      </c>
      <c r="F251" s="8">
        <v>5104</v>
      </c>
      <c r="G251" s="201">
        <v>868251.25</v>
      </c>
      <c r="H251" s="184">
        <v>4420222629.8900003</v>
      </c>
      <c r="I251" s="184">
        <v>1537637882</v>
      </c>
      <c r="J251" s="202">
        <v>0</v>
      </c>
      <c r="K251" s="122">
        <v>28217265</v>
      </c>
      <c r="L251" s="132">
        <v>390686000</v>
      </c>
      <c r="M251" s="124">
        <v>0</v>
      </c>
      <c r="N251" s="126">
        <v>418903265</v>
      </c>
      <c r="O251" s="123">
        <v>0</v>
      </c>
      <c r="P251" s="133">
        <v>0</v>
      </c>
      <c r="Q251" s="138">
        <v>138395967</v>
      </c>
      <c r="R251" s="136">
        <v>306957588</v>
      </c>
      <c r="S251" s="136">
        <v>445353555</v>
      </c>
      <c r="T251" s="129">
        <v>25935828</v>
      </c>
      <c r="U251" s="130">
        <v>1992392099.8900001</v>
      </c>
    </row>
    <row r="252" spans="1:21" x14ac:dyDescent="0.2">
      <c r="A252" s="193" t="s">
        <v>2168</v>
      </c>
      <c r="B252" s="10" t="s">
        <v>463</v>
      </c>
      <c r="C252" s="2" t="s">
        <v>376</v>
      </c>
      <c r="D252" s="2" t="s">
        <v>116</v>
      </c>
      <c r="E252" s="4" t="s">
        <v>2208</v>
      </c>
      <c r="F252" s="8">
        <v>2805</v>
      </c>
      <c r="G252" s="201">
        <v>928241.19</v>
      </c>
      <c r="H252" s="184">
        <v>2586424212.23</v>
      </c>
      <c r="I252" s="184">
        <v>855367601</v>
      </c>
      <c r="J252" s="202">
        <v>0</v>
      </c>
      <c r="K252" s="122">
        <v>16401339</v>
      </c>
      <c r="L252" s="132">
        <v>354310000</v>
      </c>
      <c r="M252" s="124">
        <v>0</v>
      </c>
      <c r="N252" s="126">
        <v>370711339</v>
      </c>
      <c r="O252" s="123">
        <v>0</v>
      </c>
      <c r="P252" s="133">
        <v>0</v>
      </c>
      <c r="Q252" s="138">
        <v>77757702</v>
      </c>
      <c r="R252" s="136">
        <v>172463966</v>
      </c>
      <c r="S252" s="136">
        <v>250221668</v>
      </c>
      <c r="T252" s="129">
        <v>14572032</v>
      </c>
      <c r="U252" s="130">
        <v>1095551572.23</v>
      </c>
    </row>
    <row r="253" spans="1:21" x14ac:dyDescent="0.2">
      <c r="A253" s="193" t="s">
        <v>2168</v>
      </c>
      <c r="B253" s="10" t="s">
        <v>464</v>
      </c>
      <c r="C253" s="2" t="s">
        <v>376</v>
      </c>
      <c r="D253" s="2" t="s">
        <v>465</v>
      </c>
      <c r="E253" s="4" t="s">
        <v>2209</v>
      </c>
      <c r="F253" s="8">
        <v>2808</v>
      </c>
      <c r="G253" s="201">
        <v>966663.79</v>
      </c>
      <c r="H253" s="184">
        <v>2699270896.25</v>
      </c>
      <c r="I253" s="184">
        <v>861347109</v>
      </c>
      <c r="J253" s="202">
        <v>0</v>
      </c>
      <c r="K253" s="122">
        <v>17042944</v>
      </c>
      <c r="L253" s="132">
        <v>363515000</v>
      </c>
      <c r="M253" s="124">
        <v>0</v>
      </c>
      <c r="N253" s="126">
        <v>380557944</v>
      </c>
      <c r="O253" s="123">
        <v>0</v>
      </c>
      <c r="P253" s="133">
        <v>0</v>
      </c>
      <c r="Q253" s="138">
        <v>77231376</v>
      </c>
      <c r="R253" s="136">
        <v>171296586</v>
      </c>
      <c r="S253" s="136">
        <v>248527962</v>
      </c>
      <c r="T253" s="129">
        <v>14473396</v>
      </c>
      <c r="U253" s="130">
        <v>1194364485.25</v>
      </c>
    </row>
    <row r="254" spans="1:21" x14ac:dyDescent="0.2">
      <c r="A254" s="193" t="s">
        <v>2168</v>
      </c>
      <c r="B254" s="10" t="s">
        <v>466</v>
      </c>
      <c r="C254" s="2" t="s">
        <v>376</v>
      </c>
      <c r="D254" s="2" t="s">
        <v>467</v>
      </c>
      <c r="E254" s="4" t="s">
        <v>2208</v>
      </c>
      <c r="F254" s="8">
        <v>1869</v>
      </c>
      <c r="G254" s="201">
        <v>1034823.18</v>
      </c>
      <c r="H254" s="184">
        <v>1936831338.8099999</v>
      </c>
      <c r="I254" s="184">
        <v>577924708</v>
      </c>
      <c r="J254" s="202">
        <v>0</v>
      </c>
      <c r="K254" s="122">
        <v>11574552</v>
      </c>
      <c r="L254" s="132">
        <v>211098000</v>
      </c>
      <c r="M254" s="124">
        <v>0</v>
      </c>
      <c r="N254" s="126">
        <v>222672552</v>
      </c>
      <c r="O254" s="123">
        <v>0</v>
      </c>
      <c r="P254" s="133">
        <v>0</v>
      </c>
      <c r="Q254" s="138">
        <v>53075796</v>
      </c>
      <c r="R254" s="136">
        <v>117720328</v>
      </c>
      <c r="S254" s="136">
        <v>170796124</v>
      </c>
      <c r="T254" s="129">
        <v>9946567</v>
      </c>
      <c r="U254" s="130">
        <v>955491387.80999994</v>
      </c>
    </row>
    <row r="255" spans="1:21" x14ac:dyDescent="0.2">
      <c r="A255" s="193" t="s">
        <v>2168</v>
      </c>
      <c r="B255" s="10" t="s">
        <v>468</v>
      </c>
      <c r="C255" s="2" t="s">
        <v>376</v>
      </c>
      <c r="D255" s="2" t="s">
        <v>469</v>
      </c>
      <c r="E255" s="4" t="s">
        <v>2208</v>
      </c>
      <c r="F255" s="8">
        <v>981</v>
      </c>
      <c r="G255" s="201">
        <v>901028.39</v>
      </c>
      <c r="H255" s="184">
        <v>883847069.35000002</v>
      </c>
      <c r="I255" s="184">
        <v>298203101</v>
      </c>
      <c r="J255" s="202">
        <v>0</v>
      </c>
      <c r="K255" s="122">
        <v>5593413</v>
      </c>
      <c r="L255" s="132">
        <v>165187000</v>
      </c>
      <c r="M255" s="124">
        <v>0</v>
      </c>
      <c r="N255" s="126">
        <v>170780413</v>
      </c>
      <c r="O255" s="123">
        <v>0</v>
      </c>
      <c r="P255" s="133">
        <v>0</v>
      </c>
      <c r="Q255" s="138">
        <v>26648704</v>
      </c>
      <c r="R255" s="136">
        <v>59105929</v>
      </c>
      <c r="S255" s="136">
        <v>85754633</v>
      </c>
      <c r="T255" s="129">
        <v>4994049</v>
      </c>
      <c r="U255" s="130">
        <v>324114873.35000002</v>
      </c>
    </row>
    <row r="256" spans="1:21" x14ac:dyDescent="0.2">
      <c r="A256" s="193" t="s">
        <v>2168</v>
      </c>
      <c r="B256" s="10" t="s">
        <v>470</v>
      </c>
      <c r="C256" s="2" t="s">
        <v>376</v>
      </c>
      <c r="D256" s="2" t="s">
        <v>471</v>
      </c>
      <c r="E256" s="4" t="s">
        <v>2209</v>
      </c>
      <c r="F256" s="8">
        <v>1854</v>
      </c>
      <c r="G256" s="201">
        <v>1106854.0900000001</v>
      </c>
      <c r="H256" s="184">
        <v>2072213706.22</v>
      </c>
      <c r="I256" s="184">
        <v>565609308</v>
      </c>
      <c r="J256" s="202">
        <v>0</v>
      </c>
      <c r="K256" s="122">
        <v>10856836</v>
      </c>
      <c r="L256" s="132">
        <v>289639000</v>
      </c>
      <c r="M256" s="124">
        <v>0</v>
      </c>
      <c r="N256" s="126">
        <v>300495836</v>
      </c>
      <c r="O256" s="123">
        <v>0</v>
      </c>
      <c r="P256" s="133">
        <v>0</v>
      </c>
      <c r="Q256" s="138">
        <v>52383261</v>
      </c>
      <c r="R256" s="136">
        <v>116184307</v>
      </c>
      <c r="S256" s="136">
        <v>168567568</v>
      </c>
      <c r="T256" s="129">
        <v>9816784</v>
      </c>
      <c r="U256" s="130">
        <v>1027724210.22</v>
      </c>
    </row>
    <row r="257" spans="1:21" x14ac:dyDescent="0.2">
      <c r="A257" s="193" t="s">
        <v>2168</v>
      </c>
      <c r="B257" s="10" t="s">
        <v>472</v>
      </c>
      <c r="C257" s="2" t="s">
        <v>376</v>
      </c>
      <c r="D257" s="2" t="s">
        <v>473</v>
      </c>
      <c r="E257" s="4" t="s">
        <v>2208</v>
      </c>
      <c r="F257" s="8">
        <v>7234</v>
      </c>
      <c r="G257" s="201">
        <v>738430.65</v>
      </c>
      <c r="H257" s="184">
        <v>5311621291.7200003</v>
      </c>
      <c r="I257" s="184">
        <v>2166260212</v>
      </c>
      <c r="J257" s="202">
        <v>0</v>
      </c>
      <c r="K257" s="122">
        <v>92706627</v>
      </c>
      <c r="L257" s="132">
        <v>789197000</v>
      </c>
      <c r="M257" s="124">
        <v>0</v>
      </c>
      <c r="N257" s="126">
        <v>881903627</v>
      </c>
      <c r="O257" s="123">
        <v>0</v>
      </c>
      <c r="P257" s="133">
        <v>0</v>
      </c>
      <c r="Q257" s="138">
        <v>192081191</v>
      </c>
      <c r="R257" s="136">
        <v>426029606</v>
      </c>
      <c r="S257" s="136">
        <v>618110797</v>
      </c>
      <c r="T257" s="129">
        <v>35996604</v>
      </c>
      <c r="U257" s="130">
        <v>1609350051.72</v>
      </c>
    </row>
    <row r="258" spans="1:21" x14ac:dyDescent="0.2">
      <c r="A258" s="193" t="s">
        <v>2168</v>
      </c>
      <c r="B258" s="10" t="s">
        <v>474</v>
      </c>
      <c r="C258" s="2" t="s">
        <v>376</v>
      </c>
      <c r="D258" s="2" t="s">
        <v>475</v>
      </c>
      <c r="E258" s="4" t="s">
        <v>2209</v>
      </c>
      <c r="F258" s="8">
        <v>2925</v>
      </c>
      <c r="G258" s="201">
        <v>1076091.1499999999</v>
      </c>
      <c r="H258" s="184">
        <v>3151579022.3000002</v>
      </c>
      <c r="I258" s="184">
        <v>889067880</v>
      </c>
      <c r="J258" s="202">
        <v>0</v>
      </c>
      <c r="K258" s="122">
        <v>16783644</v>
      </c>
      <c r="L258" s="132">
        <v>306975000</v>
      </c>
      <c r="M258" s="124">
        <v>0</v>
      </c>
      <c r="N258" s="126">
        <v>323758644</v>
      </c>
      <c r="O258" s="123">
        <v>0</v>
      </c>
      <c r="P258" s="133">
        <v>0</v>
      </c>
      <c r="Q258" s="138">
        <v>80223123</v>
      </c>
      <c r="R258" s="136">
        <v>177932176</v>
      </c>
      <c r="S258" s="136">
        <v>258155299</v>
      </c>
      <c r="T258" s="129">
        <v>15034059</v>
      </c>
      <c r="U258" s="130">
        <v>1665563140.3</v>
      </c>
    </row>
    <row r="259" spans="1:21" x14ac:dyDescent="0.2">
      <c r="A259" s="193" t="s">
        <v>2168</v>
      </c>
      <c r="B259" s="10" t="s">
        <v>476</v>
      </c>
      <c r="C259" s="2" t="s">
        <v>376</v>
      </c>
      <c r="D259" s="2" t="s">
        <v>477</v>
      </c>
      <c r="E259" s="4" t="s">
        <v>2208</v>
      </c>
      <c r="F259" s="8">
        <v>4657</v>
      </c>
      <c r="G259" s="201">
        <v>839631.29</v>
      </c>
      <c r="H259" s="184">
        <v>3917706207.5700002</v>
      </c>
      <c r="I259" s="184">
        <v>1428913028</v>
      </c>
      <c r="J259" s="202">
        <v>0</v>
      </c>
      <c r="K259" s="122">
        <v>27360241</v>
      </c>
      <c r="L259" s="132">
        <v>588302000</v>
      </c>
      <c r="M259" s="124">
        <v>0</v>
      </c>
      <c r="N259" s="126">
        <v>615662241</v>
      </c>
      <c r="O259" s="123">
        <v>0</v>
      </c>
      <c r="P259" s="133">
        <v>0</v>
      </c>
      <c r="Q259" s="138">
        <v>133797542</v>
      </c>
      <c r="R259" s="136">
        <v>296758434</v>
      </c>
      <c r="S259" s="136">
        <v>430555976</v>
      </c>
      <c r="T259" s="129">
        <v>25074069</v>
      </c>
      <c r="U259" s="130">
        <v>1417500893.5699999</v>
      </c>
    </row>
    <row r="260" spans="1:21" x14ac:dyDescent="0.2">
      <c r="A260" s="193" t="s">
        <v>2168</v>
      </c>
      <c r="B260" s="10" t="s">
        <v>478</v>
      </c>
      <c r="C260" s="2" t="s">
        <v>376</v>
      </c>
      <c r="D260" s="2" t="s">
        <v>479</v>
      </c>
      <c r="E260" s="4" t="s">
        <v>2208</v>
      </c>
      <c r="F260" s="8">
        <v>5448</v>
      </c>
      <c r="G260" s="201">
        <v>936126.12</v>
      </c>
      <c r="H260" s="184">
        <v>5160093119.4300003</v>
      </c>
      <c r="I260" s="184">
        <v>1623291903</v>
      </c>
      <c r="J260" s="202">
        <v>0</v>
      </c>
      <c r="K260" s="122">
        <v>51873661</v>
      </c>
      <c r="L260" s="132">
        <v>610509000</v>
      </c>
      <c r="M260" s="124">
        <v>0</v>
      </c>
      <c r="N260" s="126">
        <v>662382661</v>
      </c>
      <c r="O260" s="123">
        <v>0</v>
      </c>
      <c r="P260" s="133">
        <v>0</v>
      </c>
      <c r="Q260" s="138">
        <v>146263150</v>
      </c>
      <c r="R260" s="136">
        <v>324406740</v>
      </c>
      <c r="S260" s="136">
        <v>470669890</v>
      </c>
      <c r="T260" s="129">
        <v>27410163</v>
      </c>
      <c r="U260" s="130">
        <v>2376338502.4299998</v>
      </c>
    </row>
    <row r="261" spans="1:21" x14ac:dyDescent="0.2">
      <c r="A261" s="193" t="s">
        <v>2168</v>
      </c>
      <c r="B261" s="10" t="s">
        <v>480</v>
      </c>
      <c r="C261" s="2" t="s">
        <v>376</v>
      </c>
      <c r="D261" s="2" t="s">
        <v>481</v>
      </c>
      <c r="E261" s="4" t="s">
        <v>2208</v>
      </c>
      <c r="F261" s="8">
        <v>2747</v>
      </c>
      <c r="G261" s="201">
        <v>901583.43</v>
      </c>
      <c r="H261" s="184">
        <v>2458830639.0500002</v>
      </c>
      <c r="I261" s="184">
        <v>847870849</v>
      </c>
      <c r="J261" s="202">
        <v>0</v>
      </c>
      <c r="K261" s="122">
        <v>21156725</v>
      </c>
      <c r="L261" s="132">
        <v>186819000</v>
      </c>
      <c r="M261" s="124">
        <v>0</v>
      </c>
      <c r="N261" s="126">
        <v>207975725</v>
      </c>
      <c r="O261" s="123">
        <v>0</v>
      </c>
      <c r="P261" s="133">
        <v>0</v>
      </c>
      <c r="Q261" s="138">
        <v>76511141</v>
      </c>
      <c r="R261" s="136">
        <v>169699133</v>
      </c>
      <c r="S261" s="136">
        <v>246210274</v>
      </c>
      <c r="T261" s="129">
        <v>14338422</v>
      </c>
      <c r="U261" s="130">
        <v>1142435369.05</v>
      </c>
    </row>
    <row r="262" spans="1:21" x14ac:dyDescent="0.2">
      <c r="A262" s="193" t="s">
        <v>2168</v>
      </c>
      <c r="B262" s="10" t="s">
        <v>482</v>
      </c>
      <c r="C262" s="2" t="s">
        <v>376</v>
      </c>
      <c r="D262" s="2" t="s">
        <v>483</v>
      </c>
      <c r="E262" s="4" t="s">
        <v>2208</v>
      </c>
      <c r="F262" s="8">
        <v>2530</v>
      </c>
      <c r="G262" s="201">
        <v>869322.36</v>
      </c>
      <c r="H262" s="184">
        <v>2214094506.4299998</v>
      </c>
      <c r="I262" s="184">
        <v>767429460</v>
      </c>
      <c r="J262" s="202">
        <v>0</v>
      </c>
      <c r="K262" s="122">
        <v>13905607</v>
      </c>
      <c r="L262" s="132">
        <v>226195000</v>
      </c>
      <c r="M262" s="124">
        <v>0</v>
      </c>
      <c r="N262" s="126">
        <v>240100607</v>
      </c>
      <c r="O262" s="123">
        <v>0</v>
      </c>
      <c r="P262" s="133">
        <v>0</v>
      </c>
      <c r="Q262" s="138">
        <v>70167531</v>
      </c>
      <c r="R262" s="136">
        <v>155629217</v>
      </c>
      <c r="S262" s="136">
        <v>225796748</v>
      </c>
      <c r="T262" s="129">
        <v>13149610</v>
      </c>
      <c r="U262" s="130">
        <v>967618081.42999995</v>
      </c>
    </row>
    <row r="263" spans="1:21" x14ac:dyDescent="0.2">
      <c r="A263" s="193" t="s">
        <v>2168</v>
      </c>
      <c r="B263" s="10" t="s">
        <v>484</v>
      </c>
      <c r="C263" s="2" t="s">
        <v>376</v>
      </c>
      <c r="D263" s="2" t="s">
        <v>2150</v>
      </c>
      <c r="E263" s="4" t="s">
        <v>2208</v>
      </c>
      <c r="F263" s="8">
        <v>14448</v>
      </c>
      <c r="G263" s="201">
        <v>817977.92</v>
      </c>
      <c r="H263" s="184">
        <v>11810234554.9</v>
      </c>
      <c r="I263" s="184">
        <v>4338479023</v>
      </c>
      <c r="J263" s="202">
        <v>0</v>
      </c>
      <c r="K263" s="122">
        <v>193356280</v>
      </c>
      <c r="L263" s="132">
        <v>1306644000</v>
      </c>
      <c r="M263" s="124">
        <v>0</v>
      </c>
      <c r="N263" s="126">
        <v>1500000280</v>
      </c>
      <c r="O263" s="123">
        <v>0</v>
      </c>
      <c r="P263" s="133">
        <v>0</v>
      </c>
      <c r="Q263" s="138">
        <v>385353540</v>
      </c>
      <c r="R263" s="136">
        <v>827516585</v>
      </c>
      <c r="S263" s="136">
        <v>1212870125</v>
      </c>
      <c r="T263" s="129">
        <v>72216434</v>
      </c>
      <c r="U263" s="130">
        <v>4686668692.8999996</v>
      </c>
    </row>
    <row r="264" spans="1:21" x14ac:dyDescent="0.2">
      <c r="A264" s="193" t="s">
        <v>2168</v>
      </c>
      <c r="B264" s="10" t="s">
        <v>485</v>
      </c>
      <c r="C264" s="2" t="s">
        <v>376</v>
      </c>
      <c r="D264" s="2" t="s">
        <v>486</v>
      </c>
      <c r="E264" s="4" t="s">
        <v>2208</v>
      </c>
      <c r="F264" s="8">
        <v>4014</v>
      </c>
      <c r="G264" s="201">
        <v>766060.65</v>
      </c>
      <c r="H264" s="184">
        <v>3058505630.54</v>
      </c>
      <c r="I264" s="184">
        <v>1220005234</v>
      </c>
      <c r="J264" s="202">
        <v>0</v>
      </c>
      <c r="K264" s="122">
        <v>22544804</v>
      </c>
      <c r="L264" s="132">
        <v>326592000</v>
      </c>
      <c r="M264" s="124">
        <v>0</v>
      </c>
      <c r="N264" s="126">
        <v>349136804</v>
      </c>
      <c r="O264" s="123">
        <v>0</v>
      </c>
      <c r="P264" s="133">
        <v>0</v>
      </c>
      <c r="Q264" s="138">
        <v>111885770</v>
      </c>
      <c r="R264" s="136">
        <v>248158867</v>
      </c>
      <c r="S264" s="136">
        <v>360044637</v>
      </c>
      <c r="T264" s="129">
        <v>20967736</v>
      </c>
      <c r="U264" s="130">
        <v>1108351219.54</v>
      </c>
    </row>
    <row r="265" spans="1:21" x14ac:dyDescent="0.2">
      <c r="A265" s="193" t="s">
        <v>2168</v>
      </c>
      <c r="B265" s="10" t="s">
        <v>487</v>
      </c>
      <c r="C265" s="2" t="s">
        <v>376</v>
      </c>
      <c r="D265" s="2" t="s">
        <v>488</v>
      </c>
      <c r="E265" s="4" t="s">
        <v>2208</v>
      </c>
      <c r="F265" s="8">
        <v>6305</v>
      </c>
      <c r="G265" s="201">
        <v>838763.51</v>
      </c>
      <c r="H265" s="184">
        <v>5275855364.4700003</v>
      </c>
      <c r="I265" s="184">
        <v>1930647176</v>
      </c>
      <c r="J265" s="202">
        <v>0</v>
      </c>
      <c r="K265" s="122">
        <v>50084637</v>
      </c>
      <c r="L265" s="132">
        <v>718162000</v>
      </c>
      <c r="M265" s="124">
        <v>0</v>
      </c>
      <c r="N265" s="126">
        <v>768246637</v>
      </c>
      <c r="O265" s="123">
        <v>0</v>
      </c>
      <c r="P265" s="133">
        <v>0</v>
      </c>
      <c r="Q265" s="138">
        <v>171111266</v>
      </c>
      <c r="R265" s="136">
        <v>379519023</v>
      </c>
      <c r="S265" s="136">
        <v>550630289</v>
      </c>
      <c r="T265" s="129">
        <v>32066776</v>
      </c>
      <c r="U265" s="130">
        <v>1994264486.47</v>
      </c>
    </row>
    <row r="266" spans="1:21" x14ac:dyDescent="0.2">
      <c r="A266" s="193" t="s">
        <v>2168</v>
      </c>
      <c r="B266" s="10" t="s">
        <v>489</v>
      </c>
      <c r="C266" s="2" t="s">
        <v>376</v>
      </c>
      <c r="D266" s="2" t="s">
        <v>490</v>
      </c>
      <c r="E266" s="4" t="s">
        <v>2208</v>
      </c>
      <c r="F266" s="8">
        <v>5280</v>
      </c>
      <c r="G266" s="201">
        <v>781864.7</v>
      </c>
      <c r="H266" s="184">
        <v>4125167715.0700002</v>
      </c>
      <c r="I266" s="184">
        <v>1585713966</v>
      </c>
      <c r="J266" s="202">
        <v>0</v>
      </c>
      <c r="K266" s="122">
        <v>32792796</v>
      </c>
      <c r="L266" s="132">
        <v>420984000</v>
      </c>
      <c r="M266" s="124">
        <v>0</v>
      </c>
      <c r="N266" s="126">
        <v>453776796</v>
      </c>
      <c r="O266" s="123">
        <v>0</v>
      </c>
      <c r="P266" s="133">
        <v>0</v>
      </c>
      <c r="Q266" s="138">
        <v>142301858</v>
      </c>
      <c r="R266" s="136">
        <v>315620718</v>
      </c>
      <c r="S266" s="136">
        <v>457922576</v>
      </c>
      <c r="T266" s="129">
        <v>26667804</v>
      </c>
      <c r="U266" s="130">
        <v>1601086573.0699999</v>
      </c>
    </row>
    <row r="267" spans="1:21" x14ac:dyDescent="0.2">
      <c r="A267" s="193" t="s">
        <v>2168</v>
      </c>
      <c r="B267" s="10" t="s">
        <v>491</v>
      </c>
      <c r="C267" s="2" t="s">
        <v>376</v>
      </c>
      <c r="D267" s="2" t="s">
        <v>492</v>
      </c>
      <c r="E267" s="4" t="s">
        <v>2208</v>
      </c>
      <c r="F267" s="8">
        <v>4353</v>
      </c>
      <c r="G267" s="201">
        <v>822279.08</v>
      </c>
      <c r="H267" s="184">
        <v>3545978583.0500002</v>
      </c>
      <c r="I267" s="184">
        <v>1343655743</v>
      </c>
      <c r="J267" s="202">
        <v>0</v>
      </c>
      <c r="K267" s="122">
        <v>31728474</v>
      </c>
      <c r="L267" s="132">
        <v>209859000</v>
      </c>
      <c r="M267" s="124">
        <v>0</v>
      </c>
      <c r="N267" s="126">
        <v>241587474</v>
      </c>
      <c r="O267" s="123">
        <v>0</v>
      </c>
      <c r="P267" s="133">
        <v>0</v>
      </c>
      <c r="Q267" s="138">
        <v>123104819</v>
      </c>
      <c r="R267" s="136">
        <v>273042338</v>
      </c>
      <c r="S267" s="136">
        <v>396147157</v>
      </c>
      <c r="T267" s="129">
        <v>23070220</v>
      </c>
      <c r="U267" s="130">
        <v>1541517989.05</v>
      </c>
    </row>
    <row r="268" spans="1:21" x14ac:dyDescent="0.2">
      <c r="A268" s="193" t="s">
        <v>2168</v>
      </c>
      <c r="B268" s="10" t="s">
        <v>493</v>
      </c>
      <c r="C268" s="2" t="s">
        <v>376</v>
      </c>
      <c r="D268" s="2" t="s">
        <v>494</v>
      </c>
      <c r="E268" s="4" t="s">
        <v>2208</v>
      </c>
      <c r="F268" s="8">
        <v>1444</v>
      </c>
      <c r="G268" s="201">
        <v>859232.24</v>
      </c>
      <c r="H268" s="184">
        <v>1255369175.6700001</v>
      </c>
      <c r="I268" s="184">
        <v>444395033</v>
      </c>
      <c r="J268" s="202">
        <v>0</v>
      </c>
      <c r="K268" s="122">
        <v>8281194</v>
      </c>
      <c r="L268" s="132">
        <v>193168000</v>
      </c>
      <c r="M268" s="124">
        <v>0</v>
      </c>
      <c r="N268" s="126">
        <v>201449194</v>
      </c>
      <c r="O268" s="123">
        <v>0</v>
      </c>
      <c r="P268" s="133">
        <v>0</v>
      </c>
      <c r="Q268" s="138">
        <v>41302719</v>
      </c>
      <c r="R268" s="136">
        <v>91608040</v>
      </c>
      <c r="S268" s="136">
        <v>132910759</v>
      </c>
      <c r="T268" s="129">
        <v>7740256</v>
      </c>
      <c r="U268" s="130">
        <v>468873933.67000002</v>
      </c>
    </row>
    <row r="269" spans="1:21" x14ac:dyDescent="0.2">
      <c r="A269" s="193" t="s">
        <v>2168</v>
      </c>
      <c r="B269" s="10" t="s">
        <v>495</v>
      </c>
      <c r="C269" s="2" t="s">
        <v>376</v>
      </c>
      <c r="D269" s="2" t="s">
        <v>496</v>
      </c>
      <c r="E269" s="4" t="s">
        <v>2209</v>
      </c>
      <c r="F269" s="8">
        <v>5763</v>
      </c>
      <c r="G269" s="201">
        <v>868279.08</v>
      </c>
      <c r="H269" s="184">
        <v>5022821162.6099997</v>
      </c>
      <c r="I269" s="184">
        <v>1738236292</v>
      </c>
      <c r="J269" s="202">
        <v>0</v>
      </c>
      <c r="K269" s="122">
        <v>42231993</v>
      </c>
      <c r="L269" s="132">
        <v>677414000</v>
      </c>
      <c r="M269" s="124">
        <v>0</v>
      </c>
      <c r="N269" s="126">
        <v>719645993</v>
      </c>
      <c r="O269" s="123">
        <v>0</v>
      </c>
      <c r="P269" s="133">
        <v>0</v>
      </c>
      <c r="Q269" s="138">
        <v>157620706</v>
      </c>
      <c r="R269" s="136">
        <v>349597403</v>
      </c>
      <c r="S269" s="136">
        <v>507218109</v>
      </c>
      <c r="T269" s="129">
        <v>29538603</v>
      </c>
      <c r="U269" s="130">
        <v>2028182165.6099999</v>
      </c>
    </row>
    <row r="270" spans="1:21" x14ac:dyDescent="0.2">
      <c r="A270" s="193" t="s">
        <v>2168</v>
      </c>
      <c r="B270" s="10" t="s">
        <v>497</v>
      </c>
      <c r="C270" s="2" t="s">
        <v>376</v>
      </c>
      <c r="D270" s="2" t="s">
        <v>498</v>
      </c>
      <c r="E270" s="4" t="s">
        <v>2208</v>
      </c>
      <c r="F270" s="8">
        <v>1606</v>
      </c>
      <c r="G270" s="201">
        <v>1096807.74</v>
      </c>
      <c r="H270" s="184">
        <v>1747437987.6600001</v>
      </c>
      <c r="I270" s="184">
        <v>494516397</v>
      </c>
      <c r="J270" s="202">
        <v>0</v>
      </c>
      <c r="K270" s="122">
        <v>8987529</v>
      </c>
      <c r="L270" s="132">
        <v>222842000</v>
      </c>
      <c r="M270" s="124">
        <v>0</v>
      </c>
      <c r="N270" s="126">
        <v>231829529</v>
      </c>
      <c r="O270" s="123">
        <v>0</v>
      </c>
      <c r="P270" s="133">
        <v>0</v>
      </c>
      <c r="Q270" s="138">
        <v>44848493</v>
      </c>
      <c r="R270" s="136">
        <v>99472447</v>
      </c>
      <c r="S270" s="136">
        <v>144320940</v>
      </c>
      <c r="T270" s="129">
        <v>8404745</v>
      </c>
      <c r="U270" s="130">
        <v>868366376.65999997</v>
      </c>
    </row>
    <row r="271" spans="1:21" x14ac:dyDescent="0.2">
      <c r="A271" s="193" t="s">
        <v>2168</v>
      </c>
      <c r="B271" s="10" t="s">
        <v>499</v>
      </c>
      <c r="C271" s="2" t="s">
        <v>376</v>
      </c>
      <c r="D271" s="2" t="s">
        <v>500</v>
      </c>
      <c r="E271" s="4" t="s">
        <v>2209</v>
      </c>
      <c r="F271" s="8">
        <v>2301</v>
      </c>
      <c r="G271" s="201">
        <v>940722.67</v>
      </c>
      <c r="H271" s="184">
        <v>2182455629.5799999</v>
      </c>
      <c r="I271" s="184">
        <v>703153345</v>
      </c>
      <c r="J271" s="202">
        <v>0</v>
      </c>
      <c r="K271" s="122">
        <v>13458356</v>
      </c>
      <c r="L271" s="132">
        <v>245098000</v>
      </c>
      <c r="M271" s="124">
        <v>0</v>
      </c>
      <c r="N271" s="126">
        <v>258556356</v>
      </c>
      <c r="O271" s="123">
        <v>0</v>
      </c>
      <c r="P271" s="133">
        <v>0</v>
      </c>
      <c r="Q271" s="138">
        <v>64017830</v>
      </c>
      <c r="R271" s="136">
        <v>141989389</v>
      </c>
      <c r="S271" s="136">
        <v>206007219</v>
      </c>
      <c r="T271" s="129">
        <v>11997137</v>
      </c>
      <c r="U271" s="130">
        <v>1002741572.58</v>
      </c>
    </row>
    <row r="272" spans="1:21" x14ac:dyDescent="0.2">
      <c r="A272" s="193" t="s">
        <v>2168</v>
      </c>
      <c r="B272" s="10" t="s">
        <v>501</v>
      </c>
      <c r="C272" s="2" t="s">
        <v>376</v>
      </c>
      <c r="D272" s="2" t="s">
        <v>502</v>
      </c>
      <c r="E272" s="4" t="s">
        <v>2208</v>
      </c>
      <c r="F272" s="8">
        <v>14754</v>
      </c>
      <c r="G272" s="201">
        <v>796395.13</v>
      </c>
      <c r="H272" s="184">
        <v>11767109585.43</v>
      </c>
      <c r="I272" s="184">
        <v>4437335709</v>
      </c>
      <c r="J272" s="202">
        <v>0</v>
      </c>
      <c r="K272" s="122">
        <v>281477568</v>
      </c>
      <c r="L272" s="132">
        <v>1439687000</v>
      </c>
      <c r="M272" s="124">
        <v>0</v>
      </c>
      <c r="N272" s="126">
        <v>1721164568</v>
      </c>
      <c r="O272" s="123">
        <v>0</v>
      </c>
      <c r="P272" s="133">
        <v>0</v>
      </c>
      <c r="Q272" s="138">
        <v>391891060</v>
      </c>
      <c r="R272" s="136">
        <v>808189471</v>
      </c>
      <c r="S272" s="136">
        <v>1200080531</v>
      </c>
      <c r="T272" s="129">
        <v>73441585</v>
      </c>
      <c r="U272" s="130">
        <v>4335087192.4300003</v>
      </c>
    </row>
    <row r="273" spans="1:21" x14ac:dyDescent="0.2">
      <c r="A273" s="193" t="s">
        <v>2168</v>
      </c>
      <c r="B273" s="10" t="s">
        <v>503</v>
      </c>
      <c r="C273" s="2" t="s">
        <v>376</v>
      </c>
      <c r="D273" s="2" t="s">
        <v>504</v>
      </c>
      <c r="E273" s="4" t="s">
        <v>2208</v>
      </c>
      <c r="F273" s="8">
        <v>1330</v>
      </c>
      <c r="G273" s="201">
        <v>828824.37</v>
      </c>
      <c r="H273" s="184">
        <v>1097625823.3099999</v>
      </c>
      <c r="I273" s="184">
        <v>398883727</v>
      </c>
      <c r="J273" s="202">
        <v>0</v>
      </c>
      <c r="K273" s="122">
        <v>7967580</v>
      </c>
      <c r="L273" s="131">
        <v>0</v>
      </c>
      <c r="M273" s="124">
        <v>0</v>
      </c>
      <c r="N273" s="126">
        <v>7967580</v>
      </c>
      <c r="O273" s="123">
        <v>0</v>
      </c>
      <c r="P273" s="133">
        <v>0</v>
      </c>
      <c r="Q273" s="138">
        <v>37563036</v>
      </c>
      <c r="R273" s="136">
        <v>83313544</v>
      </c>
      <c r="S273" s="136">
        <v>120876580</v>
      </c>
      <c r="T273" s="129">
        <v>7039428</v>
      </c>
      <c r="U273" s="130">
        <v>562858508.30999994</v>
      </c>
    </row>
    <row r="274" spans="1:21" x14ac:dyDescent="0.2">
      <c r="A274" s="193" t="s">
        <v>2168</v>
      </c>
      <c r="B274" s="10" t="s">
        <v>505</v>
      </c>
      <c r="C274" s="2" t="s">
        <v>376</v>
      </c>
      <c r="D274" s="2" t="s">
        <v>506</v>
      </c>
      <c r="E274" s="4" t="s">
        <v>2209</v>
      </c>
      <c r="F274" s="8">
        <v>1175</v>
      </c>
      <c r="G274" s="201">
        <v>1026551.82</v>
      </c>
      <c r="H274" s="184">
        <v>1239247388.4100001</v>
      </c>
      <c r="I274" s="184">
        <v>369580608</v>
      </c>
      <c r="J274" s="202">
        <v>0</v>
      </c>
      <c r="K274" s="122">
        <v>7175372</v>
      </c>
      <c r="L274" s="132">
        <v>231505000</v>
      </c>
      <c r="M274" s="124">
        <v>0</v>
      </c>
      <c r="N274" s="126">
        <v>238680372</v>
      </c>
      <c r="O274" s="123">
        <v>0</v>
      </c>
      <c r="P274" s="133">
        <v>0</v>
      </c>
      <c r="Q274" s="138">
        <v>37784647</v>
      </c>
      <c r="R274" s="136">
        <v>83805073</v>
      </c>
      <c r="S274" s="136">
        <v>121589720</v>
      </c>
      <c r="T274" s="129">
        <v>7080959</v>
      </c>
      <c r="U274" s="130">
        <v>502315729.41000003</v>
      </c>
    </row>
    <row r="275" spans="1:21" x14ac:dyDescent="0.2">
      <c r="A275" s="193" t="s">
        <v>2168</v>
      </c>
      <c r="B275" s="10" t="s">
        <v>507</v>
      </c>
      <c r="C275" s="2" t="s">
        <v>376</v>
      </c>
      <c r="D275" s="2" t="s">
        <v>508</v>
      </c>
      <c r="E275" s="4" t="s">
        <v>2208</v>
      </c>
      <c r="F275" s="8">
        <v>5500</v>
      </c>
      <c r="G275" s="201">
        <v>887203.26</v>
      </c>
      <c r="H275" s="184">
        <v>4875748840.8999996</v>
      </c>
      <c r="I275" s="184">
        <v>1694402596</v>
      </c>
      <c r="J275" s="202">
        <v>0</v>
      </c>
      <c r="K275" s="122">
        <v>34030097</v>
      </c>
      <c r="L275" s="132">
        <v>650801000</v>
      </c>
      <c r="M275" s="124">
        <v>0</v>
      </c>
      <c r="N275" s="126">
        <v>684831097</v>
      </c>
      <c r="O275" s="123">
        <v>0</v>
      </c>
      <c r="P275" s="133">
        <v>0</v>
      </c>
      <c r="Q275" s="138">
        <v>155321494</v>
      </c>
      <c r="R275" s="136">
        <v>344497835</v>
      </c>
      <c r="S275" s="136">
        <v>499819329</v>
      </c>
      <c r="T275" s="129">
        <v>29107724</v>
      </c>
      <c r="U275" s="130">
        <v>1967588094.9000001</v>
      </c>
    </row>
    <row r="276" spans="1:21" x14ac:dyDescent="0.2">
      <c r="A276" s="193" t="s">
        <v>2168</v>
      </c>
      <c r="B276" s="10" t="s">
        <v>509</v>
      </c>
      <c r="C276" s="2" t="s">
        <v>376</v>
      </c>
      <c r="D276" s="2" t="s">
        <v>510</v>
      </c>
      <c r="E276" s="4" t="s">
        <v>2209</v>
      </c>
      <c r="F276" s="8">
        <v>1808</v>
      </c>
      <c r="G276" s="201">
        <v>775030.76</v>
      </c>
      <c r="H276" s="184">
        <v>1371489191.8499999</v>
      </c>
      <c r="I276" s="184">
        <v>557392529</v>
      </c>
      <c r="J276" s="202">
        <v>0</v>
      </c>
      <c r="K276" s="122">
        <v>10894356</v>
      </c>
      <c r="L276" s="132">
        <v>256892000</v>
      </c>
      <c r="M276" s="124">
        <v>0</v>
      </c>
      <c r="N276" s="126">
        <v>267786356</v>
      </c>
      <c r="O276" s="123">
        <v>0</v>
      </c>
      <c r="P276" s="133">
        <v>0</v>
      </c>
      <c r="Q276" s="138">
        <v>50942791</v>
      </c>
      <c r="R276" s="136">
        <v>125074526</v>
      </c>
      <c r="S276" s="136">
        <v>176017317</v>
      </c>
      <c r="T276" s="129">
        <v>9546835</v>
      </c>
      <c r="U276" s="130">
        <v>360746154.85000002</v>
      </c>
    </row>
    <row r="277" spans="1:21" x14ac:dyDescent="0.2">
      <c r="A277" s="193" t="s">
        <v>2168</v>
      </c>
      <c r="B277" s="10" t="s">
        <v>511</v>
      </c>
      <c r="C277" s="2" t="s">
        <v>376</v>
      </c>
      <c r="D277" s="2" t="s">
        <v>512</v>
      </c>
      <c r="E277" s="4" t="s">
        <v>2208</v>
      </c>
      <c r="F277" s="8">
        <v>1545</v>
      </c>
      <c r="G277" s="201">
        <v>960262.97</v>
      </c>
      <c r="H277" s="184">
        <v>1478650302.9400001</v>
      </c>
      <c r="I277" s="184">
        <v>474648861</v>
      </c>
      <c r="J277" s="202">
        <v>0</v>
      </c>
      <c r="K277" s="122">
        <v>19237487</v>
      </c>
      <c r="L277" s="132">
        <v>256269000</v>
      </c>
      <c r="M277" s="124">
        <v>0</v>
      </c>
      <c r="N277" s="126">
        <v>275506487</v>
      </c>
      <c r="O277" s="123">
        <v>0</v>
      </c>
      <c r="P277" s="133">
        <v>0</v>
      </c>
      <c r="Q277" s="138">
        <v>43269516</v>
      </c>
      <c r="R277" s="136">
        <v>95970332</v>
      </c>
      <c r="S277" s="136">
        <v>139239848</v>
      </c>
      <c r="T277" s="129">
        <v>8108840</v>
      </c>
      <c r="U277" s="130">
        <v>581146266.94000006</v>
      </c>
    </row>
    <row r="278" spans="1:21" x14ac:dyDescent="0.2">
      <c r="A278" s="193" t="s">
        <v>2168</v>
      </c>
      <c r="B278" s="10" t="s">
        <v>513</v>
      </c>
      <c r="C278" s="2" t="s">
        <v>376</v>
      </c>
      <c r="D278" s="2" t="s">
        <v>514</v>
      </c>
      <c r="E278" s="4" t="s">
        <v>2208</v>
      </c>
      <c r="F278" s="8">
        <v>5543</v>
      </c>
      <c r="G278" s="201">
        <v>831789.88</v>
      </c>
      <c r="H278" s="184">
        <v>4607680468.3000002</v>
      </c>
      <c r="I278" s="184">
        <v>1702449385</v>
      </c>
      <c r="J278" s="202">
        <v>0</v>
      </c>
      <c r="K278" s="122">
        <v>31407332</v>
      </c>
      <c r="L278" s="132">
        <v>559664000</v>
      </c>
      <c r="M278" s="124">
        <v>0</v>
      </c>
      <c r="N278" s="126">
        <v>591071332</v>
      </c>
      <c r="O278" s="123">
        <v>0</v>
      </c>
      <c r="P278" s="133">
        <v>0</v>
      </c>
      <c r="Q278" s="138">
        <v>154130336</v>
      </c>
      <c r="R278" s="136">
        <v>341855888</v>
      </c>
      <c r="S278" s="136">
        <v>495986224</v>
      </c>
      <c r="T278" s="129">
        <v>28884497</v>
      </c>
      <c r="U278" s="130">
        <v>1789289030.3</v>
      </c>
    </row>
    <row r="279" spans="1:21" x14ac:dyDescent="0.2">
      <c r="A279" s="193" t="s">
        <v>2168</v>
      </c>
      <c r="B279" s="10" t="s">
        <v>515</v>
      </c>
      <c r="C279" s="2" t="s">
        <v>376</v>
      </c>
      <c r="D279" s="2" t="s">
        <v>516</v>
      </c>
      <c r="E279" s="4" t="s">
        <v>2209</v>
      </c>
      <c r="F279" s="8">
        <v>1348</v>
      </c>
      <c r="G279" s="201">
        <v>832123.59</v>
      </c>
      <c r="H279" s="184">
        <v>1121233907.04</v>
      </c>
      <c r="I279" s="184">
        <v>407867474</v>
      </c>
      <c r="J279" s="202">
        <v>0</v>
      </c>
      <c r="K279" s="122">
        <v>7694800</v>
      </c>
      <c r="L279" s="132">
        <v>224673000</v>
      </c>
      <c r="M279" s="124">
        <v>0</v>
      </c>
      <c r="N279" s="126">
        <v>232367800</v>
      </c>
      <c r="O279" s="123">
        <v>0</v>
      </c>
      <c r="P279" s="133">
        <v>0</v>
      </c>
      <c r="Q279" s="138">
        <v>36787398</v>
      </c>
      <c r="R279" s="136">
        <v>88593209</v>
      </c>
      <c r="S279" s="136">
        <v>125380607</v>
      </c>
      <c r="T279" s="129">
        <v>6894071</v>
      </c>
      <c r="U279" s="130">
        <v>348723955.04000002</v>
      </c>
    </row>
    <row r="280" spans="1:21" x14ac:dyDescent="0.2">
      <c r="A280" s="193" t="s">
        <v>2168</v>
      </c>
      <c r="B280" s="10" t="s">
        <v>517</v>
      </c>
      <c r="C280" s="2" t="s">
        <v>376</v>
      </c>
      <c r="D280" s="2" t="s">
        <v>518</v>
      </c>
      <c r="E280" s="4" t="s">
        <v>2208</v>
      </c>
      <c r="F280" s="8">
        <v>29581</v>
      </c>
      <c r="G280" s="201">
        <v>776154.91</v>
      </c>
      <c r="H280" s="184">
        <v>22537402228.950001</v>
      </c>
      <c r="I280" s="184">
        <v>8640180174</v>
      </c>
      <c r="J280" s="202">
        <v>0</v>
      </c>
      <c r="K280" s="122">
        <v>616731471</v>
      </c>
      <c r="L280" s="132">
        <v>2704857000</v>
      </c>
      <c r="M280" s="124">
        <v>0</v>
      </c>
      <c r="N280" s="126">
        <v>3321588471</v>
      </c>
      <c r="O280" s="123">
        <v>0</v>
      </c>
      <c r="P280" s="133">
        <v>0</v>
      </c>
      <c r="Q280" s="138">
        <v>784696265</v>
      </c>
      <c r="R280" s="136">
        <v>1619289823</v>
      </c>
      <c r="S280" s="136">
        <v>2403986088</v>
      </c>
      <c r="T280" s="129">
        <v>147054484</v>
      </c>
      <c r="U280" s="130">
        <v>8024593011.9499998</v>
      </c>
    </row>
    <row r="281" spans="1:21" x14ac:dyDescent="0.2">
      <c r="A281" s="193" t="s">
        <v>2168</v>
      </c>
      <c r="B281" s="10" t="s">
        <v>519</v>
      </c>
      <c r="C281" s="2" t="s">
        <v>376</v>
      </c>
      <c r="D281" s="2" t="s">
        <v>520</v>
      </c>
      <c r="E281" s="4" t="s">
        <v>2209</v>
      </c>
      <c r="F281" s="8">
        <v>3790</v>
      </c>
      <c r="G281" s="201">
        <v>1013739.54</v>
      </c>
      <c r="H281" s="184">
        <v>3897144274.3200002</v>
      </c>
      <c r="I281" s="184">
        <v>1155959992</v>
      </c>
      <c r="J281" s="202">
        <v>0</v>
      </c>
      <c r="K281" s="122">
        <v>22961524</v>
      </c>
      <c r="L281" s="132">
        <v>645198000</v>
      </c>
      <c r="M281" s="124">
        <v>0</v>
      </c>
      <c r="N281" s="126">
        <v>668159524</v>
      </c>
      <c r="O281" s="123">
        <v>0</v>
      </c>
      <c r="P281" s="133">
        <v>0</v>
      </c>
      <c r="Q281" s="138">
        <v>104877328</v>
      </c>
      <c r="R281" s="136">
        <v>232614374</v>
      </c>
      <c r="S281" s="136">
        <v>337491702</v>
      </c>
      <c r="T281" s="129">
        <v>19654333</v>
      </c>
      <c r="U281" s="130">
        <v>1715878723.3199999</v>
      </c>
    </row>
    <row r="282" spans="1:21" x14ac:dyDescent="0.2">
      <c r="A282" s="193" t="s">
        <v>2168</v>
      </c>
      <c r="B282" s="10" t="s">
        <v>521</v>
      </c>
      <c r="C282" s="2" t="s">
        <v>376</v>
      </c>
      <c r="D282" s="2" t="s">
        <v>522</v>
      </c>
      <c r="E282" s="4" t="s">
        <v>2208</v>
      </c>
      <c r="F282" s="8">
        <v>7268</v>
      </c>
      <c r="G282" s="201">
        <v>782553.2</v>
      </c>
      <c r="H282" s="184">
        <v>5701772637.54</v>
      </c>
      <c r="I282" s="184">
        <v>2230429782</v>
      </c>
      <c r="J282" s="202">
        <v>0</v>
      </c>
      <c r="K282" s="122">
        <v>71016037</v>
      </c>
      <c r="L282" s="132">
        <v>960409000</v>
      </c>
      <c r="M282" s="124">
        <v>0</v>
      </c>
      <c r="N282" s="126">
        <v>1031425037</v>
      </c>
      <c r="O282" s="123">
        <v>0</v>
      </c>
      <c r="P282" s="133">
        <v>0</v>
      </c>
      <c r="Q282" s="138">
        <v>201555054</v>
      </c>
      <c r="R282" s="136">
        <v>447042320</v>
      </c>
      <c r="S282" s="136">
        <v>648597374</v>
      </c>
      <c r="T282" s="129">
        <v>37772035</v>
      </c>
      <c r="U282" s="130">
        <v>1753548409.54</v>
      </c>
    </row>
    <row r="283" spans="1:21" x14ac:dyDescent="0.2">
      <c r="A283" s="193" t="s">
        <v>2168</v>
      </c>
      <c r="B283" s="10" t="s">
        <v>523</v>
      </c>
      <c r="C283" s="2" t="s">
        <v>376</v>
      </c>
      <c r="D283" s="2" t="s">
        <v>524</v>
      </c>
      <c r="E283" s="4" t="s">
        <v>2208</v>
      </c>
      <c r="F283" s="8">
        <v>3931</v>
      </c>
      <c r="G283" s="201">
        <v>821053.7</v>
      </c>
      <c r="H283" s="184">
        <v>3246121504.3400002</v>
      </c>
      <c r="I283" s="184">
        <v>1195555423</v>
      </c>
      <c r="J283" s="202">
        <v>0</v>
      </c>
      <c r="K283" s="122">
        <v>22791323</v>
      </c>
      <c r="L283" s="132">
        <v>500161000</v>
      </c>
      <c r="M283" s="124">
        <v>0</v>
      </c>
      <c r="N283" s="126">
        <v>522952323</v>
      </c>
      <c r="O283" s="123">
        <v>0</v>
      </c>
      <c r="P283" s="133">
        <v>0</v>
      </c>
      <c r="Q283" s="138">
        <v>107592061</v>
      </c>
      <c r="R283" s="136">
        <v>238635560</v>
      </c>
      <c r="S283" s="136">
        <v>346227621</v>
      </c>
      <c r="T283" s="129">
        <v>20163082</v>
      </c>
      <c r="U283" s="130">
        <v>1161223055.3399999</v>
      </c>
    </row>
    <row r="284" spans="1:21" x14ac:dyDescent="0.2">
      <c r="A284" s="193" t="s">
        <v>2168</v>
      </c>
      <c r="B284" s="10" t="s">
        <v>525</v>
      </c>
      <c r="C284" s="2" t="s">
        <v>376</v>
      </c>
      <c r="D284" s="2" t="s">
        <v>526</v>
      </c>
      <c r="E284" s="4" t="s">
        <v>2208</v>
      </c>
      <c r="F284" s="8">
        <v>1890</v>
      </c>
      <c r="G284" s="201">
        <v>947088.03</v>
      </c>
      <c r="H284" s="184">
        <v>1790882076.8199999</v>
      </c>
      <c r="I284" s="184">
        <v>574452038</v>
      </c>
      <c r="J284" s="202">
        <v>0</v>
      </c>
      <c r="K284" s="122">
        <v>10489769</v>
      </c>
      <c r="L284" s="132">
        <v>243951000</v>
      </c>
      <c r="M284" s="124">
        <v>0</v>
      </c>
      <c r="N284" s="126">
        <v>254440769</v>
      </c>
      <c r="O284" s="123">
        <v>0</v>
      </c>
      <c r="P284" s="133">
        <v>0</v>
      </c>
      <c r="Q284" s="138">
        <v>52217053</v>
      </c>
      <c r="R284" s="136">
        <v>115815668</v>
      </c>
      <c r="S284" s="136">
        <v>168032721</v>
      </c>
      <c r="T284" s="129">
        <v>9785636</v>
      </c>
      <c r="U284" s="130">
        <v>784170912.82000005</v>
      </c>
    </row>
    <row r="285" spans="1:21" x14ac:dyDescent="0.2">
      <c r="A285" s="193" t="s">
        <v>2168</v>
      </c>
      <c r="B285" s="10" t="s">
        <v>527</v>
      </c>
      <c r="C285" s="2" t="s">
        <v>376</v>
      </c>
      <c r="D285" s="2" t="s">
        <v>528</v>
      </c>
      <c r="E285" s="4" t="s">
        <v>2208</v>
      </c>
      <c r="F285" s="8">
        <v>9451</v>
      </c>
      <c r="G285" s="201">
        <v>797345.69</v>
      </c>
      <c r="H285" s="184">
        <v>7508799493.25</v>
      </c>
      <c r="I285" s="184">
        <v>2876998698</v>
      </c>
      <c r="J285" s="202">
        <v>0</v>
      </c>
      <c r="K285" s="122">
        <v>68057858</v>
      </c>
      <c r="L285" s="132">
        <v>463442000</v>
      </c>
      <c r="M285" s="124">
        <v>0</v>
      </c>
      <c r="N285" s="126">
        <v>531499858</v>
      </c>
      <c r="O285" s="123">
        <v>0</v>
      </c>
      <c r="P285" s="133">
        <v>0</v>
      </c>
      <c r="Q285" s="138">
        <v>256791555</v>
      </c>
      <c r="R285" s="136">
        <v>569555005</v>
      </c>
      <c r="S285" s="136">
        <v>826346560</v>
      </c>
      <c r="T285" s="129">
        <v>48123524</v>
      </c>
      <c r="U285" s="130">
        <v>3225830853.25</v>
      </c>
    </row>
    <row r="286" spans="1:21" x14ac:dyDescent="0.2">
      <c r="A286" s="193" t="s">
        <v>2168</v>
      </c>
      <c r="B286" s="10" t="s">
        <v>529</v>
      </c>
      <c r="C286" s="2" t="s">
        <v>376</v>
      </c>
      <c r="D286" s="2" t="s">
        <v>530</v>
      </c>
      <c r="E286" s="4" t="s">
        <v>2208</v>
      </c>
      <c r="F286" s="8">
        <v>3450</v>
      </c>
      <c r="G286" s="201">
        <v>711664.71</v>
      </c>
      <c r="H286" s="184">
        <v>2435364967.9299998</v>
      </c>
      <c r="I286" s="184">
        <v>1027195145</v>
      </c>
      <c r="J286" s="202">
        <v>0</v>
      </c>
      <c r="K286" s="122">
        <v>18993348</v>
      </c>
      <c r="L286" s="132">
        <v>259120000</v>
      </c>
      <c r="M286" s="124">
        <v>0</v>
      </c>
      <c r="N286" s="126">
        <v>278113348</v>
      </c>
      <c r="O286" s="123">
        <v>0</v>
      </c>
      <c r="P286" s="133">
        <v>0</v>
      </c>
      <c r="Q286" s="138">
        <v>91220560</v>
      </c>
      <c r="R286" s="136">
        <v>202324128</v>
      </c>
      <c r="S286" s="136">
        <v>293544688</v>
      </c>
      <c r="T286" s="129">
        <v>17095012</v>
      </c>
      <c r="U286" s="130">
        <v>819416774.92999995</v>
      </c>
    </row>
    <row r="287" spans="1:21" x14ac:dyDescent="0.2">
      <c r="A287" s="193" t="s">
        <v>2168</v>
      </c>
      <c r="B287" s="10" t="s">
        <v>531</v>
      </c>
      <c r="C287" s="2" t="s">
        <v>376</v>
      </c>
      <c r="D287" s="2" t="s">
        <v>532</v>
      </c>
      <c r="E287" s="4" t="s">
        <v>2208</v>
      </c>
      <c r="F287" s="8">
        <v>9483</v>
      </c>
      <c r="G287" s="201">
        <v>739435.17</v>
      </c>
      <c r="H287" s="184">
        <v>7065529399</v>
      </c>
      <c r="I287" s="184">
        <v>2905870608</v>
      </c>
      <c r="J287" s="202">
        <v>0</v>
      </c>
      <c r="K287" s="122">
        <v>122339045</v>
      </c>
      <c r="L287" s="132">
        <v>825113000</v>
      </c>
      <c r="M287" s="124">
        <v>0</v>
      </c>
      <c r="N287" s="126">
        <v>947452045</v>
      </c>
      <c r="O287" s="123">
        <v>0</v>
      </c>
      <c r="P287" s="133">
        <v>0</v>
      </c>
      <c r="Q287" s="138">
        <v>256015917</v>
      </c>
      <c r="R287" s="136">
        <v>567834670</v>
      </c>
      <c r="S287" s="136">
        <v>823850587</v>
      </c>
      <c r="T287" s="129">
        <v>47978167</v>
      </c>
      <c r="U287" s="130">
        <v>2340377992</v>
      </c>
    </row>
    <row r="288" spans="1:21" x14ac:dyDescent="0.2">
      <c r="A288" s="193" t="s">
        <v>2168</v>
      </c>
      <c r="B288" s="10" t="s">
        <v>533</v>
      </c>
      <c r="C288" s="2" t="s">
        <v>376</v>
      </c>
      <c r="D288" s="2" t="s">
        <v>534</v>
      </c>
      <c r="E288" s="4" t="s">
        <v>2209</v>
      </c>
      <c r="F288" s="8">
        <v>1288</v>
      </c>
      <c r="G288" s="201">
        <v>1062920.44</v>
      </c>
      <c r="H288" s="184">
        <v>1381460163.6600001</v>
      </c>
      <c r="I288" s="184">
        <v>393426658</v>
      </c>
      <c r="J288" s="202">
        <v>0</v>
      </c>
      <c r="K288" s="122">
        <v>7254226</v>
      </c>
      <c r="L288" s="132">
        <v>145728000</v>
      </c>
      <c r="M288" s="124">
        <v>0</v>
      </c>
      <c r="N288" s="126">
        <v>152982226</v>
      </c>
      <c r="O288" s="123">
        <v>0</v>
      </c>
      <c r="P288" s="133">
        <v>0</v>
      </c>
      <c r="Q288" s="138">
        <v>35346929</v>
      </c>
      <c r="R288" s="136">
        <v>78398288</v>
      </c>
      <c r="S288" s="136">
        <v>113745217</v>
      </c>
      <c r="T288" s="129">
        <v>6624123</v>
      </c>
      <c r="U288" s="130">
        <v>714681939.65999997</v>
      </c>
    </row>
    <row r="289" spans="1:21" x14ac:dyDescent="0.2">
      <c r="A289" s="193" t="s">
        <v>2168</v>
      </c>
      <c r="B289" s="10" t="s">
        <v>535</v>
      </c>
      <c r="C289" s="2" t="s">
        <v>376</v>
      </c>
      <c r="D289" s="2" t="s">
        <v>536</v>
      </c>
      <c r="E289" s="4" t="s">
        <v>2208</v>
      </c>
      <c r="F289" s="8">
        <v>3965</v>
      </c>
      <c r="G289" s="201">
        <v>867467.49</v>
      </c>
      <c r="H289" s="184">
        <v>3452266825.8099999</v>
      </c>
      <c r="I289" s="184">
        <v>1218186702</v>
      </c>
      <c r="J289" s="202">
        <v>0</v>
      </c>
      <c r="K289" s="122">
        <v>23008855</v>
      </c>
      <c r="L289" s="132">
        <v>333454000</v>
      </c>
      <c r="M289" s="124">
        <v>0</v>
      </c>
      <c r="N289" s="126">
        <v>356462855</v>
      </c>
      <c r="O289" s="123">
        <v>0</v>
      </c>
      <c r="P289" s="133">
        <v>0</v>
      </c>
      <c r="Q289" s="138">
        <v>109697364</v>
      </c>
      <c r="R289" s="136">
        <v>243305059</v>
      </c>
      <c r="S289" s="136">
        <v>353002423</v>
      </c>
      <c r="T289" s="129">
        <v>20557622</v>
      </c>
      <c r="U289" s="130">
        <v>1504057223.8099999</v>
      </c>
    </row>
    <row r="290" spans="1:21" x14ac:dyDescent="0.2">
      <c r="A290" s="193" t="s">
        <v>2168</v>
      </c>
      <c r="B290" s="10" t="s">
        <v>537</v>
      </c>
      <c r="C290" s="2" t="s">
        <v>376</v>
      </c>
      <c r="D290" s="2" t="s">
        <v>538</v>
      </c>
      <c r="E290" s="4" t="s">
        <v>2209</v>
      </c>
      <c r="F290" s="8">
        <v>3461</v>
      </c>
      <c r="G290" s="201">
        <v>952454.12</v>
      </c>
      <c r="H290" s="184">
        <v>3264734832.7800002</v>
      </c>
      <c r="I290" s="184">
        <v>1063138195</v>
      </c>
      <c r="J290" s="202">
        <v>0</v>
      </c>
      <c r="K290" s="122">
        <v>21757764</v>
      </c>
      <c r="L290" s="132">
        <v>408531000</v>
      </c>
      <c r="M290" s="124">
        <v>0</v>
      </c>
      <c r="N290" s="126">
        <v>430288764</v>
      </c>
      <c r="O290" s="123">
        <v>0</v>
      </c>
      <c r="P290" s="133">
        <v>0</v>
      </c>
      <c r="Q290" s="138">
        <v>95929791</v>
      </c>
      <c r="R290" s="136">
        <v>212769036</v>
      </c>
      <c r="S290" s="136">
        <v>308698827</v>
      </c>
      <c r="T290" s="129">
        <v>17977537</v>
      </c>
      <c r="U290" s="130">
        <v>1444631509.78</v>
      </c>
    </row>
    <row r="291" spans="1:21" x14ac:dyDescent="0.2">
      <c r="A291" s="193" t="s">
        <v>2168</v>
      </c>
      <c r="B291" s="10" t="s">
        <v>539</v>
      </c>
      <c r="C291" s="2" t="s">
        <v>376</v>
      </c>
      <c r="D291" s="2" t="s">
        <v>540</v>
      </c>
      <c r="E291" s="4" t="s">
        <v>2209</v>
      </c>
      <c r="F291" s="8">
        <v>2715</v>
      </c>
      <c r="G291" s="201">
        <v>1187908.44</v>
      </c>
      <c r="H291" s="184">
        <v>3252206700.2800002</v>
      </c>
      <c r="I291" s="184">
        <v>830471455</v>
      </c>
      <c r="J291" s="202">
        <v>0</v>
      </c>
      <c r="K291" s="122">
        <v>16021053</v>
      </c>
      <c r="L291" s="132">
        <v>427424000</v>
      </c>
      <c r="M291" s="124">
        <v>0</v>
      </c>
      <c r="N291" s="126">
        <v>443445053</v>
      </c>
      <c r="O291" s="123">
        <v>0</v>
      </c>
      <c r="P291" s="133">
        <v>0</v>
      </c>
      <c r="Q291" s="138">
        <v>75596996</v>
      </c>
      <c r="R291" s="136">
        <v>167671587</v>
      </c>
      <c r="S291" s="136">
        <v>243268583</v>
      </c>
      <c r="T291" s="129">
        <v>14167109</v>
      </c>
      <c r="U291" s="130">
        <v>1720854500.28</v>
      </c>
    </row>
    <row r="292" spans="1:21" x14ac:dyDescent="0.2">
      <c r="A292" s="193" t="s">
        <v>2168</v>
      </c>
      <c r="B292" s="10" t="s">
        <v>541</v>
      </c>
      <c r="C292" s="2" t="s">
        <v>376</v>
      </c>
      <c r="D292" s="2" t="s">
        <v>542</v>
      </c>
      <c r="E292" s="4" t="s">
        <v>2208</v>
      </c>
      <c r="F292" s="8">
        <v>1912</v>
      </c>
      <c r="G292" s="201">
        <v>929863.68000000005</v>
      </c>
      <c r="H292" s="184">
        <v>1734349451.25</v>
      </c>
      <c r="I292" s="184">
        <v>574780920</v>
      </c>
      <c r="J292" s="202">
        <v>0</v>
      </c>
      <c r="K292" s="122">
        <v>10694972</v>
      </c>
      <c r="L292" s="132">
        <v>227711000</v>
      </c>
      <c r="M292" s="124">
        <v>0</v>
      </c>
      <c r="N292" s="126">
        <v>238405972</v>
      </c>
      <c r="O292" s="123">
        <v>0</v>
      </c>
      <c r="P292" s="133">
        <v>0</v>
      </c>
      <c r="Q292" s="138">
        <v>51108999</v>
      </c>
      <c r="R292" s="136">
        <v>113358037</v>
      </c>
      <c r="S292" s="136">
        <v>164467036</v>
      </c>
      <c r="T292" s="129">
        <v>9577983</v>
      </c>
      <c r="U292" s="130">
        <v>747117540.25</v>
      </c>
    </row>
    <row r="293" spans="1:21" x14ac:dyDescent="0.2">
      <c r="A293" s="193" t="s">
        <v>2168</v>
      </c>
      <c r="B293" s="10" t="s">
        <v>543</v>
      </c>
      <c r="C293" s="2" t="s">
        <v>376</v>
      </c>
      <c r="D293" s="2" t="s">
        <v>544</v>
      </c>
      <c r="E293" s="4" t="s">
        <v>2209</v>
      </c>
      <c r="F293" s="8">
        <v>4776</v>
      </c>
      <c r="G293" s="201">
        <v>887523.34</v>
      </c>
      <c r="H293" s="184">
        <v>4244820213.8200002</v>
      </c>
      <c r="I293" s="184">
        <v>1448758469</v>
      </c>
      <c r="J293" s="202">
        <v>0</v>
      </c>
      <c r="K293" s="122">
        <v>27742433</v>
      </c>
      <c r="L293" s="132">
        <v>613316000</v>
      </c>
      <c r="M293" s="124">
        <v>0</v>
      </c>
      <c r="N293" s="126">
        <v>641058433</v>
      </c>
      <c r="O293" s="123">
        <v>0</v>
      </c>
      <c r="P293" s="133">
        <v>0</v>
      </c>
      <c r="Q293" s="138">
        <v>132357071</v>
      </c>
      <c r="R293" s="136">
        <v>293563527</v>
      </c>
      <c r="S293" s="136">
        <v>425920598</v>
      </c>
      <c r="T293" s="129">
        <v>24804121</v>
      </c>
      <c r="U293" s="130">
        <v>1704278592.8199999</v>
      </c>
    </row>
    <row r="294" spans="1:21" x14ac:dyDescent="0.2">
      <c r="A294" s="193" t="s">
        <v>2168</v>
      </c>
      <c r="B294" s="10" t="s">
        <v>545</v>
      </c>
      <c r="C294" s="2" t="s">
        <v>376</v>
      </c>
      <c r="D294" s="2" t="s">
        <v>546</v>
      </c>
      <c r="E294" s="4" t="s">
        <v>2208</v>
      </c>
      <c r="F294" s="8">
        <v>6123</v>
      </c>
      <c r="G294" s="201">
        <v>777143.39</v>
      </c>
      <c r="H294" s="184">
        <v>4760400385.6199999</v>
      </c>
      <c r="I294" s="184">
        <v>1875802521</v>
      </c>
      <c r="J294" s="202">
        <v>0</v>
      </c>
      <c r="K294" s="122">
        <v>78670896</v>
      </c>
      <c r="L294" s="132">
        <v>271037000</v>
      </c>
      <c r="M294" s="124">
        <v>0</v>
      </c>
      <c r="N294" s="126">
        <v>349707896</v>
      </c>
      <c r="O294" s="123">
        <v>0</v>
      </c>
      <c r="P294" s="133">
        <v>0</v>
      </c>
      <c r="Q294" s="138">
        <v>167510091</v>
      </c>
      <c r="R294" s="136">
        <v>371531734</v>
      </c>
      <c r="S294" s="136">
        <v>539041825</v>
      </c>
      <c r="T294" s="129">
        <v>31391904</v>
      </c>
      <c r="U294" s="130">
        <v>1964456239.6199999</v>
      </c>
    </row>
    <row r="295" spans="1:21" x14ac:dyDescent="0.2">
      <c r="A295" s="193" t="s">
        <v>2168</v>
      </c>
      <c r="B295" s="10" t="s">
        <v>547</v>
      </c>
      <c r="C295" s="2" t="s">
        <v>376</v>
      </c>
      <c r="D295" s="2" t="s">
        <v>548</v>
      </c>
      <c r="E295" s="4" t="s">
        <v>2209</v>
      </c>
      <c r="F295" s="8">
        <v>2124</v>
      </c>
      <c r="G295" s="201">
        <v>1000399.58</v>
      </c>
      <c r="H295" s="184">
        <v>2125345815.21</v>
      </c>
      <c r="I295" s="184">
        <v>640803685</v>
      </c>
      <c r="J295" s="202">
        <v>0</v>
      </c>
      <c r="K295" s="122">
        <v>13625121</v>
      </c>
      <c r="L295" s="132">
        <v>301944000</v>
      </c>
      <c r="M295" s="124">
        <v>0</v>
      </c>
      <c r="N295" s="126">
        <v>315569121</v>
      </c>
      <c r="O295" s="123">
        <v>0</v>
      </c>
      <c r="P295" s="133">
        <v>0</v>
      </c>
      <c r="Q295" s="138">
        <v>57535713</v>
      </c>
      <c r="R295" s="136">
        <v>127612276</v>
      </c>
      <c r="S295" s="136">
        <v>185147989</v>
      </c>
      <c r="T295" s="129">
        <v>10782369</v>
      </c>
      <c r="U295" s="130">
        <v>973042651.21000004</v>
      </c>
    </row>
    <row r="296" spans="1:21" x14ac:dyDescent="0.2">
      <c r="A296" s="193" t="s">
        <v>2168</v>
      </c>
      <c r="B296" s="10" t="s">
        <v>549</v>
      </c>
      <c r="C296" s="2" t="s">
        <v>376</v>
      </c>
      <c r="D296" s="2" t="s">
        <v>550</v>
      </c>
      <c r="E296" s="4" t="s">
        <v>2208</v>
      </c>
      <c r="F296" s="8">
        <v>5069</v>
      </c>
      <c r="G296" s="201">
        <v>881353.01</v>
      </c>
      <c r="H296" s="184">
        <v>4468784328.71</v>
      </c>
      <c r="I296" s="184">
        <v>1550358176</v>
      </c>
      <c r="J296" s="202">
        <v>0</v>
      </c>
      <c r="K296" s="122">
        <v>30608058</v>
      </c>
      <c r="L296" s="132">
        <v>549380000</v>
      </c>
      <c r="M296" s="124">
        <v>0</v>
      </c>
      <c r="N296" s="126">
        <v>579988058</v>
      </c>
      <c r="O296" s="123">
        <v>0</v>
      </c>
      <c r="P296" s="133">
        <v>0</v>
      </c>
      <c r="Q296" s="138">
        <v>137786537</v>
      </c>
      <c r="R296" s="136">
        <v>305605896</v>
      </c>
      <c r="S296" s="136">
        <v>443392433</v>
      </c>
      <c r="T296" s="129">
        <v>25821619</v>
      </c>
      <c r="U296" s="130">
        <v>1869224042.71</v>
      </c>
    </row>
    <row r="297" spans="1:21" x14ac:dyDescent="0.2">
      <c r="A297" s="193" t="s">
        <v>2168</v>
      </c>
      <c r="B297" s="10" t="s">
        <v>551</v>
      </c>
      <c r="C297" s="2" t="s">
        <v>376</v>
      </c>
      <c r="D297" s="2" t="s">
        <v>552</v>
      </c>
      <c r="E297" s="4" t="s">
        <v>2208</v>
      </c>
      <c r="F297" s="8">
        <v>2027</v>
      </c>
      <c r="G297" s="201">
        <v>907612.3</v>
      </c>
      <c r="H297" s="184">
        <v>1832479660.79</v>
      </c>
      <c r="I297" s="184">
        <v>626459598</v>
      </c>
      <c r="J297" s="202">
        <v>0</v>
      </c>
      <c r="K297" s="122">
        <v>11989328</v>
      </c>
      <c r="L297" s="132">
        <v>227703000</v>
      </c>
      <c r="M297" s="124">
        <v>0</v>
      </c>
      <c r="N297" s="126">
        <v>239692328</v>
      </c>
      <c r="O297" s="123">
        <v>0</v>
      </c>
      <c r="P297" s="133">
        <v>0</v>
      </c>
      <c r="Q297" s="138">
        <v>57258700</v>
      </c>
      <c r="R297" s="136">
        <v>126997867</v>
      </c>
      <c r="S297" s="136">
        <v>184256567</v>
      </c>
      <c r="T297" s="129">
        <v>10730456</v>
      </c>
      <c r="U297" s="130">
        <v>771340711.78999996</v>
      </c>
    </row>
    <row r="298" spans="1:21" x14ac:dyDescent="0.2">
      <c r="A298" s="193" t="s">
        <v>2168</v>
      </c>
      <c r="B298" s="10" t="s">
        <v>553</v>
      </c>
      <c r="C298" s="2" t="s">
        <v>376</v>
      </c>
      <c r="D298" s="2" t="s">
        <v>554</v>
      </c>
      <c r="E298" s="4" t="s">
        <v>2208</v>
      </c>
      <c r="F298" s="8">
        <v>1592</v>
      </c>
      <c r="G298" s="201">
        <v>1007790.71</v>
      </c>
      <c r="H298" s="184">
        <v>1602824644.47</v>
      </c>
      <c r="I298" s="184">
        <v>487432787</v>
      </c>
      <c r="J298" s="202">
        <v>0</v>
      </c>
      <c r="K298" s="122">
        <v>9305502</v>
      </c>
      <c r="L298" s="132">
        <v>230559000</v>
      </c>
      <c r="M298" s="124">
        <v>0</v>
      </c>
      <c r="N298" s="126">
        <v>239864502</v>
      </c>
      <c r="O298" s="123">
        <v>0</v>
      </c>
      <c r="P298" s="133">
        <v>0</v>
      </c>
      <c r="Q298" s="138">
        <v>44045153</v>
      </c>
      <c r="R298" s="136">
        <v>97690668</v>
      </c>
      <c r="S298" s="136">
        <v>141735821</v>
      </c>
      <c r="T298" s="129">
        <v>8254197</v>
      </c>
      <c r="U298" s="130">
        <v>725537337.47000003</v>
      </c>
    </row>
    <row r="299" spans="1:21" x14ac:dyDescent="0.2">
      <c r="A299" s="193" t="s">
        <v>2168</v>
      </c>
      <c r="B299" s="10" t="s">
        <v>555</v>
      </c>
      <c r="C299" s="2" t="s">
        <v>376</v>
      </c>
      <c r="D299" s="2" t="s">
        <v>556</v>
      </c>
      <c r="E299" s="4" t="s">
        <v>2208</v>
      </c>
      <c r="F299" s="8">
        <v>704</v>
      </c>
      <c r="G299" s="201">
        <v>1030422.57</v>
      </c>
      <c r="H299" s="184">
        <v>712790047.80999994</v>
      </c>
      <c r="I299" s="184">
        <v>214711811</v>
      </c>
      <c r="J299" s="202">
        <v>0</v>
      </c>
      <c r="K299" s="122">
        <v>3977230</v>
      </c>
      <c r="L299" s="132">
        <v>225102962.25</v>
      </c>
      <c r="M299" s="124">
        <v>0</v>
      </c>
      <c r="N299" s="126">
        <v>229080192.25</v>
      </c>
      <c r="O299" s="123">
        <v>0</v>
      </c>
      <c r="P299" s="133">
        <v>0</v>
      </c>
      <c r="Q299" s="134">
        <v>0</v>
      </c>
      <c r="R299" s="136">
        <v>35087765</v>
      </c>
      <c r="S299" s="136">
        <v>35087765</v>
      </c>
      <c r="T299" s="129">
        <v>3732558</v>
      </c>
      <c r="U299" s="130">
        <v>230177721.56</v>
      </c>
    </row>
    <row r="300" spans="1:21" x14ac:dyDescent="0.2">
      <c r="A300" s="193" t="s">
        <v>2168</v>
      </c>
      <c r="B300" s="10" t="s">
        <v>557</v>
      </c>
      <c r="C300" s="2" t="s">
        <v>376</v>
      </c>
      <c r="D300" s="2" t="s">
        <v>558</v>
      </c>
      <c r="E300" s="4" t="s">
        <v>2208</v>
      </c>
      <c r="F300" s="8">
        <v>5987</v>
      </c>
      <c r="G300" s="201">
        <v>761503.57</v>
      </c>
      <c r="H300" s="184">
        <v>4588790475.46</v>
      </c>
      <c r="I300" s="184">
        <v>1846961051</v>
      </c>
      <c r="J300" s="202">
        <v>0</v>
      </c>
      <c r="K300" s="122">
        <v>33362142</v>
      </c>
      <c r="L300" s="132">
        <v>481217000</v>
      </c>
      <c r="M300" s="124">
        <v>0</v>
      </c>
      <c r="N300" s="126">
        <v>514579142</v>
      </c>
      <c r="O300" s="123">
        <v>0</v>
      </c>
      <c r="P300" s="133">
        <v>0</v>
      </c>
      <c r="Q300" s="138">
        <v>167454687</v>
      </c>
      <c r="R300" s="136">
        <v>371408845</v>
      </c>
      <c r="S300" s="136">
        <v>538863532</v>
      </c>
      <c r="T300" s="129">
        <v>31381521</v>
      </c>
      <c r="U300" s="130">
        <v>1657005229.46</v>
      </c>
    </row>
    <row r="301" spans="1:21" x14ac:dyDescent="0.2">
      <c r="A301" s="193" t="s">
        <v>2168</v>
      </c>
      <c r="B301" s="10" t="s">
        <v>559</v>
      </c>
      <c r="C301" s="2" t="s">
        <v>376</v>
      </c>
      <c r="D301" s="2" t="s">
        <v>560</v>
      </c>
      <c r="E301" s="4" t="s">
        <v>2208</v>
      </c>
      <c r="F301" s="8">
        <v>5455</v>
      </c>
      <c r="G301" s="201">
        <v>922021.34</v>
      </c>
      <c r="H301" s="184">
        <v>5053197032.1300001</v>
      </c>
      <c r="I301" s="184">
        <v>1648556907</v>
      </c>
      <c r="J301" s="202">
        <v>0</v>
      </c>
      <c r="K301" s="122">
        <v>69904409</v>
      </c>
      <c r="L301" s="132">
        <v>771863000</v>
      </c>
      <c r="M301" s="124">
        <v>0</v>
      </c>
      <c r="N301" s="126">
        <v>841767409</v>
      </c>
      <c r="O301" s="123">
        <v>0</v>
      </c>
      <c r="P301" s="133">
        <v>0</v>
      </c>
      <c r="Q301" s="138">
        <v>152191241</v>
      </c>
      <c r="R301" s="136">
        <v>337555043</v>
      </c>
      <c r="S301" s="136">
        <v>489746284</v>
      </c>
      <c r="T301" s="129">
        <v>28521105</v>
      </c>
      <c r="U301" s="130">
        <v>2044605327.1300001</v>
      </c>
    </row>
    <row r="302" spans="1:21" x14ac:dyDescent="0.2">
      <c r="A302" s="193" t="s">
        <v>2168</v>
      </c>
      <c r="B302" s="10" t="s">
        <v>561</v>
      </c>
      <c r="C302" s="2" t="s">
        <v>376</v>
      </c>
      <c r="D302" s="2" t="s">
        <v>562</v>
      </c>
      <c r="E302" s="4" t="s">
        <v>2208</v>
      </c>
      <c r="F302" s="8">
        <v>4737</v>
      </c>
      <c r="G302" s="201">
        <v>936081.21</v>
      </c>
      <c r="H302" s="184">
        <v>4417870227.3699999</v>
      </c>
      <c r="I302" s="184">
        <v>1456303634</v>
      </c>
      <c r="J302" s="202">
        <v>0</v>
      </c>
      <c r="K302" s="122">
        <v>27401892</v>
      </c>
      <c r="L302" s="132">
        <v>686739000</v>
      </c>
      <c r="M302" s="124">
        <v>0</v>
      </c>
      <c r="N302" s="126">
        <v>714140892</v>
      </c>
      <c r="O302" s="123">
        <v>0</v>
      </c>
      <c r="P302" s="133">
        <v>0</v>
      </c>
      <c r="Q302" s="138">
        <v>135016401</v>
      </c>
      <c r="R302" s="136">
        <v>299461825</v>
      </c>
      <c r="S302" s="136">
        <v>434478226</v>
      </c>
      <c r="T302" s="129">
        <v>25302487</v>
      </c>
      <c r="U302" s="130">
        <v>1787644988.3699999</v>
      </c>
    </row>
    <row r="303" spans="1:21" x14ac:dyDescent="0.2">
      <c r="A303" s="193" t="s">
        <v>2168</v>
      </c>
      <c r="B303" s="10" t="s">
        <v>563</v>
      </c>
      <c r="C303" s="2" t="s">
        <v>376</v>
      </c>
      <c r="D303" s="2" t="s">
        <v>564</v>
      </c>
      <c r="E303" s="4" t="s">
        <v>2208</v>
      </c>
      <c r="F303" s="8">
        <v>3096</v>
      </c>
      <c r="G303" s="201">
        <v>927900.16000000003</v>
      </c>
      <c r="H303" s="184">
        <v>2925136097.71</v>
      </c>
      <c r="I303" s="184">
        <v>953549737</v>
      </c>
      <c r="J303" s="202">
        <v>0</v>
      </c>
      <c r="K303" s="122">
        <v>33518563</v>
      </c>
      <c r="L303" s="132">
        <v>418863000</v>
      </c>
      <c r="M303" s="124">
        <v>0</v>
      </c>
      <c r="N303" s="126">
        <v>452381563</v>
      </c>
      <c r="O303" s="123">
        <v>0</v>
      </c>
      <c r="P303" s="133">
        <v>0</v>
      </c>
      <c r="Q303" s="138">
        <v>90694234</v>
      </c>
      <c r="R303" s="136">
        <v>201156745</v>
      </c>
      <c r="S303" s="136">
        <v>291850979</v>
      </c>
      <c r="T303" s="129">
        <v>16996377</v>
      </c>
      <c r="U303" s="130">
        <v>1210357441.71</v>
      </c>
    </row>
    <row r="304" spans="1:21" x14ac:dyDescent="0.2">
      <c r="A304" s="193" t="s">
        <v>2168</v>
      </c>
      <c r="B304" s="10" t="s">
        <v>565</v>
      </c>
      <c r="C304" s="2" t="s">
        <v>376</v>
      </c>
      <c r="D304" s="2" t="s">
        <v>566</v>
      </c>
      <c r="E304" s="4" t="s">
        <v>2208</v>
      </c>
      <c r="F304" s="8">
        <v>50884</v>
      </c>
      <c r="G304" s="201">
        <v>780421.23</v>
      </c>
      <c r="H304" s="184">
        <v>39279932607.220001</v>
      </c>
      <c r="I304" s="184">
        <v>14844574053</v>
      </c>
      <c r="J304" s="202">
        <v>0</v>
      </c>
      <c r="K304" s="122">
        <v>912635639</v>
      </c>
      <c r="L304" s="132">
        <v>1935585000</v>
      </c>
      <c r="M304" s="125">
        <v>713624291</v>
      </c>
      <c r="N304" s="126">
        <v>3561844930</v>
      </c>
      <c r="O304" s="126">
        <v>64874936</v>
      </c>
      <c r="P304" s="133">
        <v>0</v>
      </c>
      <c r="Q304" s="138">
        <v>1321132993</v>
      </c>
      <c r="R304" s="136">
        <v>2749447394</v>
      </c>
      <c r="S304" s="136">
        <v>4070580387</v>
      </c>
      <c r="T304" s="129">
        <v>247584371</v>
      </c>
      <c r="U304" s="130">
        <v>16490473930.219999</v>
      </c>
    </row>
    <row r="305" spans="1:21" x14ac:dyDescent="0.2">
      <c r="A305" s="193" t="s">
        <v>2168</v>
      </c>
      <c r="B305" s="10" t="s">
        <v>567</v>
      </c>
      <c r="C305" s="2" t="s">
        <v>376</v>
      </c>
      <c r="D305" s="2" t="s">
        <v>568</v>
      </c>
      <c r="E305" s="4" t="s">
        <v>2208</v>
      </c>
      <c r="F305" s="8">
        <v>1699</v>
      </c>
      <c r="G305" s="201">
        <v>1091847.0900000001</v>
      </c>
      <c r="H305" s="184">
        <v>1851599237.8499999</v>
      </c>
      <c r="I305" s="184">
        <v>523273607</v>
      </c>
      <c r="J305" s="202">
        <v>0</v>
      </c>
      <c r="K305" s="122">
        <v>9924621</v>
      </c>
      <c r="L305" s="132">
        <v>257189000</v>
      </c>
      <c r="M305" s="124">
        <v>0</v>
      </c>
      <c r="N305" s="126">
        <v>267113621</v>
      </c>
      <c r="O305" s="123">
        <v>0</v>
      </c>
      <c r="P305" s="133">
        <v>0</v>
      </c>
      <c r="Q305" s="138">
        <v>47009199</v>
      </c>
      <c r="R305" s="136">
        <v>104264824</v>
      </c>
      <c r="S305" s="136">
        <v>151274023</v>
      </c>
      <c r="T305" s="129">
        <v>8809668</v>
      </c>
      <c r="U305" s="130">
        <v>901128318.85000002</v>
      </c>
    </row>
    <row r="306" spans="1:21" x14ac:dyDescent="0.2">
      <c r="A306" s="193" t="s">
        <v>2168</v>
      </c>
      <c r="B306" s="10" t="s">
        <v>569</v>
      </c>
      <c r="C306" s="2" t="s">
        <v>376</v>
      </c>
      <c r="D306" s="2" t="s">
        <v>570</v>
      </c>
      <c r="E306" s="4" t="s">
        <v>2208</v>
      </c>
      <c r="F306" s="8">
        <v>2194</v>
      </c>
      <c r="G306" s="201">
        <v>799921.11</v>
      </c>
      <c r="H306" s="184">
        <v>1723834656.5699999</v>
      </c>
      <c r="I306" s="184">
        <v>678031921</v>
      </c>
      <c r="J306" s="202">
        <v>0</v>
      </c>
      <c r="K306" s="122">
        <v>15781191</v>
      </c>
      <c r="L306" s="132">
        <v>152785000</v>
      </c>
      <c r="M306" s="124">
        <v>0</v>
      </c>
      <c r="N306" s="126">
        <v>168566191</v>
      </c>
      <c r="O306" s="123">
        <v>0</v>
      </c>
      <c r="P306" s="133">
        <v>0</v>
      </c>
      <c r="Q306" s="138">
        <v>61053785</v>
      </c>
      <c r="R306" s="136">
        <v>135415233</v>
      </c>
      <c r="S306" s="136">
        <v>196469018</v>
      </c>
      <c r="T306" s="129">
        <v>11441666</v>
      </c>
      <c r="U306" s="130">
        <v>669325860.57000005</v>
      </c>
    </row>
    <row r="307" spans="1:21" x14ac:dyDescent="0.2">
      <c r="A307" s="193" t="s">
        <v>2168</v>
      </c>
      <c r="B307" s="10" t="s">
        <v>571</v>
      </c>
      <c r="C307" s="2" t="s">
        <v>376</v>
      </c>
      <c r="D307" s="2" t="s">
        <v>572</v>
      </c>
      <c r="E307" s="4" t="s">
        <v>2208</v>
      </c>
      <c r="F307" s="8">
        <v>4311</v>
      </c>
      <c r="G307" s="201">
        <v>827837.76</v>
      </c>
      <c r="H307" s="184">
        <v>3582371337.8299999</v>
      </c>
      <c r="I307" s="184">
        <v>1327407490</v>
      </c>
      <c r="J307" s="202">
        <v>0</v>
      </c>
      <c r="K307" s="122">
        <v>24463144</v>
      </c>
      <c r="L307" s="132">
        <v>412864000</v>
      </c>
      <c r="M307" s="124">
        <v>0</v>
      </c>
      <c r="N307" s="126">
        <v>437327144</v>
      </c>
      <c r="O307" s="123">
        <v>0</v>
      </c>
      <c r="P307" s="133">
        <v>0</v>
      </c>
      <c r="Q307" s="138">
        <v>119974566</v>
      </c>
      <c r="R307" s="136">
        <v>266099541</v>
      </c>
      <c r="S307" s="136">
        <v>386074107</v>
      </c>
      <c r="T307" s="129">
        <v>22483601</v>
      </c>
      <c r="U307" s="130">
        <v>1409078995.8299999</v>
      </c>
    </row>
    <row r="308" spans="1:21" x14ac:dyDescent="0.2">
      <c r="A308" s="193" t="s">
        <v>2168</v>
      </c>
      <c r="B308" s="10" t="s">
        <v>573</v>
      </c>
      <c r="C308" s="2" t="s">
        <v>376</v>
      </c>
      <c r="D308" s="2" t="s">
        <v>574</v>
      </c>
      <c r="E308" s="4" t="s">
        <v>2208</v>
      </c>
      <c r="F308" s="8">
        <v>4815</v>
      </c>
      <c r="G308" s="201">
        <v>787769.33</v>
      </c>
      <c r="H308" s="184">
        <v>3807248723.23</v>
      </c>
      <c r="I308" s="184">
        <v>1477595907</v>
      </c>
      <c r="J308" s="202">
        <v>0</v>
      </c>
      <c r="K308" s="122">
        <v>26394773</v>
      </c>
      <c r="L308" s="132">
        <v>371670000</v>
      </c>
      <c r="M308" s="124">
        <v>0</v>
      </c>
      <c r="N308" s="126">
        <v>398064773</v>
      </c>
      <c r="O308" s="123">
        <v>0</v>
      </c>
      <c r="P308" s="133">
        <v>0</v>
      </c>
      <c r="Q308" s="138">
        <v>133326619</v>
      </c>
      <c r="R308" s="136">
        <v>295713944</v>
      </c>
      <c r="S308" s="136">
        <v>429040563</v>
      </c>
      <c r="T308" s="129">
        <v>24985817</v>
      </c>
      <c r="U308" s="130">
        <v>1477561663.23</v>
      </c>
    </row>
    <row r="309" spans="1:21" x14ac:dyDescent="0.2">
      <c r="A309" s="193" t="s">
        <v>2168</v>
      </c>
      <c r="B309" s="10" t="s">
        <v>575</v>
      </c>
      <c r="C309" s="2" t="s">
        <v>376</v>
      </c>
      <c r="D309" s="2" t="s">
        <v>576</v>
      </c>
      <c r="E309" s="4" t="s">
        <v>2208</v>
      </c>
      <c r="F309" s="8">
        <v>1994</v>
      </c>
      <c r="G309" s="201">
        <v>988817.09</v>
      </c>
      <c r="H309" s="184">
        <v>1969066750.3800001</v>
      </c>
      <c r="I309" s="184">
        <v>614106881</v>
      </c>
      <c r="J309" s="202">
        <v>0</v>
      </c>
      <c r="K309" s="122">
        <v>11470376</v>
      </c>
      <c r="L309" s="132">
        <v>278035000</v>
      </c>
      <c r="M309" s="124">
        <v>0</v>
      </c>
      <c r="N309" s="126">
        <v>289505376</v>
      </c>
      <c r="O309" s="123">
        <v>0</v>
      </c>
      <c r="P309" s="133">
        <v>0</v>
      </c>
      <c r="Q309" s="138">
        <v>56150646</v>
      </c>
      <c r="R309" s="136">
        <v>124540234</v>
      </c>
      <c r="S309" s="136">
        <v>180690880</v>
      </c>
      <c r="T309" s="129">
        <v>10522803</v>
      </c>
      <c r="U309" s="130">
        <v>874240810.38</v>
      </c>
    </row>
    <row r="310" spans="1:21" x14ac:dyDescent="0.2">
      <c r="A310" s="193" t="s">
        <v>2168</v>
      </c>
      <c r="B310" s="10" t="s">
        <v>577</v>
      </c>
      <c r="C310" s="2" t="s">
        <v>376</v>
      </c>
      <c r="D310" s="2" t="s">
        <v>578</v>
      </c>
      <c r="E310" s="4" t="s">
        <v>2208</v>
      </c>
      <c r="F310" s="8">
        <v>4508</v>
      </c>
      <c r="G310" s="201">
        <v>796823.43</v>
      </c>
      <c r="H310" s="184">
        <v>3569749686.7399998</v>
      </c>
      <c r="I310" s="184">
        <v>1352964247</v>
      </c>
      <c r="J310" s="202">
        <v>0</v>
      </c>
      <c r="K310" s="122">
        <v>25447450</v>
      </c>
      <c r="L310" s="132">
        <v>398943000</v>
      </c>
      <c r="M310" s="124">
        <v>0</v>
      </c>
      <c r="N310" s="126">
        <v>424390450</v>
      </c>
      <c r="O310" s="123">
        <v>0</v>
      </c>
      <c r="P310" s="133">
        <v>0</v>
      </c>
      <c r="Q310" s="138">
        <v>121581245</v>
      </c>
      <c r="R310" s="136">
        <v>269663104</v>
      </c>
      <c r="S310" s="136">
        <v>391244349</v>
      </c>
      <c r="T310" s="129">
        <v>22784698</v>
      </c>
      <c r="U310" s="130">
        <v>1378365942.74</v>
      </c>
    </row>
    <row r="311" spans="1:21" x14ac:dyDescent="0.2">
      <c r="A311" s="193" t="s">
        <v>2168</v>
      </c>
      <c r="B311" s="10" t="s">
        <v>579</v>
      </c>
      <c r="C311" s="2" t="s">
        <v>376</v>
      </c>
      <c r="D311" s="2" t="s">
        <v>580</v>
      </c>
      <c r="E311" s="4" t="s">
        <v>2208</v>
      </c>
      <c r="F311" s="8">
        <v>2613</v>
      </c>
      <c r="G311" s="201">
        <v>1039508.72</v>
      </c>
      <c r="H311" s="184">
        <v>2715830906.5300002</v>
      </c>
      <c r="I311" s="184">
        <v>806029801</v>
      </c>
      <c r="J311" s="202">
        <v>0</v>
      </c>
      <c r="K311" s="122">
        <v>14983083</v>
      </c>
      <c r="L311" s="132">
        <v>287512000</v>
      </c>
      <c r="M311" s="124">
        <v>0</v>
      </c>
      <c r="N311" s="126">
        <v>302495083</v>
      </c>
      <c r="O311" s="123">
        <v>0</v>
      </c>
      <c r="P311" s="133">
        <v>0</v>
      </c>
      <c r="Q311" s="138">
        <v>75707801</v>
      </c>
      <c r="R311" s="136">
        <v>167917352</v>
      </c>
      <c r="S311" s="136">
        <v>243625153</v>
      </c>
      <c r="T311" s="129">
        <v>14187874</v>
      </c>
      <c r="U311" s="130">
        <v>1349492995.53</v>
      </c>
    </row>
    <row r="312" spans="1:21" x14ac:dyDescent="0.2">
      <c r="A312" s="193" t="s">
        <v>2168</v>
      </c>
      <c r="B312" s="10" t="s">
        <v>581</v>
      </c>
      <c r="C312" s="2" t="s">
        <v>376</v>
      </c>
      <c r="D312" s="2" t="s">
        <v>582</v>
      </c>
      <c r="E312" s="4" t="s">
        <v>2208</v>
      </c>
      <c r="F312" s="8">
        <v>2912</v>
      </c>
      <c r="G312" s="201">
        <v>904572.06</v>
      </c>
      <c r="H312" s="184">
        <v>2643224329.96</v>
      </c>
      <c r="I312" s="184">
        <v>899383663</v>
      </c>
      <c r="J312" s="202">
        <v>0</v>
      </c>
      <c r="K312" s="122">
        <v>17210011</v>
      </c>
      <c r="L312" s="132">
        <v>352436000</v>
      </c>
      <c r="M312" s="124">
        <v>0</v>
      </c>
      <c r="N312" s="126">
        <v>369646011</v>
      </c>
      <c r="O312" s="123">
        <v>0</v>
      </c>
      <c r="P312" s="133">
        <v>0</v>
      </c>
      <c r="Q312" s="138">
        <v>83547285</v>
      </c>
      <c r="R312" s="136">
        <v>185305057</v>
      </c>
      <c r="S312" s="136">
        <v>268852342</v>
      </c>
      <c r="T312" s="129">
        <v>15657017</v>
      </c>
      <c r="U312" s="130">
        <v>1089685296.96</v>
      </c>
    </row>
    <row r="313" spans="1:21" x14ac:dyDescent="0.2">
      <c r="A313" s="193" t="s">
        <v>2168</v>
      </c>
      <c r="B313" s="10" t="s">
        <v>583</v>
      </c>
      <c r="C313" s="2" t="s">
        <v>376</v>
      </c>
      <c r="D313" s="2" t="s">
        <v>584</v>
      </c>
      <c r="E313" s="4" t="s">
        <v>2208</v>
      </c>
      <c r="F313" s="8">
        <v>2375</v>
      </c>
      <c r="G313" s="201">
        <v>1027345.51</v>
      </c>
      <c r="H313" s="184">
        <v>2449728728.21</v>
      </c>
      <c r="I313" s="184">
        <v>727829810</v>
      </c>
      <c r="J313" s="202">
        <v>0</v>
      </c>
      <c r="K313" s="122">
        <v>13922761</v>
      </c>
      <c r="L313" s="132">
        <v>259637000</v>
      </c>
      <c r="M313" s="124">
        <v>0</v>
      </c>
      <c r="N313" s="126">
        <v>273559761</v>
      </c>
      <c r="O313" s="123">
        <v>0</v>
      </c>
      <c r="P313" s="133">
        <v>0</v>
      </c>
      <c r="Q313" s="138">
        <v>67425097</v>
      </c>
      <c r="R313" s="136">
        <v>149546595</v>
      </c>
      <c r="S313" s="136">
        <v>216971692</v>
      </c>
      <c r="T313" s="129">
        <v>12635670</v>
      </c>
      <c r="U313" s="130">
        <v>1218731795.21</v>
      </c>
    </row>
    <row r="314" spans="1:21" x14ac:dyDescent="0.2">
      <c r="A314" s="193" t="s">
        <v>2168</v>
      </c>
      <c r="B314" s="10" t="s">
        <v>585</v>
      </c>
      <c r="C314" s="2" t="s">
        <v>376</v>
      </c>
      <c r="D314" s="2" t="s">
        <v>586</v>
      </c>
      <c r="E314" s="4" t="s">
        <v>2208</v>
      </c>
      <c r="F314" s="8">
        <v>6618</v>
      </c>
      <c r="G314" s="201">
        <v>905974.73</v>
      </c>
      <c r="H314" s="184">
        <v>6015404648.2700005</v>
      </c>
      <c r="I314" s="184">
        <v>2037649945</v>
      </c>
      <c r="J314" s="202">
        <v>0</v>
      </c>
      <c r="K314" s="122">
        <v>39340078</v>
      </c>
      <c r="L314" s="132">
        <v>536298000</v>
      </c>
      <c r="M314" s="124">
        <v>0</v>
      </c>
      <c r="N314" s="126">
        <v>575638078</v>
      </c>
      <c r="O314" s="123">
        <v>0</v>
      </c>
      <c r="P314" s="133">
        <v>0</v>
      </c>
      <c r="Q314" s="138">
        <v>183466070</v>
      </c>
      <c r="R314" s="136">
        <v>406921554</v>
      </c>
      <c r="S314" s="136">
        <v>590387624</v>
      </c>
      <c r="T314" s="129">
        <v>34382104</v>
      </c>
      <c r="U314" s="130">
        <v>2777346897.27</v>
      </c>
    </row>
    <row r="315" spans="1:21" x14ac:dyDescent="0.2">
      <c r="A315" s="193" t="s">
        <v>2168</v>
      </c>
      <c r="B315" s="10" t="s">
        <v>587</v>
      </c>
      <c r="C315" s="2" t="s">
        <v>376</v>
      </c>
      <c r="D315" s="2" t="s">
        <v>588</v>
      </c>
      <c r="E315" s="4" t="s">
        <v>2208</v>
      </c>
      <c r="F315" s="8">
        <v>5322</v>
      </c>
      <c r="G315" s="201">
        <v>800148.26</v>
      </c>
      <c r="H315" s="184">
        <v>4274490475.7600002</v>
      </c>
      <c r="I315" s="184">
        <v>1624680602</v>
      </c>
      <c r="J315" s="202">
        <v>0</v>
      </c>
      <c r="K315" s="122">
        <v>42552359</v>
      </c>
      <c r="L315" s="132">
        <v>190767000</v>
      </c>
      <c r="M315" s="124">
        <v>0</v>
      </c>
      <c r="N315" s="126">
        <v>233319359</v>
      </c>
      <c r="O315" s="123">
        <v>0</v>
      </c>
      <c r="P315" s="133">
        <v>0</v>
      </c>
      <c r="Q315" s="138">
        <v>145293604</v>
      </c>
      <c r="R315" s="136">
        <v>322256314</v>
      </c>
      <c r="S315" s="136">
        <v>467549918</v>
      </c>
      <c r="T315" s="129">
        <v>27228467</v>
      </c>
      <c r="U315" s="130">
        <v>1921712129.76</v>
      </c>
    </row>
    <row r="316" spans="1:21" x14ac:dyDescent="0.2">
      <c r="A316" s="193" t="s">
        <v>2168</v>
      </c>
      <c r="B316" s="10" t="s">
        <v>589</v>
      </c>
      <c r="C316" s="2" t="s">
        <v>376</v>
      </c>
      <c r="D316" s="2" t="s">
        <v>590</v>
      </c>
      <c r="E316" s="4" t="s">
        <v>2208</v>
      </c>
      <c r="F316" s="8">
        <v>2009</v>
      </c>
      <c r="G316" s="201">
        <v>844975.75</v>
      </c>
      <c r="H316" s="184">
        <v>1665976289.9200001</v>
      </c>
      <c r="I316" s="184">
        <v>598372628</v>
      </c>
      <c r="J316" s="202">
        <v>0</v>
      </c>
      <c r="K316" s="122">
        <v>12506700</v>
      </c>
      <c r="L316" s="132">
        <v>201310000</v>
      </c>
      <c r="M316" s="124">
        <v>0</v>
      </c>
      <c r="N316" s="126">
        <v>213816700</v>
      </c>
      <c r="O316" s="123">
        <v>0</v>
      </c>
      <c r="P316" s="133">
        <v>0</v>
      </c>
      <c r="Q316" s="138">
        <v>53712926</v>
      </c>
      <c r="R316" s="136">
        <v>119133460</v>
      </c>
      <c r="S316" s="136">
        <v>172846386</v>
      </c>
      <c r="T316" s="129">
        <v>10065967</v>
      </c>
      <c r="U316" s="130">
        <v>670874608.91999996</v>
      </c>
    </row>
    <row r="317" spans="1:21" x14ac:dyDescent="0.2">
      <c r="A317" s="193" t="s">
        <v>2168</v>
      </c>
      <c r="B317" s="10" t="s">
        <v>591</v>
      </c>
      <c r="C317" s="2" t="s">
        <v>376</v>
      </c>
      <c r="D317" s="2" t="s">
        <v>592</v>
      </c>
      <c r="E317" s="4" t="s">
        <v>2209</v>
      </c>
      <c r="F317" s="8">
        <v>2837</v>
      </c>
      <c r="G317" s="201">
        <v>971246.01</v>
      </c>
      <c r="H317" s="184">
        <v>2760340789.04</v>
      </c>
      <c r="I317" s="184">
        <v>868104586</v>
      </c>
      <c r="J317" s="202">
        <v>0</v>
      </c>
      <c r="K317" s="122">
        <v>15946193</v>
      </c>
      <c r="L317" s="132">
        <v>301545000</v>
      </c>
      <c r="M317" s="124">
        <v>0</v>
      </c>
      <c r="N317" s="126">
        <v>317491193</v>
      </c>
      <c r="O317" s="123">
        <v>0</v>
      </c>
      <c r="P317" s="133">
        <v>0</v>
      </c>
      <c r="Q317" s="138">
        <v>77813105</v>
      </c>
      <c r="R317" s="136">
        <v>172586840</v>
      </c>
      <c r="S317" s="136">
        <v>250399945</v>
      </c>
      <c r="T317" s="129">
        <v>14582414</v>
      </c>
      <c r="U317" s="130">
        <v>1309762651.04</v>
      </c>
    </row>
    <row r="318" spans="1:21" x14ac:dyDescent="0.2">
      <c r="A318" s="193" t="s">
        <v>2168</v>
      </c>
      <c r="B318" s="10" t="s">
        <v>593</v>
      </c>
      <c r="C318" s="2" t="s">
        <v>376</v>
      </c>
      <c r="D318" s="2" t="s">
        <v>594</v>
      </c>
      <c r="E318" s="4" t="s">
        <v>2208</v>
      </c>
      <c r="F318" s="8">
        <v>6407</v>
      </c>
      <c r="G318" s="201">
        <v>802271.7</v>
      </c>
      <c r="H318" s="184">
        <v>5134063193.2200003</v>
      </c>
      <c r="I318" s="184">
        <v>1929638430</v>
      </c>
      <c r="J318" s="202">
        <v>0</v>
      </c>
      <c r="K318" s="122">
        <v>48095506</v>
      </c>
      <c r="L318" s="132">
        <v>323474000</v>
      </c>
      <c r="M318" s="124">
        <v>0</v>
      </c>
      <c r="N318" s="126">
        <v>371569506</v>
      </c>
      <c r="O318" s="123">
        <v>0</v>
      </c>
      <c r="P318" s="133">
        <v>0</v>
      </c>
      <c r="Q318" s="138">
        <v>173493582</v>
      </c>
      <c r="R318" s="136">
        <v>384802916</v>
      </c>
      <c r="S318" s="136">
        <v>558296498</v>
      </c>
      <c r="T318" s="129">
        <v>32513229</v>
      </c>
      <c r="U318" s="130">
        <v>2242045530.2199998</v>
      </c>
    </row>
    <row r="319" spans="1:21" x14ac:dyDescent="0.2">
      <c r="A319" s="193" t="s">
        <v>2168</v>
      </c>
      <c r="B319" s="10" t="s">
        <v>595</v>
      </c>
      <c r="C319" s="2" t="s">
        <v>376</v>
      </c>
      <c r="D319" s="2" t="s">
        <v>596</v>
      </c>
      <c r="E319" s="4" t="s">
        <v>2208</v>
      </c>
      <c r="F319" s="8">
        <v>3823</v>
      </c>
      <c r="G319" s="201">
        <v>802360.22</v>
      </c>
      <c r="H319" s="184">
        <v>3082720040.7600002</v>
      </c>
      <c r="I319" s="184">
        <v>1173780968</v>
      </c>
      <c r="J319" s="202">
        <v>0</v>
      </c>
      <c r="K319" s="122">
        <v>21964188</v>
      </c>
      <c r="L319" s="132">
        <v>326678000</v>
      </c>
      <c r="M319" s="124">
        <v>0</v>
      </c>
      <c r="N319" s="126">
        <v>348642188</v>
      </c>
      <c r="O319" s="123">
        <v>0</v>
      </c>
      <c r="P319" s="133">
        <v>0</v>
      </c>
      <c r="Q319" s="138">
        <v>104738821</v>
      </c>
      <c r="R319" s="136">
        <v>232307167</v>
      </c>
      <c r="S319" s="136">
        <v>337045988</v>
      </c>
      <c r="T319" s="129">
        <v>19628376</v>
      </c>
      <c r="U319" s="130">
        <v>1203622520.76</v>
      </c>
    </row>
    <row r="320" spans="1:21" x14ac:dyDescent="0.2">
      <c r="A320" s="193" t="s">
        <v>2168</v>
      </c>
      <c r="B320" s="10" t="s">
        <v>597</v>
      </c>
      <c r="C320" s="2" t="s">
        <v>376</v>
      </c>
      <c r="D320" s="2" t="s">
        <v>598</v>
      </c>
      <c r="E320" s="4" t="s">
        <v>2208</v>
      </c>
      <c r="F320" s="8">
        <v>1946</v>
      </c>
      <c r="G320" s="201">
        <v>839546.47</v>
      </c>
      <c r="H320" s="184">
        <v>1635045866.45</v>
      </c>
      <c r="I320" s="184">
        <v>571019432</v>
      </c>
      <c r="J320" s="202">
        <v>0</v>
      </c>
      <c r="K320" s="122">
        <v>10382761</v>
      </c>
      <c r="L320" s="132">
        <v>191584000</v>
      </c>
      <c r="M320" s="124">
        <v>0</v>
      </c>
      <c r="N320" s="126">
        <v>201966761</v>
      </c>
      <c r="O320" s="123">
        <v>0</v>
      </c>
      <c r="P320" s="133">
        <v>0</v>
      </c>
      <c r="Q320" s="138">
        <v>50471868</v>
      </c>
      <c r="R320" s="136">
        <v>111944896</v>
      </c>
      <c r="S320" s="136">
        <v>162416764</v>
      </c>
      <c r="T320" s="129">
        <v>9458583</v>
      </c>
      <c r="U320" s="130">
        <v>690184326.45000005</v>
      </c>
    </row>
    <row r="321" spans="1:21" x14ac:dyDescent="0.2">
      <c r="A321" s="193" t="s">
        <v>2168</v>
      </c>
      <c r="B321" s="10" t="s">
        <v>599</v>
      </c>
      <c r="C321" s="2" t="s">
        <v>376</v>
      </c>
      <c r="D321" s="2" t="s">
        <v>600</v>
      </c>
      <c r="E321" s="4" t="s">
        <v>2209</v>
      </c>
      <c r="F321" s="8">
        <v>4253</v>
      </c>
      <c r="G321" s="201">
        <v>880615.29</v>
      </c>
      <c r="H321" s="184">
        <v>3736370742.1100001</v>
      </c>
      <c r="I321" s="184">
        <v>1297652534</v>
      </c>
      <c r="J321" s="202">
        <v>0</v>
      </c>
      <c r="K321" s="122">
        <v>23680301</v>
      </c>
      <c r="L321" s="132">
        <v>364290000</v>
      </c>
      <c r="M321" s="124">
        <v>0</v>
      </c>
      <c r="N321" s="126">
        <v>387970301</v>
      </c>
      <c r="O321" s="123">
        <v>0</v>
      </c>
      <c r="P321" s="133">
        <v>0</v>
      </c>
      <c r="Q321" s="138">
        <v>117315236</v>
      </c>
      <c r="R321" s="136">
        <v>260201237</v>
      </c>
      <c r="S321" s="136">
        <v>377516473</v>
      </c>
      <c r="T321" s="129">
        <v>21985235</v>
      </c>
      <c r="U321" s="130">
        <v>1651246199.1099999</v>
      </c>
    </row>
    <row r="322" spans="1:21" x14ac:dyDescent="0.2">
      <c r="A322" s="193" t="s">
        <v>2168</v>
      </c>
      <c r="B322" s="10" t="s">
        <v>601</v>
      </c>
      <c r="C322" s="2" t="s">
        <v>376</v>
      </c>
      <c r="D322" s="2" t="s">
        <v>602</v>
      </c>
      <c r="E322" s="4" t="s">
        <v>2208</v>
      </c>
      <c r="F322" s="8">
        <v>1217</v>
      </c>
      <c r="G322" s="201">
        <v>876113.45</v>
      </c>
      <c r="H322" s="184">
        <v>1052230669.35</v>
      </c>
      <c r="I322" s="184">
        <v>368639619</v>
      </c>
      <c r="J322" s="202">
        <v>0</v>
      </c>
      <c r="K322" s="122">
        <v>6866870</v>
      </c>
      <c r="L322" s="132">
        <v>138805000</v>
      </c>
      <c r="M322" s="124">
        <v>0</v>
      </c>
      <c r="N322" s="126">
        <v>145671870</v>
      </c>
      <c r="O322" s="123">
        <v>0</v>
      </c>
      <c r="P322" s="133">
        <v>0</v>
      </c>
      <c r="Q322" s="138">
        <v>33629445</v>
      </c>
      <c r="R322" s="136">
        <v>74588971</v>
      </c>
      <c r="S322" s="136">
        <v>108218416</v>
      </c>
      <c r="T322" s="129">
        <v>6302261</v>
      </c>
      <c r="U322" s="130">
        <v>423398503.35000002</v>
      </c>
    </row>
    <row r="323" spans="1:21" x14ac:dyDescent="0.2">
      <c r="A323" s="193" t="s">
        <v>2168</v>
      </c>
      <c r="B323" s="10" t="s">
        <v>603</v>
      </c>
      <c r="C323" s="2" t="s">
        <v>376</v>
      </c>
      <c r="D323" s="2" t="s">
        <v>604</v>
      </c>
      <c r="E323" s="4" t="s">
        <v>2208</v>
      </c>
      <c r="F323" s="8">
        <v>4860</v>
      </c>
      <c r="G323" s="201">
        <v>890441.47</v>
      </c>
      <c r="H323" s="184">
        <v>4321495179.96</v>
      </c>
      <c r="I323" s="184">
        <v>1498734690</v>
      </c>
      <c r="J323" s="202">
        <v>0</v>
      </c>
      <c r="K323" s="122">
        <v>28263454</v>
      </c>
      <c r="L323" s="132">
        <v>431464000</v>
      </c>
      <c r="M323" s="124">
        <v>0</v>
      </c>
      <c r="N323" s="126">
        <v>459727454</v>
      </c>
      <c r="O323" s="123">
        <v>0</v>
      </c>
      <c r="P323" s="133">
        <v>0</v>
      </c>
      <c r="Q323" s="138">
        <v>137592627</v>
      </c>
      <c r="R323" s="136">
        <v>305175810</v>
      </c>
      <c r="S323" s="136">
        <v>442768437</v>
      </c>
      <c r="T323" s="129">
        <v>25785280</v>
      </c>
      <c r="U323" s="130">
        <v>1894479318.96</v>
      </c>
    </row>
    <row r="324" spans="1:21" x14ac:dyDescent="0.2">
      <c r="A324" s="193" t="s">
        <v>2168</v>
      </c>
      <c r="B324" s="10" t="s">
        <v>605</v>
      </c>
      <c r="C324" s="2" t="s">
        <v>376</v>
      </c>
      <c r="D324" s="2" t="s">
        <v>606</v>
      </c>
      <c r="E324" s="4" t="s">
        <v>2208</v>
      </c>
      <c r="F324" s="8">
        <v>5055</v>
      </c>
      <c r="G324" s="201">
        <v>830944.45</v>
      </c>
      <c r="H324" s="184">
        <v>4230177166.6199999</v>
      </c>
      <c r="I324" s="184">
        <v>1541064890</v>
      </c>
      <c r="J324" s="202">
        <v>0</v>
      </c>
      <c r="K324" s="122">
        <v>28435686</v>
      </c>
      <c r="L324" s="132">
        <v>473964000</v>
      </c>
      <c r="M324" s="124">
        <v>0</v>
      </c>
      <c r="N324" s="126">
        <v>502399686</v>
      </c>
      <c r="O324" s="123">
        <v>0</v>
      </c>
      <c r="P324" s="133">
        <v>0</v>
      </c>
      <c r="Q324" s="138">
        <v>138783785</v>
      </c>
      <c r="R324" s="136">
        <v>307817753</v>
      </c>
      <c r="S324" s="136">
        <v>446601538</v>
      </c>
      <c r="T324" s="129">
        <v>26008507</v>
      </c>
      <c r="U324" s="130">
        <v>1714102545.6199999</v>
      </c>
    </row>
    <row r="325" spans="1:21" x14ac:dyDescent="0.2">
      <c r="A325" s="193" t="s">
        <v>2168</v>
      </c>
      <c r="B325" s="10" t="s">
        <v>607</v>
      </c>
      <c r="C325" s="2" t="s">
        <v>376</v>
      </c>
      <c r="D325" s="2" t="s">
        <v>608</v>
      </c>
      <c r="E325" s="4" t="s">
        <v>2208</v>
      </c>
      <c r="F325" s="8">
        <v>1631</v>
      </c>
      <c r="G325" s="201">
        <v>826466.27</v>
      </c>
      <c r="H325" s="184">
        <v>1332923542.3299999</v>
      </c>
      <c r="I325" s="184">
        <v>501501807</v>
      </c>
      <c r="J325" s="202">
        <v>0</v>
      </c>
      <c r="K325" s="122">
        <v>9184419</v>
      </c>
      <c r="L325" s="132">
        <v>199961000</v>
      </c>
      <c r="M325" s="124">
        <v>0</v>
      </c>
      <c r="N325" s="126">
        <v>209145419</v>
      </c>
      <c r="O325" s="123">
        <v>0</v>
      </c>
      <c r="P325" s="133">
        <v>0</v>
      </c>
      <c r="Q325" s="138">
        <v>46510573</v>
      </c>
      <c r="R325" s="136">
        <v>103158893</v>
      </c>
      <c r="S325" s="136">
        <v>149669466</v>
      </c>
      <c r="T325" s="129">
        <v>8716224</v>
      </c>
      <c r="U325" s="130">
        <v>463890626.32999998</v>
      </c>
    </row>
    <row r="326" spans="1:21" x14ac:dyDescent="0.2">
      <c r="A326" s="193" t="s">
        <v>2168</v>
      </c>
      <c r="B326" s="10" t="s">
        <v>609</v>
      </c>
      <c r="C326" s="2" t="s">
        <v>376</v>
      </c>
      <c r="D326" s="2" t="s">
        <v>610</v>
      </c>
      <c r="E326" s="4" t="s">
        <v>2208</v>
      </c>
      <c r="F326" s="8">
        <v>5507</v>
      </c>
      <c r="G326" s="201">
        <v>878878.04</v>
      </c>
      <c r="H326" s="184">
        <v>4823125954.5299997</v>
      </c>
      <c r="I326" s="184">
        <v>1697616892</v>
      </c>
      <c r="J326" s="202">
        <v>0</v>
      </c>
      <c r="K326" s="122">
        <v>31416127</v>
      </c>
      <c r="L326" s="132">
        <v>530618000</v>
      </c>
      <c r="M326" s="124">
        <v>0</v>
      </c>
      <c r="N326" s="126">
        <v>562034127</v>
      </c>
      <c r="O326" s="123">
        <v>0</v>
      </c>
      <c r="P326" s="133">
        <v>0</v>
      </c>
      <c r="Q326" s="138">
        <v>154822869</v>
      </c>
      <c r="R326" s="136">
        <v>343391908</v>
      </c>
      <c r="S326" s="136">
        <v>498214777</v>
      </c>
      <c r="T326" s="129">
        <v>29014280</v>
      </c>
      <c r="U326" s="130">
        <v>2036245878.53</v>
      </c>
    </row>
    <row r="327" spans="1:21" x14ac:dyDescent="0.2">
      <c r="A327" s="193" t="s">
        <v>2168</v>
      </c>
      <c r="B327" s="10" t="s">
        <v>611</v>
      </c>
      <c r="C327" s="2" t="s">
        <v>376</v>
      </c>
      <c r="D327" s="2" t="s">
        <v>612</v>
      </c>
      <c r="E327" s="4" t="s">
        <v>2208</v>
      </c>
      <c r="F327" s="8">
        <v>10753</v>
      </c>
      <c r="G327" s="201">
        <v>781469.89</v>
      </c>
      <c r="H327" s="184">
        <v>8412812295.2200003</v>
      </c>
      <c r="I327" s="184">
        <v>3291258822</v>
      </c>
      <c r="J327" s="202">
        <v>0</v>
      </c>
      <c r="K327" s="122">
        <v>60792676</v>
      </c>
      <c r="L327" s="132">
        <v>771578000</v>
      </c>
      <c r="M327" s="124">
        <v>0</v>
      </c>
      <c r="N327" s="126">
        <v>832370676</v>
      </c>
      <c r="O327" s="123">
        <v>0</v>
      </c>
      <c r="P327" s="133">
        <v>0</v>
      </c>
      <c r="Q327" s="138">
        <v>295213334</v>
      </c>
      <c r="R327" s="136">
        <v>654773218</v>
      </c>
      <c r="S327" s="136">
        <v>949986552</v>
      </c>
      <c r="T327" s="129">
        <v>55323883</v>
      </c>
      <c r="U327" s="130">
        <v>3283872362.2199998</v>
      </c>
    </row>
    <row r="328" spans="1:21" x14ac:dyDescent="0.2">
      <c r="A328" s="193" t="s">
        <v>2168</v>
      </c>
      <c r="B328" s="10" t="s">
        <v>613</v>
      </c>
      <c r="C328" s="2" t="s">
        <v>376</v>
      </c>
      <c r="D328" s="2" t="s">
        <v>614</v>
      </c>
      <c r="E328" s="4" t="s">
        <v>2208</v>
      </c>
      <c r="F328" s="8">
        <v>2300</v>
      </c>
      <c r="G328" s="201">
        <v>874094.5</v>
      </c>
      <c r="H328" s="184">
        <v>1999633756.9300001</v>
      </c>
      <c r="I328" s="184">
        <v>702953008</v>
      </c>
      <c r="J328" s="202">
        <v>0</v>
      </c>
      <c r="K328" s="122">
        <v>12559370</v>
      </c>
      <c r="L328" s="132">
        <v>238340000</v>
      </c>
      <c r="M328" s="124">
        <v>0</v>
      </c>
      <c r="N328" s="126">
        <v>250899370</v>
      </c>
      <c r="O328" s="123">
        <v>0</v>
      </c>
      <c r="P328" s="133">
        <v>0</v>
      </c>
      <c r="Q328" s="138">
        <v>64461052</v>
      </c>
      <c r="R328" s="136">
        <v>142972438</v>
      </c>
      <c r="S328" s="136">
        <v>207433490</v>
      </c>
      <c r="T328" s="129">
        <v>12080199</v>
      </c>
      <c r="U328" s="130">
        <v>826267689.92999995</v>
      </c>
    </row>
    <row r="329" spans="1:21" x14ac:dyDescent="0.2">
      <c r="A329" s="193" t="s">
        <v>2168</v>
      </c>
      <c r="B329" s="10" t="s">
        <v>615</v>
      </c>
      <c r="C329" s="2" t="s">
        <v>376</v>
      </c>
      <c r="D329" s="2" t="s">
        <v>616</v>
      </c>
      <c r="E329" s="4" t="s">
        <v>2208</v>
      </c>
      <c r="F329" s="8">
        <v>3531</v>
      </c>
      <c r="G329" s="201">
        <v>900468.05</v>
      </c>
      <c r="H329" s="184">
        <v>3178482786.9000001</v>
      </c>
      <c r="I329" s="184">
        <v>1057635464</v>
      </c>
      <c r="J329" s="202">
        <v>0</v>
      </c>
      <c r="K329" s="122">
        <v>19747394</v>
      </c>
      <c r="L329" s="132">
        <v>307797000</v>
      </c>
      <c r="M329" s="124">
        <v>0</v>
      </c>
      <c r="N329" s="126">
        <v>327544394</v>
      </c>
      <c r="O329" s="123">
        <v>0</v>
      </c>
      <c r="P329" s="133">
        <v>0</v>
      </c>
      <c r="Q329" s="138">
        <v>95403464</v>
      </c>
      <c r="R329" s="136">
        <v>211601665</v>
      </c>
      <c r="S329" s="136">
        <v>307005129</v>
      </c>
      <c r="T329" s="129">
        <v>17878902</v>
      </c>
      <c r="U329" s="130">
        <v>1468418897.9000001</v>
      </c>
    </row>
    <row r="330" spans="1:21" x14ac:dyDescent="0.2">
      <c r="A330" s="193" t="s">
        <v>2169</v>
      </c>
      <c r="B330" s="10" t="s">
        <v>617</v>
      </c>
      <c r="C330" s="2" t="s">
        <v>47</v>
      </c>
      <c r="D330" s="2" t="s">
        <v>618</v>
      </c>
      <c r="E330" s="4" t="s">
        <v>2210</v>
      </c>
      <c r="F330" s="8">
        <v>71577</v>
      </c>
      <c r="G330" s="201">
        <v>1039119.54</v>
      </c>
      <c r="H330" s="184">
        <v>76115226406.520004</v>
      </c>
      <c r="I330" s="184">
        <v>21942817500</v>
      </c>
      <c r="J330" s="202">
        <v>0</v>
      </c>
      <c r="K330" s="122">
        <v>3165730196</v>
      </c>
      <c r="L330" s="131">
        <v>0</v>
      </c>
      <c r="M330" s="125">
        <v>1978472722</v>
      </c>
      <c r="N330" s="126">
        <v>5144202918</v>
      </c>
      <c r="O330" s="126">
        <v>127936022</v>
      </c>
      <c r="P330" s="137">
        <v>253432289</v>
      </c>
      <c r="Q330" s="134">
        <v>0</v>
      </c>
      <c r="R330" s="136">
        <v>5200271692</v>
      </c>
      <c r="S330" s="136">
        <v>5453703981</v>
      </c>
      <c r="T330" s="129">
        <v>390130562</v>
      </c>
      <c r="U330" s="130">
        <v>43056435423.519997</v>
      </c>
    </row>
    <row r="331" spans="1:21" x14ac:dyDescent="0.2">
      <c r="A331" s="193" t="s">
        <v>2169</v>
      </c>
      <c r="B331" s="10" t="s">
        <v>619</v>
      </c>
      <c r="C331" s="2" t="s">
        <v>47</v>
      </c>
      <c r="D331" s="2" t="s">
        <v>620</v>
      </c>
      <c r="E331" s="4" t="s">
        <v>2208</v>
      </c>
      <c r="F331" s="8">
        <v>14795</v>
      </c>
      <c r="G331" s="201">
        <v>839552.47</v>
      </c>
      <c r="H331" s="184">
        <v>12315429543.219999</v>
      </c>
      <c r="I331" s="184">
        <v>4575606083</v>
      </c>
      <c r="J331" s="202">
        <v>0</v>
      </c>
      <c r="K331" s="122">
        <v>319872237</v>
      </c>
      <c r="L331" s="132">
        <v>2144902000</v>
      </c>
      <c r="M331" s="124">
        <v>0</v>
      </c>
      <c r="N331" s="126">
        <v>2464774237</v>
      </c>
      <c r="O331" s="123">
        <v>0</v>
      </c>
      <c r="P331" s="133">
        <v>0</v>
      </c>
      <c r="Q331" s="134">
        <v>0</v>
      </c>
      <c r="R331" s="136">
        <v>1102518536</v>
      </c>
      <c r="S331" s="136">
        <v>1102518536</v>
      </c>
      <c r="T331" s="129">
        <v>82712250</v>
      </c>
      <c r="U331" s="130">
        <v>4089818437.2199998</v>
      </c>
    </row>
    <row r="332" spans="1:21" x14ac:dyDescent="0.2">
      <c r="A332" s="193" t="s">
        <v>2169</v>
      </c>
      <c r="B332" s="10" t="s">
        <v>621</v>
      </c>
      <c r="C332" s="2" t="s">
        <v>47</v>
      </c>
      <c r="D332" s="2" t="s">
        <v>622</v>
      </c>
      <c r="E332" s="4" t="s">
        <v>2208</v>
      </c>
      <c r="F332" s="8">
        <v>22178</v>
      </c>
      <c r="G332" s="201">
        <v>836675.11</v>
      </c>
      <c r="H332" s="184">
        <v>18683489077.93</v>
      </c>
      <c r="I332" s="184">
        <v>6851975535</v>
      </c>
      <c r="J332" s="202">
        <v>0</v>
      </c>
      <c r="K332" s="122">
        <v>424456157</v>
      </c>
      <c r="L332" s="132">
        <v>2357193000</v>
      </c>
      <c r="M332" s="124">
        <v>0</v>
      </c>
      <c r="N332" s="126">
        <v>2781649157</v>
      </c>
      <c r="O332" s="123">
        <v>0</v>
      </c>
      <c r="P332" s="133">
        <v>0</v>
      </c>
      <c r="Q332" s="134">
        <v>0</v>
      </c>
      <c r="R332" s="136">
        <v>1626374981</v>
      </c>
      <c r="S332" s="136">
        <v>1626374981</v>
      </c>
      <c r="T332" s="129">
        <v>122012583</v>
      </c>
      <c r="U332" s="130">
        <v>7301476821.9300003</v>
      </c>
    </row>
    <row r="333" spans="1:21" x14ac:dyDescent="0.2">
      <c r="A333" s="193" t="s">
        <v>2169</v>
      </c>
      <c r="B333" s="10" t="s">
        <v>623</v>
      </c>
      <c r="C333" s="2" t="s">
        <v>47</v>
      </c>
      <c r="D333" s="2" t="s">
        <v>624</v>
      </c>
      <c r="E333" s="4" t="s">
        <v>2208</v>
      </c>
      <c r="F333" s="8">
        <v>8511</v>
      </c>
      <c r="G333" s="201">
        <v>849921.25</v>
      </c>
      <c r="H333" s="184">
        <v>7278860731.0799999</v>
      </c>
      <c r="I333" s="184">
        <v>2649414386</v>
      </c>
      <c r="J333" s="202">
        <v>0</v>
      </c>
      <c r="K333" s="122">
        <v>115481052</v>
      </c>
      <c r="L333" s="132">
        <v>828819000</v>
      </c>
      <c r="M333" s="124">
        <v>0</v>
      </c>
      <c r="N333" s="126">
        <v>944300052</v>
      </c>
      <c r="O333" s="123">
        <v>0</v>
      </c>
      <c r="P333" s="133">
        <v>0</v>
      </c>
      <c r="Q333" s="134">
        <v>0</v>
      </c>
      <c r="R333" s="136">
        <v>628058332</v>
      </c>
      <c r="S333" s="136">
        <v>628058332</v>
      </c>
      <c r="T333" s="129">
        <v>47117682</v>
      </c>
      <c r="U333" s="130">
        <v>3009970279.0799999</v>
      </c>
    </row>
    <row r="334" spans="1:21" x14ac:dyDescent="0.2">
      <c r="A334" s="193" t="s">
        <v>2169</v>
      </c>
      <c r="B334" s="10" t="s">
        <v>625</v>
      </c>
      <c r="C334" s="2" t="s">
        <v>47</v>
      </c>
      <c r="D334" s="2" t="s">
        <v>626</v>
      </c>
      <c r="E334" s="4" t="s">
        <v>2208</v>
      </c>
      <c r="F334" s="8">
        <v>7483</v>
      </c>
      <c r="G334" s="201">
        <v>825483.25</v>
      </c>
      <c r="H334" s="184">
        <v>6174709067.8299999</v>
      </c>
      <c r="I334" s="184">
        <v>2308369929</v>
      </c>
      <c r="J334" s="202">
        <v>0</v>
      </c>
      <c r="K334" s="122">
        <v>117948998</v>
      </c>
      <c r="L334" s="132">
        <v>726400000</v>
      </c>
      <c r="M334" s="124">
        <v>0</v>
      </c>
      <c r="N334" s="126">
        <v>844348998</v>
      </c>
      <c r="O334" s="123">
        <v>0</v>
      </c>
      <c r="P334" s="133">
        <v>0</v>
      </c>
      <c r="Q334" s="134">
        <v>0</v>
      </c>
      <c r="R334" s="136">
        <v>538732264</v>
      </c>
      <c r="S334" s="136">
        <v>538732264</v>
      </c>
      <c r="T334" s="129">
        <v>40416334</v>
      </c>
      <c r="U334" s="130">
        <v>2442841542.8299999</v>
      </c>
    </row>
    <row r="335" spans="1:21" x14ac:dyDescent="0.2">
      <c r="A335" s="193" t="s">
        <v>2169</v>
      </c>
      <c r="B335" s="10" t="s">
        <v>627</v>
      </c>
      <c r="C335" s="2" t="s">
        <v>47</v>
      </c>
      <c r="D335" s="2" t="s">
        <v>628</v>
      </c>
      <c r="E335" s="4" t="s">
        <v>2208</v>
      </c>
      <c r="F335" s="8">
        <v>25139</v>
      </c>
      <c r="G335" s="201">
        <v>844293.71</v>
      </c>
      <c r="H335" s="184">
        <v>21455798148.150002</v>
      </c>
      <c r="I335" s="184">
        <v>7697078705</v>
      </c>
      <c r="J335" s="202">
        <v>0</v>
      </c>
      <c r="K335" s="122">
        <v>627242704</v>
      </c>
      <c r="L335" s="132">
        <v>3710139000</v>
      </c>
      <c r="M335" s="124">
        <v>0</v>
      </c>
      <c r="N335" s="126">
        <v>4337381704</v>
      </c>
      <c r="O335" s="123">
        <v>0</v>
      </c>
      <c r="P335" s="133">
        <v>0</v>
      </c>
      <c r="Q335" s="134">
        <v>0</v>
      </c>
      <c r="R335" s="136">
        <v>1782464279</v>
      </c>
      <c r="S335" s="136">
        <v>1782464279</v>
      </c>
      <c r="T335" s="129">
        <v>133722587</v>
      </c>
      <c r="U335" s="130">
        <v>7505150873.1499996</v>
      </c>
    </row>
    <row r="336" spans="1:21" x14ac:dyDescent="0.2">
      <c r="A336" s="193" t="s">
        <v>2169</v>
      </c>
      <c r="B336" s="10" t="s">
        <v>629</v>
      </c>
      <c r="C336" s="2" t="s">
        <v>47</v>
      </c>
      <c r="D336" s="2" t="s">
        <v>630</v>
      </c>
      <c r="E336" s="4" t="s">
        <v>2208</v>
      </c>
      <c r="F336" s="8">
        <v>6772</v>
      </c>
      <c r="G336" s="201">
        <v>880150.16</v>
      </c>
      <c r="H336" s="184">
        <v>5896690711.4899998</v>
      </c>
      <c r="I336" s="184">
        <v>2090579150</v>
      </c>
      <c r="J336" s="202">
        <v>0</v>
      </c>
      <c r="K336" s="122">
        <v>119648639</v>
      </c>
      <c r="L336" s="132">
        <v>803990000</v>
      </c>
      <c r="M336" s="124">
        <v>0</v>
      </c>
      <c r="N336" s="126">
        <v>923638639</v>
      </c>
      <c r="O336" s="123">
        <v>0</v>
      </c>
      <c r="P336" s="133">
        <v>0</v>
      </c>
      <c r="Q336" s="134">
        <v>0</v>
      </c>
      <c r="R336" s="136">
        <v>499229505</v>
      </c>
      <c r="S336" s="136">
        <v>499229505</v>
      </c>
      <c r="T336" s="129">
        <v>37452790</v>
      </c>
      <c r="U336" s="130">
        <v>2345790627.4899998</v>
      </c>
    </row>
    <row r="337" spans="1:21" x14ac:dyDescent="0.2">
      <c r="A337" s="193" t="s">
        <v>2169</v>
      </c>
      <c r="B337" s="10" t="s">
        <v>631</v>
      </c>
      <c r="C337" s="2" t="s">
        <v>47</v>
      </c>
      <c r="D337" s="2" t="s">
        <v>632</v>
      </c>
      <c r="E337" s="4" t="s">
        <v>2208</v>
      </c>
      <c r="F337" s="8">
        <v>37015</v>
      </c>
      <c r="G337" s="201">
        <v>823611.41</v>
      </c>
      <c r="H337" s="184">
        <v>30702801359.240002</v>
      </c>
      <c r="I337" s="184">
        <v>11357399537</v>
      </c>
      <c r="J337" s="202">
        <v>0</v>
      </c>
      <c r="K337" s="122">
        <v>782194223</v>
      </c>
      <c r="L337" s="132">
        <v>4779168000</v>
      </c>
      <c r="M337" s="124">
        <v>0</v>
      </c>
      <c r="N337" s="126">
        <v>5561362223</v>
      </c>
      <c r="O337" s="123">
        <v>0</v>
      </c>
      <c r="P337" s="133">
        <v>0</v>
      </c>
      <c r="Q337" s="134">
        <v>0</v>
      </c>
      <c r="R337" s="136">
        <v>2688821347</v>
      </c>
      <c r="S337" s="136">
        <v>2688821347</v>
      </c>
      <c r="T337" s="129">
        <v>201718571</v>
      </c>
      <c r="U337" s="130">
        <v>10893499681.24</v>
      </c>
    </row>
    <row r="338" spans="1:21" x14ac:dyDescent="0.2">
      <c r="A338" s="193" t="s">
        <v>2169</v>
      </c>
      <c r="B338" s="10" t="s">
        <v>633</v>
      </c>
      <c r="C338" s="2" t="s">
        <v>47</v>
      </c>
      <c r="D338" s="2" t="s">
        <v>634</v>
      </c>
      <c r="E338" s="4" t="s">
        <v>2208</v>
      </c>
      <c r="F338" s="8">
        <v>3745</v>
      </c>
      <c r="G338" s="201">
        <v>871060.73</v>
      </c>
      <c r="H338" s="184">
        <v>3252529186.8899999</v>
      </c>
      <c r="I338" s="184">
        <v>1152740101</v>
      </c>
      <c r="J338" s="202">
        <v>0</v>
      </c>
      <c r="K338" s="122">
        <v>37850917</v>
      </c>
      <c r="L338" s="132">
        <v>494101000</v>
      </c>
      <c r="M338" s="124">
        <v>0</v>
      </c>
      <c r="N338" s="126">
        <v>531951917</v>
      </c>
      <c r="O338" s="123">
        <v>0</v>
      </c>
      <c r="P338" s="133">
        <v>0</v>
      </c>
      <c r="Q338" s="134">
        <v>0</v>
      </c>
      <c r="R338" s="136">
        <v>279366384</v>
      </c>
      <c r="S338" s="136">
        <v>279366384</v>
      </c>
      <c r="T338" s="129">
        <v>20958398</v>
      </c>
      <c r="U338" s="130">
        <v>1267512386.8900001</v>
      </c>
    </row>
    <row r="339" spans="1:21" x14ac:dyDescent="0.2">
      <c r="A339" s="193" t="s">
        <v>2169</v>
      </c>
      <c r="B339" s="10" t="s">
        <v>635</v>
      </c>
      <c r="C339" s="2" t="s">
        <v>47</v>
      </c>
      <c r="D339" s="2" t="s">
        <v>636</v>
      </c>
      <c r="E339" s="4" t="s">
        <v>2208</v>
      </c>
      <c r="F339" s="8">
        <v>13123</v>
      </c>
      <c r="G339" s="201">
        <v>852199.29</v>
      </c>
      <c r="H339" s="184">
        <v>11208674991.309999</v>
      </c>
      <c r="I339" s="184">
        <v>4048435849</v>
      </c>
      <c r="J339" s="202">
        <v>0</v>
      </c>
      <c r="K339" s="122">
        <v>204043943</v>
      </c>
      <c r="L339" s="132">
        <v>1461133000</v>
      </c>
      <c r="M339" s="124">
        <v>0</v>
      </c>
      <c r="N339" s="126">
        <v>1665176943</v>
      </c>
      <c r="O339" s="123">
        <v>0</v>
      </c>
      <c r="P339" s="133">
        <v>0</v>
      </c>
      <c r="Q339" s="134">
        <v>0</v>
      </c>
      <c r="R339" s="136">
        <v>946927475</v>
      </c>
      <c r="S339" s="136">
        <v>946927475</v>
      </c>
      <c r="T339" s="129">
        <v>71039624</v>
      </c>
      <c r="U339" s="130">
        <v>4477095100.3100004</v>
      </c>
    </row>
    <row r="340" spans="1:21" x14ac:dyDescent="0.2">
      <c r="A340" s="193" t="s">
        <v>2169</v>
      </c>
      <c r="B340" s="10" t="s">
        <v>637</v>
      </c>
      <c r="C340" s="2" t="s">
        <v>47</v>
      </c>
      <c r="D340" s="2" t="s">
        <v>638</v>
      </c>
      <c r="E340" s="4" t="s">
        <v>2208</v>
      </c>
      <c r="F340" s="8">
        <v>4837</v>
      </c>
      <c r="G340" s="201">
        <v>761682.67</v>
      </c>
      <c r="H340" s="184">
        <v>3693437134.0900002</v>
      </c>
      <c r="I340" s="184">
        <v>1472868301</v>
      </c>
      <c r="J340" s="202">
        <v>0</v>
      </c>
      <c r="K340" s="122">
        <v>33907145</v>
      </c>
      <c r="L340" s="132">
        <v>399233000</v>
      </c>
      <c r="M340" s="124">
        <v>0</v>
      </c>
      <c r="N340" s="126">
        <v>433140145</v>
      </c>
      <c r="O340" s="123">
        <v>0</v>
      </c>
      <c r="P340" s="133">
        <v>0</v>
      </c>
      <c r="Q340" s="134">
        <v>0</v>
      </c>
      <c r="R340" s="136">
        <v>356378973</v>
      </c>
      <c r="S340" s="136">
        <v>356378973</v>
      </c>
      <c r="T340" s="129">
        <v>26735974</v>
      </c>
      <c r="U340" s="130">
        <v>1404313741.0899999</v>
      </c>
    </row>
    <row r="341" spans="1:21" x14ac:dyDescent="0.2">
      <c r="A341" s="193" t="s">
        <v>2169</v>
      </c>
      <c r="B341" s="10" t="s">
        <v>639</v>
      </c>
      <c r="C341" s="2" t="s">
        <v>47</v>
      </c>
      <c r="D341" s="2" t="s">
        <v>640</v>
      </c>
      <c r="E341" s="4" t="s">
        <v>2208</v>
      </c>
      <c r="F341" s="8">
        <v>10159</v>
      </c>
      <c r="G341" s="201">
        <v>839179.16</v>
      </c>
      <c r="H341" s="184">
        <v>8556335364.3100004</v>
      </c>
      <c r="I341" s="184">
        <v>3121741714</v>
      </c>
      <c r="J341" s="202">
        <v>0</v>
      </c>
      <c r="K341" s="122">
        <v>102953212</v>
      </c>
      <c r="L341" s="132">
        <v>910583000</v>
      </c>
      <c r="M341" s="124">
        <v>0</v>
      </c>
      <c r="N341" s="126">
        <v>1013536212</v>
      </c>
      <c r="O341" s="123">
        <v>0</v>
      </c>
      <c r="P341" s="133">
        <v>0</v>
      </c>
      <c r="Q341" s="134">
        <v>0</v>
      </c>
      <c r="R341" s="136">
        <v>734039619</v>
      </c>
      <c r="S341" s="136">
        <v>734039619</v>
      </c>
      <c r="T341" s="129">
        <v>55068524</v>
      </c>
      <c r="U341" s="130">
        <v>3631949295.3099999</v>
      </c>
    </row>
    <row r="342" spans="1:21" x14ac:dyDescent="0.2">
      <c r="A342" s="193" t="s">
        <v>2169</v>
      </c>
      <c r="B342" s="10" t="s">
        <v>641</v>
      </c>
      <c r="C342" s="2" t="s">
        <v>47</v>
      </c>
      <c r="D342" s="2" t="s">
        <v>642</v>
      </c>
      <c r="E342" s="4" t="s">
        <v>2208</v>
      </c>
      <c r="F342" s="8">
        <v>1549</v>
      </c>
      <c r="G342" s="201">
        <v>866330.81</v>
      </c>
      <c r="H342" s="184">
        <v>1329395503.46</v>
      </c>
      <c r="I342" s="184">
        <v>476348566</v>
      </c>
      <c r="J342" s="202">
        <v>0</v>
      </c>
      <c r="K342" s="122">
        <v>9062037</v>
      </c>
      <c r="L342" s="132">
        <v>195229000</v>
      </c>
      <c r="M342" s="124">
        <v>0</v>
      </c>
      <c r="N342" s="126">
        <v>204291037</v>
      </c>
      <c r="O342" s="123">
        <v>0</v>
      </c>
      <c r="P342" s="133">
        <v>0</v>
      </c>
      <c r="Q342" s="134">
        <v>0</v>
      </c>
      <c r="R342" s="136">
        <v>115945946</v>
      </c>
      <c r="S342" s="136">
        <v>115945946</v>
      </c>
      <c r="T342" s="129">
        <v>8698403</v>
      </c>
      <c r="U342" s="130">
        <v>524111551.45999998</v>
      </c>
    </row>
    <row r="343" spans="1:21" x14ac:dyDescent="0.2">
      <c r="A343" s="193" t="s">
        <v>2169</v>
      </c>
      <c r="B343" s="10" t="s">
        <v>643</v>
      </c>
      <c r="C343" s="2" t="s">
        <v>47</v>
      </c>
      <c r="D343" s="2" t="s">
        <v>644</v>
      </c>
      <c r="E343" s="4" t="s">
        <v>2208</v>
      </c>
      <c r="F343" s="8">
        <v>12574</v>
      </c>
      <c r="G343" s="201">
        <v>854958.09</v>
      </c>
      <c r="H343" s="184">
        <v>10689329250.57</v>
      </c>
      <c r="I343" s="184">
        <v>3907992270</v>
      </c>
      <c r="J343" s="202">
        <v>0</v>
      </c>
      <c r="K343" s="122">
        <v>158907109</v>
      </c>
      <c r="L343" s="132">
        <v>1285936000</v>
      </c>
      <c r="M343" s="124">
        <v>0</v>
      </c>
      <c r="N343" s="126">
        <v>1444843109</v>
      </c>
      <c r="O343" s="123">
        <v>0</v>
      </c>
      <c r="P343" s="133">
        <v>0</v>
      </c>
      <c r="Q343" s="134">
        <v>0</v>
      </c>
      <c r="R343" s="136">
        <v>950842158</v>
      </c>
      <c r="S343" s="136">
        <v>950842158</v>
      </c>
      <c r="T343" s="129">
        <v>71333308</v>
      </c>
      <c r="U343" s="130">
        <v>4314318405.5699997</v>
      </c>
    </row>
    <row r="344" spans="1:21" x14ac:dyDescent="0.2">
      <c r="A344" s="193" t="s">
        <v>2169</v>
      </c>
      <c r="B344" s="10" t="s">
        <v>645</v>
      </c>
      <c r="C344" s="2" t="s">
        <v>47</v>
      </c>
      <c r="D344" s="2" t="s">
        <v>646</v>
      </c>
      <c r="E344" s="4" t="s">
        <v>2208</v>
      </c>
      <c r="F344" s="8">
        <v>4393</v>
      </c>
      <c r="G344" s="201">
        <v>781294.25</v>
      </c>
      <c r="H344" s="184">
        <v>3445218164.5</v>
      </c>
      <c r="I344" s="184">
        <v>1356626254</v>
      </c>
      <c r="J344" s="202">
        <v>0</v>
      </c>
      <c r="K344" s="122">
        <v>45998714</v>
      </c>
      <c r="L344" s="132">
        <v>395963000</v>
      </c>
      <c r="M344" s="124">
        <v>0</v>
      </c>
      <c r="N344" s="126">
        <v>441961714</v>
      </c>
      <c r="O344" s="123">
        <v>0</v>
      </c>
      <c r="P344" s="133">
        <v>0</v>
      </c>
      <c r="Q344" s="134">
        <v>0</v>
      </c>
      <c r="R344" s="136">
        <v>314954459</v>
      </c>
      <c r="S344" s="136">
        <v>314954459</v>
      </c>
      <c r="T344" s="129">
        <v>23628257</v>
      </c>
      <c r="U344" s="130">
        <v>1308047480.5</v>
      </c>
    </row>
    <row r="345" spans="1:21" x14ac:dyDescent="0.2">
      <c r="A345" s="193" t="s">
        <v>2169</v>
      </c>
      <c r="B345" s="10" t="s">
        <v>647</v>
      </c>
      <c r="C345" s="2" t="s">
        <v>47</v>
      </c>
      <c r="D345" s="2" t="s">
        <v>648</v>
      </c>
      <c r="E345" s="4" t="s">
        <v>2208</v>
      </c>
      <c r="F345" s="8">
        <v>9438</v>
      </c>
      <c r="G345" s="201">
        <v>878468.6</v>
      </c>
      <c r="H345" s="184">
        <v>8222604353.1700001</v>
      </c>
      <c r="I345" s="184">
        <v>2905323133</v>
      </c>
      <c r="J345" s="202">
        <v>0</v>
      </c>
      <c r="K345" s="122">
        <v>148085882</v>
      </c>
      <c r="L345" s="132">
        <v>1101259000</v>
      </c>
      <c r="M345" s="124">
        <v>0</v>
      </c>
      <c r="N345" s="126">
        <v>1249344882</v>
      </c>
      <c r="O345" s="123">
        <v>0</v>
      </c>
      <c r="P345" s="133">
        <v>0</v>
      </c>
      <c r="Q345" s="134">
        <v>0</v>
      </c>
      <c r="R345" s="136">
        <v>701227408</v>
      </c>
      <c r="S345" s="136">
        <v>701227408</v>
      </c>
      <c r="T345" s="129">
        <v>52606913</v>
      </c>
      <c r="U345" s="130">
        <v>3314102017.1700001</v>
      </c>
    </row>
    <row r="346" spans="1:21" x14ac:dyDescent="0.2">
      <c r="A346" s="193" t="s">
        <v>2169</v>
      </c>
      <c r="B346" s="10" t="s">
        <v>649</v>
      </c>
      <c r="C346" s="2" t="s">
        <v>47</v>
      </c>
      <c r="D346" s="2" t="s">
        <v>650</v>
      </c>
      <c r="E346" s="4" t="s">
        <v>2208</v>
      </c>
      <c r="F346" s="8">
        <v>7996</v>
      </c>
      <c r="G346" s="201">
        <v>847677.96</v>
      </c>
      <c r="H346" s="184">
        <v>6725312513.3000002</v>
      </c>
      <c r="I346" s="184">
        <v>2476406636</v>
      </c>
      <c r="J346" s="202">
        <v>0</v>
      </c>
      <c r="K346" s="122">
        <v>122966970</v>
      </c>
      <c r="L346" s="132">
        <v>1635159000</v>
      </c>
      <c r="M346" s="124">
        <v>0</v>
      </c>
      <c r="N346" s="126">
        <v>1758125970</v>
      </c>
      <c r="O346" s="123">
        <v>0</v>
      </c>
      <c r="P346" s="133">
        <v>0</v>
      </c>
      <c r="Q346" s="134">
        <v>0</v>
      </c>
      <c r="R346" s="136">
        <v>608200183</v>
      </c>
      <c r="S346" s="136">
        <v>608200183</v>
      </c>
      <c r="T346" s="129">
        <v>45627900</v>
      </c>
      <c r="U346" s="130">
        <v>1836951824.3</v>
      </c>
    </row>
    <row r="347" spans="1:21" x14ac:dyDescent="0.2">
      <c r="A347" s="193" t="s">
        <v>2169</v>
      </c>
      <c r="B347" s="10" t="s">
        <v>651</v>
      </c>
      <c r="C347" s="2" t="s">
        <v>47</v>
      </c>
      <c r="D347" s="2" t="s">
        <v>652</v>
      </c>
      <c r="E347" s="4" t="s">
        <v>2208</v>
      </c>
      <c r="F347" s="8">
        <v>13715</v>
      </c>
      <c r="G347" s="201">
        <v>878114.94</v>
      </c>
      <c r="H347" s="184">
        <v>11999792046.34</v>
      </c>
      <c r="I347" s="184">
        <v>4233271033</v>
      </c>
      <c r="J347" s="202">
        <v>0</v>
      </c>
      <c r="K347" s="122">
        <v>151645350</v>
      </c>
      <c r="L347" s="131">
        <v>0</v>
      </c>
      <c r="M347" s="124">
        <v>0</v>
      </c>
      <c r="N347" s="126">
        <v>151645350</v>
      </c>
      <c r="O347" s="123">
        <v>0</v>
      </c>
      <c r="P347" s="133">
        <v>0</v>
      </c>
      <c r="Q347" s="134">
        <v>0</v>
      </c>
      <c r="R347" s="136">
        <v>994615496</v>
      </c>
      <c r="S347" s="136">
        <v>994615496</v>
      </c>
      <c r="T347" s="129">
        <v>74617236</v>
      </c>
      <c r="U347" s="130">
        <v>6545642931.3400002</v>
      </c>
    </row>
    <row r="348" spans="1:21" x14ac:dyDescent="0.2">
      <c r="A348" s="193" t="s">
        <v>2169</v>
      </c>
      <c r="B348" s="10" t="s">
        <v>653</v>
      </c>
      <c r="C348" s="2" t="s">
        <v>47</v>
      </c>
      <c r="D348" s="2" t="s">
        <v>654</v>
      </c>
      <c r="E348" s="4" t="s">
        <v>2208</v>
      </c>
      <c r="F348" s="8">
        <v>37807</v>
      </c>
      <c r="G348" s="201">
        <v>952883.38</v>
      </c>
      <c r="H348" s="184">
        <v>36374839125.589996</v>
      </c>
      <c r="I348" s="184">
        <v>11633380662</v>
      </c>
      <c r="J348" s="202">
        <v>0</v>
      </c>
      <c r="K348" s="122">
        <v>458890598</v>
      </c>
      <c r="L348" s="132">
        <v>3454891000</v>
      </c>
      <c r="M348" s="124">
        <v>0</v>
      </c>
      <c r="N348" s="126">
        <v>3913781598</v>
      </c>
      <c r="O348" s="123">
        <v>0</v>
      </c>
      <c r="P348" s="133">
        <v>0</v>
      </c>
      <c r="Q348" s="134">
        <v>0</v>
      </c>
      <c r="R348" s="136">
        <v>2732381148</v>
      </c>
      <c r="S348" s="136">
        <v>2732381148</v>
      </c>
      <c r="T348" s="129">
        <v>204986479</v>
      </c>
      <c r="U348" s="130">
        <v>17890309238.59</v>
      </c>
    </row>
    <row r="349" spans="1:21" x14ac:dyDescent="0.2">
      <c r="A349" s="193" t="s">
        <v>2169</v>
      </c>
      <c r="B349" s="10" t="s">
        <v>655</v>
      </c>
      <c r="C349" s="2" t="s">
        <v>47</v>
      </c>
      <c r="D349" s="2" t="s">
        <v>656</v>
      </c>
      <c r="E349" s="4" t="s">
        <v>2208</v>
      </c>
      <c r="F349" s="8">
        <v>7953</v>
      </c>
      <c r="G349" s="201">
        <v>828180.02</v>
      </c>
      <c r="H349" s="184">
        <v>6635118121.3999996</v>
      </c>
      <c r="I349" s="184">
        <v>2444936942</v>
      </c>
      <c r="J349" s="202">
        <v>0</v>
      </c>
      <c r="K349" s="122">
        <v>77818121</v>
      </c>
      <c r="L349" s="132">
        <v>708594000</v>
      </c>
      <c r="M349" s="125">
        <v>43905989</v>
      </c>
      <c r="N349" s="126">
        <v>830318110</v>
      </c>
      <c r="O349" s="123">
        <v>0</v>
      </c>
      <c r="P349" s="133">
        <v>0</v>
      </c>
      <c r="Q349" s="134">
        <v>0</v>
      </c>
      <c r="R349" s="136">
        <v>573466226</v>
      </c>
      <c r="S349" s="136">
        <v>573466226</v>
      </c>
      <c r="T349" s="129">
        <v>43022117</v>
      </c>
      <c r="U349" s="130">
        <v>2743374726.4000001</v>
      </c>
    </row>
    <row r="350" spans="1:21" x14ac:dyDescent="0.2">
      <c r="A350" s="193" t="s">
        <v>2169</v>
      </c>
      <c r="B350" s="10" t="s">
        <v>657</v>
      </c>
      <c r="C350" s="2" t="s">
        <v>47</v>
      </c>
      <c r="D350" s="2" t="s">
        <v>658</v>
      </c>
      <c r="E350" s="4" t="s">
        <v>2208</v>
      </c>
      <c r="F350" s="8">
        <v>11232</v>
      </c>
      <c r="G350" s="201">
        <v>883525.81</v>
      </c>
      <c r="H350" s="184">
        <v>9820443103.2900009</v>
      </c>
      <c r="I350" s="184">
        <v>3482556978</v>
      </c>
      <c r="J350" s="202">
        <v>0</v>
      </c>
      <c r="K350" s="122">
        <v>206778470</v>
      </c>
      <c r="L350" s="132">
        <v>1325179000</v>
      </c>
      <c r="M350" s="124">
        <v>0</v>
      </c>
      <c r="N350" s="126">
        <v>1531957470</v>
      </c>
      <c r="O350" s="123">
        <v>0</v>
      </c>
      <c r="P350" s="133">
        <v>0</v>
      </c>
      <c r="Q350" s="134">
        <v>0</v>
      </c>
      <c r="R350" s="136">
        <v>825572143</v>
      </c>
      <c r="S350" s="136">
        <v>825572143</v>
      </c>
      <c r="T350" s="129">
        <v>61935403</v>
      </c>
      <c r="U350" s="130">
        <v>3918421109.29</v>
      </c>
    </row>
    <row r="351" spans="1:21" x14ac:dyDescent="0.2">
      <c r="A351" s="193" t="s">
        <v>2169</v>
      </c>
      <c r="B351" s="10" t="s">
        <v>659</v>
      </c>
      <c r="C351" s="2" t="s">
        <v>47</v>
      </c>
      <c r="D351" s="2" t="s">
        <v>660</v>
      </c>
      <c r="E351" s="4" t="s">
        <v>2208</v>
      </c>
      <c r="F351" s="8">
        <v>15989</v>
      </c>
      <c r="G351" s="201">
        <v>822827.12</v>
      </c>
      <c r="H351" s="184">
        <v>13101030571.9</v>
      </c>
      <c r="I351" s="184">
        <v>4926320028</v>
      </c>
      <c r="J351" s="202">
        <v>0</v>
      </c>
      <c r="K351" s="122">
        <v>138208760</v>
      </c>
      <c r="L351" s="132">
        <v>1589864000</v>
      </c>
      <c r="M351" s="124">
        <v>0</v>
      </c>
      <c r="N351" s="126">
        <v>1728072760</v>
      </c>
      <c r="O351" s="123">
        <v>0</v>
      </c>
      <c r="P351" s="133">
        <v>0</v>
      </c>
      <c r="Q351" s="134">
        <v>0</v>
      </c>
      <c r="R351" s="136">
        <v>1155188881</v>
      </c>
      <c r="S351" s="136">
        <v>1155188881</v>
      </c>
      <c r="T351" s="129">
        <v>86663642</v>
      </c>
      <c r="U351" s="130">
        <v>5204785260.8999996</v>
      </c>
    </row>
    <row r="352" spans="1:21" x14ac:dyDescent="0.2">
      <c r="A352" s="193" t="s">
        <v>2169</v>
      </c>
      <c r="B352" s="10" t="s">
        <v>661</v>
      </c>
      <c r="C352" s="2" t="s">
        <v>47</v>
      </c>
      <c r="D352" s="2" t="s">
        <v>662</v>
      </c>
      <c r="E352" s="4" t="s">
        <v>2208</v>
      </c>
      <c r="F352" s="8">
        <v>3432</v>
      </c>
      <c r="G352" s="201">
        <v>861611.89</v>
      </c>
      <c r="H352" s="184">
        <v>2999454567.0700002</v>
      </c>
      <c r="I352" s="184">
        <v>1057465476</v>
      </c>
      <c r="J352" s="202">
        <v>0</v>
      </c>
      <c r="K352" s="122">
        <v>22388155</v>
      </c>
      <c r="L352" s="132">
        <v>300077000</v>
      </c>
      <c r="M352" s="124">
        <v>0</v>
      </c>
      <c r="N352" s="126">
        <v>322465155</v>
      </c>
      <c r="O352" s="123">
        <v>0</v>
      </c>
      <c r="P352" s="133">
        <v>0</v>
      </c>
      <c r="Q352" s="134">
        <v>0</v>
      </c>
      <c r="R352" s="136">
        <v>247693000</v>
      </c>
      <c r="S352" s="136">
        <v>247693000</v>
      </c>
      <c r="T352" s="129">
        <v>18582223</v>
      </c>
      <c r="U352" s="130">
        <v>1353248713.0699999</v>
      </c>
    </row>
    <row r="353" spans="1:21" x14ac:dyDescent="0.2">
      <c r="A353" s="193" t="s">
        <v>2169</v>
      </c>
      <c r="B353" s="10" t="s">
        <v>663</v>
      </c>
      <c r="C353" s="2" t="s">
        <v>47</v>
      </c>
      <c r="D353" s="2" t="s">
        <v>664</v>
      </c>
      <c r="E353" s="4" t="s">
        <v>2208</v>
      </c>
      <c r="F353" s="8">
        <v>18586</v>
      </c>
      <c r="G353" s="201">
        <v>849355.39</v>
      </c>
      <c r="H353" s="184">
        <v>15789231596.299999</v>
      </c>
      <c r="I353" s="184">
        <v>5654427651</v>
      </c>
      <c r="J353" s="202">
        <v>0</v>
      </c>
      <c r="K353" s="122">
        <v>204051609</v>
      </c>
      <c r="L353" s="132">
        <v>1474094000</v>
      </c>
      <c r="M353" s="124">
        <v>0</v>
      </c>
      <c r="N353" s="126">
        <v>1678145609</v>
      </c>
      <c r="O353" s="123">
        <v>0</v>
      </c>
      <c r="P353" s="133">
        <v>0</v>
      </c>
      <c r="Q353" s="134">
        <v>0</v>
      </c>
      <c r="R353" s="136">
        <v>1311634054</v>
      </c>
      <c r="S353" s="136">
        <v>1311634054</v>
      </c>
      <c r="T353" s="129">
        <v>98400345</v>
      </c>
      <c r="U353" s="130">
        <v>7046623937.3000002</v>
      </c>
    </row>
    <row r="354" spans="1:21" x14ac:dyDescent="0.2">
      <c r="A354" s="193" t="s">
        <v>2169</v>
      </c>
      <c r="B354" s="10" t="s">
        <v>665</v>
      </c>
      <c r="C354" s="2" t="s">
        <v>47</v>
      </c>
      <c r="D354" s="2" t="s">
        <v>666</v>
      </c>
      <c r="E354" s="4" t="s">
        <v>2208</v>
      </c>
      <c r="F354" s="8">
        <v>5599</v>
      </c>
      <c r="G354" s="201">
        <v>845782.6</v>
      </c>
      <c r="H354" s="184">
        <v>4740922082.9399996</v>
      </c>
      <c r="I354" s="184">
        <v>1729259514</v>
      </c>
      <c r="J354" s="202">
        <v>0</v>
      </c>
      <c r="K354" s="122">
        <v>33848530</v>
      </c>
      <c r="L354" s="132">
        <v>620278000</v>
      </c>
      <c r="M354" s="124">
        <v>0</v>
      </c>
      <c r="N354" s="126">
        <v>654126530</v>
      </c>
      <c r="O354" s="123">
        <v>0</v>
      </c>
      <c r="P354" s="133">
        <v>0</v>
      </c>
      <c r="Q354" s="134">
        <v>0</v>
      </c>
      <c r="R354" s="136">
        <v>403711115</v>
      </c>
      <c r="S354" s="136">
        <v>403711115</v>
      </c>
      <c r="T354" s="129">
        <v>30286887</v>
      </c>
      <c r="U354" s="130">
        <v>1923538036.9400001</v>
      </c>
    </row>
    <row r="355" spans="1:21" x14ac:dyDescent="0.2">
      <c r="A355" s="193" t="s">
        <v>2169</v>
      </c>
      <c r="B355" s="10" t="s">
        <v>667</v>
      </c>
      <c r="C355" s="2" t="s">
        <v>47</v>
      </c>
      <c r="D355" s="2" t="s">
        <v>668</v>
      </c>
      <c r="E355" s="4" t="s">
        <v>2208</v>
      </c>
      <c r="F355" s="8">
        <v>12833</v>
      </c>
      <c r="G355" s="201">
        <v>907747.22</v>
      </c>
      <c r="H355" s="184">
        <v>11850894133.690001</v>
      </c>
      <c r="I355" s="184">
        <v>3961656815</v>
      </c>
      <c r="J355" s="202">
        <v>0</v>
      </c>
      <c r="K355" s="122">
        <v>341934321</v>
      </c>
      <c r="L355" s="132">
        <v>1384527000</v>
      </c>
      <c r="M355" s="124">
        <v>0</v>
      </c>
      <c r="N355" s="126">
        <v>1726461321</v>
      </c>
      <c r="O355" s="123">
        <v>0</v>
      </c>
      <c r="P355" s="133">
        <v>0</v>
      </c>
      <c r="Q355" s="134">
        <v>0</v>
      </c>
      <c r="R355" s="136">
        <v>943368666</v>
      </c>
      <c r="S355" s="136">
        <v>943368666</v>
      </c>
      <c r="T355" s="129">
        <v>70772638</v>
      </c>
      <c r="U355" s="130">
        <v>5148634693.6899996</v>
      </c>
    </row>
    <row r="356" spans="1:21" x14ac:dyDescent="0.2">
      <c r="A356" s="193" t="s">
        <v>2169</v>
      </c>
      <c r="B356" s="10" t="s">
        <v>669</v>
      </c>
      <c r="C356" s="2" t="s">
        <v>47</v>
      </c>
      <c r="D356" s="2" t="s">
        <v>670</v>
      </c>
      <c r="E356" s="4" t="s">
        <v>2208</v>
      </c>
      <c r="F356" s="8">
        <v>6636</v>
      </c>
      <c r="G356" s="201">
        <v>869536.34</v>
      </c>
      <c r="H356" s="184">
        <v>5775020657.7399998</v>
      </c>
      <c r="I356" s="184">
        <v>2051933148</v>
      </c>
      <c r="J356" s="202">
        <v>0</v>
      </c>
      <c r="K356" s="122">
        <v>124411673</v>
      </c>
      <c r="L356" s="132">
        <v>729586000</v>
      </c>
      <c r="M356" s="124">
        <v>0</v>
      </c>
      <c r="N356" s="126">
        <v>853997673</v>
      </c>
      <c r="O356" s="123">
        <v>0</v>
      </c>
      <c r="P356" s="133">
        <v>0</v>
      </c>
      <c r="Q356" s="134">
        <v>0</v>
      </c>
      <c r="R356" s="136">
        <v>488126027</v>
      </c>
      <c r="S356" s="136">
        <v>488126027</v>
      </c>
      <c r="T356" s="129">
        <v>36619794</v>
      </c>
      <c r="U356" s="130">
        <v>2344344015.7399998</v>
      </c>
    </row>
    <row r="357" spans="1:21" x14ac:dyDescent="0.2">
      <c r="A357" s="193" t="s">
        <v>2170</v>
      </c>
      <c r="B357" s="10" t="s">
        <v>671</v>
      </c>
      <c r="C357" s="2" t="s">
        <v>672</v>
      </c>
      <c r="D357" s="2" t="s">
        <v>673</v>
      </c>
      <c r="E357" s="4" t="s">
        <v>2208</v>
      </c>
      <c r="F357" s="8">
        <v>106722</v>
      </c>
      <c r="G357" s="201">
        <v>716831.26</v>
      </c>
      <c r="H357" s="184">
        <v>77097134420.169998</v>
      </c>
      <c r="I357" s="184">
        <v>32344356751</v>
      </c>
      <c r="J357" s="202">
        <v>0</v>
      </c>
      <c r="K357" s="122">
        <v>1217319219</v>
      </c>
      <c r="L357" s="132">
        <v>8480419000</v>
      </c>
      <c r="M357" s="124">
        <v>0</v>
      </c>
      <c r="N357" s="126">
        <v>9697738219</v>
      </c>
      <c r="O357" s="123">
        <v>0</v>
      </c>
      <c r="P357" s="137">
        <v>218674066</v>
      </c>
      <c r="Q357" s="138">
        <v>5096444178</v>
      </c>
      <c r="R357" s="136">
        <v>2597399194</v>
      </c>
      <c r="S357" s="136">
        <v>7912517438</v>
      </c>
      <c r="T357" s="129">
        <v>302114689</v>
      </c>
      <c r="U357" s="130">
        <v>26840407323.169998</v>
      </c>
    </row>
    <row r="358" spans="1:21" x14ac:dyDescent="0.2">
      <c r="A358" s="193" t="s">
        <v>2170</v>
      </c>
      <c r="B358" s="10" t="s">
        <v>674</v>
      </c>
      <c r="C358" s="2" t="s">
        <v>672</v>
      </c>
      <c r="D358" s="2" t="s">
        <v>675</v>
      </c>
      <c r="E358" s="4" t="s">
        <v>2209</v>
      </c>
      <c r="F358" s="8">
        <v>4004</v>
      </c>
      <c r="G358" s="201">
        <v>836053.92</v>
      </c>
      <c r="H358" s="184">
        <v>3334194104.1700001</v>
      </c>
      <c r="I358" s="184">
        <v>1212802893</v>
      </c>
      <c r="J358" s="202">
        <v>0</v>
      </c>
      <c r="K358" s="122">
        <v>30718046</v>
      </c>
      <c r="L358" s="132">
        <v>278273000</v>
      </c>
      <c r="M358" s="124">
        <v>0</v>
      </c>
      <c r="N358" s="126">
        <v>308991046</v>
      </c>
      <c r="O358" s="123">
        <v>0</v>
      </c>
      <c r="P358" s="133">
        <v>0</v>
      </c>
      <c r="Q358" s="138">
        <v>191370969</v>
      </c>
      <c r="R358" s="136">
        <v>97532080</v>
      </c>
      <c r="S358" s="136">
        <v>288903049</v>
      </c>
      <c r="T358" s="129">
        <v>11344376</v>
      </c>
      <c r="U358" s="130">
        <v>1512152740.1700001</v>
      </c>
    </row>
    <row r="359" spans="1:21" x14ac:dyDescent="0.2">
      <c r="A359" s="193" t="s">
        <v>2170</v>
      </c>
      <c r="B359" s="10" t="s">
        <v>676</v>
      </c>
      <c r="C359" s="2" t="s">
        <v>672</v>
      </c>
      <c r="D359" s="2" t="s">
        <v>2134</v>
      </c>
      <c r="E359" s="4" t="s">
        <v>2209</v>
      </c>
      <c r="F359" s="8">
        <v>8054</v>
      </c>
      <c r="G359" s="201">
        <v>786191.95</v>
      </c>
      <c r="H359" s="184">
        <v>6335926551.4399996</v>
      </c>
      <c r="I359" s="184">
        <v>2472409153</v>
      </c>
      <c r="J359" s="202">
        <v>0</v>
      </c>
      <c r="K359" s="122">
        <v>47432098</v>
      </c>
      <c r="L359" s="132">
        <v>765998000</v>
      </c>
      <c r="M359" s="124">
        <v>0</v>
      </c>
      <c r="N359" s="126">
        <v>813430098</v>
      </c>
      <c r="O359" s="123">
        <v>0</v>
      </c>
      <c r="P359" s="133">
        <v>0</v>
      </c>
      <c r="Q359" s="138">
        <v>388806341</v>
      </c>
      <c r="R359" s="136">
        <v>198154877</v>
      </c>
      <c r="S359" s="136">
        <v>586961218</v>
      </c>
      <c r="T359" s="129">
        <v>23048248</v>
      </c>
      <c r="U359" s="130">
        <v>2440077834.4400001</v>
      </c>
    </row>
    <row r="360" spans="1:21" x14ac:dyDescent="0.2">
      <c r="A360" s="193" t="s">
        <v>2170</v>
      </c>
      <c r="B360" s="10" t="s">
        <v>677</v>
      </c>
      <c r="C360" s="2" t="s">
        <v>672</v>
      </c>
      <c r="D360" s="2" t="s">
        <v>2160</v>
      </c>
      <c r="E360" s="4" t="s">
        <v>2209</v>
      </c>
      <c r="F360" s="8">
        <v>27122</v>
      </c>
      <c r="G360" s="201">
        <v>718105.12</v>
      </c>
      <c r="H360" s="184">
        <v>19230565892.950001</v>
      </c>
      <c r="I360" s="184">
        <v>7984229871</v>
      </c>
      <c r="J360" s="202">
        <v>0</v>
      </c>
      <c r="K360" s="122">
        <v>208664232</v>
      </c>
      <c r="L360" s="132">
        <v>767199000</v>
      </c>
      <c r="M360" s="124">
        <v>0</v>
      </c>
      <c r="N360" s="126">
        <v>975863232</v>
      </c>
      <c r="O360" s="123">
        <v>0</v>
      </c>
      <c r="P360" s="133">
        <v>0</v>
      </c>
      <c r="Q360" s="138">
        <v>1249902347</v>
      </c>
      <c r="R360" s="136">
        <v>637011846</v>
      </c>
      <c r="S360" s="136">
        <v>1886914193</v>
      </c>
      <c r="T360" s="129">
        <v>74093592</v>
      </c>
      <c r="U360" s="130">
        <v>8309465004.9499998</v>
      </c>
    </row>
    <row r="361" spans="1:21" x14ac:dyDescent="0.2">
      <c r="A361" s="193" t="s">
        <v>2170</v>
      </c>
      <c r="B361" s="10" t="s">
        <v>678</v>
      </c>
      <c r="C361" s="2" t="s">
        <v>672</v>
      </c>
      <c r="D361" s="2" t="s">
        <v>679</v>
      </c>
      <c r="E361" s="4" t="s">
        <v>2209</v>
      </c>
      <c r="F361" s="8">
        <v>8477</v>
      </c>
      <c r="G361" s="201">
        <v>759633.27</v>
      </c>
      <c r="H361" s="184">
        <v>6458302817.4200001</v>
      </c>
      <c r="I361" s="184">
        <v>2593102270</v>
      </c>
      <c r="J361" s="202">
        <v>0</v>
      </c>
      <c r="K361" s="122">
        <v>64325972</v>
      </c>
      <c r="L361" s="132">
        <v>344322000</v>
      </c>
      <c r="M361" s="124">
        <v>0</v>
      </c>
      <c r="N361" s="126">
        <v>408647972</v>
      </c>
      <c r="O361" s="123">
        <v>0</v>
      </c>
      <c r="P361" s="133">
        <v>0</v>
      </c>
      <c r="Q361" s="138">
        <v>419177252</v>
      </c>
      <c r="R361" s="136">
        <v>213633393</v>
      </c>
      <c r="S361" s="136">
        <v>632810645</v>
      </c>
      <c r="T361" s="129">
        <v>24848620</v>
      </c>
      <c r="U361" s="130">
        <v>2798893310.4200001</v>
      </c>
    </row>
    <row r="362" spans="1:21" x14ac:dyDescent="0.2">
      <c r="A362" s="193" t="s">
        <v>2170</v>
      </c>
      <c r="B362" s="10" t="s">
        <v>680</v>
      </c>
      <c r="C362" s="2" t="s">
        <v>672</v>
      </c>
      <c r="D362" s="2" t="s">
        <v>681</v>
      </c>
      <c r="E362" s="4" t="s">
        <v>2209</v>
      </c>
      <c r="F362" s="8">
        <v>16873</v>
      </c>
      <c r="G362" s="201">
        <v>818718.37</v>
      </c>
      <c r="H362" s="184">
        <v>13828183860.6</v>
      </c>
      <c r="I362" s="184">
        <v>5154857798</v>
      </c>
      <c r="J362" s="202">
        <v>0</v>
      </c>
      <c r="K362" s="122">
        <v>125274283</v>
      </c>
      <c r="L362" s="132">
        <v>717340000</v>
      </c>
      <c r="M362" s="124">
        <v>0</v>
      </c>
      <c r="N362" s="126">
        <v>842614283</v>
      </c>
      <c r="O362" s="123">
        <v>0</v>
      </c>
      <c r="P362" s="133">
        <v>0</v>
      </c>
      <c r="Q362" s="138">
        <v>818694107</v>
      </c>
      <c r="R362" s="136">
        <v>417246878</v>
      </c>
      <c r="S362" s="136">
        <v>1235940985</v>
      </c>
      <c r="T362" s="129">
        <v>48531782</v>
      </c>
      <c r="U362" s="130">
        <v>6546239012.6000004</v>
      </c>
    </row>
    <row r="363" spans="1:21" x14ac:dyDescent="0.2">
      <c r="A363" s="193" t="s">
        <v>2170</v>
      </c>
      <c r="B363" s="10" t="s">
        <v>682</v>
      </c>
      <c r="C363" s="2" t="s">
        <v>672</v>
      </c>
      <c r="D363" s="2" t="s">
        <v>683</v>
      </c>
      <c r="E363" s="4" t="s">
        <v>2209</v>
      </c>
      <c r="F363" s="8">
        <v>12987</v>
      </c>
      <c r="G363" s="201">
        <v>783249.07</v>
      </c>
      <c r="H363" s="184">
        <v>10195654469.629999</v>
      </c>
      <c r="I363" s="184">
        <v>3945093712</v>
      </c>
      <c r="J363" s="202">
        <v>0</v>
      </c>
      <c r="K363" s="122">
        <v>97993649</v>
      </c>
      <c r="L363" s="132">
        <v>489137000</v>
      </c>
      <c r="M363" s="124">
        <v>0</v>
      </c>
      <c r="N363" s="126">
        <v>587130649</v>
      </c>
      <c r="O363" s="123">
        <v>0</v>
      </c>
      <c r="P363" s="133">
        <v>0</v>
      </c>
      <c r="Q363" s="138">
        <v>631577998</v>
      </c>
      <c r="R363" s="136">
        <v>321883280</v>
      </c>
      <c r="S363" s="136">
        <v>953461278</v>
      </c>
      <c r="T363" s="129">
        <v>37439631</v>
      </c>
      <c r="U363" s="130">
        <v>4672529199.6300001</v>
      </c>
    </row>
    <row r="364" spans="1:21" x14ac:dyDescent="0.2">
      <c r="A364" s="193" t="s">
        <v>2170</v>
      </c>
      <c r="B364" s="10" t="s">
        <v>684</v>
      </c>
      <c r="C364" s="2" t="s">
        <v>672</v>
      </c>
      <c r="D364" s="2" t="s">
        <v>685</v>
      </c>
      <c r="E364" s="4" t="s">
        <v>2209</v>
      </c>
      <c r="F364" s="8">
        <v>12731</v>
      </c>
      <c r="G364" s="201">
        <v>737328.47</v>
      </c>
      <c r="H364" s="184">
        <v>9378244759.0300007</v>
      </c>
      <c r="I364" s="184">
        <v>3853160648</v>
      </c>
      <c r="J364" s="202">
        <v>0</v>
      </c>
      <c r="K364" s="122">
        <v>74466182</v>
      </c>
      <c r="L364" s="132">
        <v>1199822000</v>
      </c>
      <c r="M364" s="124">
        <v>0</v>
      </c>
      <c r="N364" s="126">
        <v>1274288182</v>
      </c>
      <c r="O364" s="123">
        <v>0</v>
      </c>
      <c r="P364" s="133">
        <v>0</v>
      </c>
      <c r="Q364" s="138">
        <v>594066745</v>
      </c>
      <c r="R364" s="136">
        <v>302765698</v>
      </c>
      <c r="S364" s="136">
        <v>896832443</v>
      </c>
      <c r="T364" s="129">
        <v>35215982</v>
      </c>
      <c r="U364" s="130">
        <v>3318747504.0300002</v>
      </c>
    </row>
    <row r="365" spans="1:21" x14ac:dyDescent="0.2">
      <c r="A365" s="193" t="s">
        <v>2170</v>
      </c>
      <c r="B365" s="10" t="s">
        <v>686</v>
      </c>
      <c r="C365" s="2" t="s">
        <v>672</v>
      </c>
      <c r="D365" s="2" t="s">
        <v>687</v>
      </c>
      <c r="E365" s="4" t="s">
        <v>2209</v>
      </c>
      <c r="F365" s="8">
        <v>7156</v>
      </c>
      <c r="G365" s="201">
        <v>754524.77</v>
      </c>
      <c r="H365" s="184">
        <v>5379378576.1099997</v>
      </c>
      <c r="I365" s="184">
        <v>2201065780</v>
      </c>
      <c r="J365" s="202">
        <v>0</v>
      </c>
      <c r="K365" s="122">
        <v>54583796</v>
      </c>
      <c r="L365" s="132">
        <v>440034000</v>
      </c>
      <c r="M365" s="124">
        <v>0</v>
      </c>
      <c r="N365" s="126">
        <v>494617796</v>
      </c>
      <c r="O365" s="123">
        <v>0</v>
      </c>
      <c r="P365" s="133">
        <v>0</v>
      </c>
      <c r="Q365" s="138">
        <v>358386524</v>
      </c>
      <c r="R365" s="136">
        <v>182651436</v>
      </c>
      <c r="S365" s="136">
        <v>541037960</v>
      </c>
      <c r="T365" s="129">
        <v>21244976</v>
      </c>
      <c r="U365" s="130">
        <v>2121412064.1099999</v>
      </c>
    </row>
    <row r="366" spans="1:21" x14ac:dyDescent="0.2">
      <c r="A366" s="193" t="s">
        <v>2170</v>
      </c>
      <c r="B366" s="10" t="s">
        <v>688</v>
      </c>
      <c r="C366" s="2" t="s">
        <v>672</v>
      </c>
      <c r="D366" s="2" t="s">
        <v>689</v>
      </c>
      <c r="E366" s="4" t="s">
        <v>2209</v>
      </c>
      <c r="F366" s="8">
        <v>3376</v>
      </c>
      <c r="G366" s="201">
        <v>777024.9</v>
      </c>
      <c r="H366" s="184">
        <v>2620766607.4699998</v>
      </c>
      <c r="I366" s="184">
        <v>1024135618</v>
      </c>
      <c r="J366" s="202">
        <v>0</v>
      </c>
      <c r="K366" s="122">
        <v>25374742</v>
      </c>
      <c r="L366" s="132">
        <v>190977000</v>
      </c>
      <c r="M366" s="124">
        <v>0</v>
      </c>
      <c r="N366" s="126">
        <v>216351742</v>
      </c>
      <c r="O366" s="123">
        <v>0</v>
      </c>
      <c r="P366" s="133">
        <v>0</v>
      </c>
      <c r="Q366" s="138">
        <v>161538031</v>
      </c>
      <c r="R366" s="136">
        <v>82327742</v>
      </c>
      <c r="S366" s="136">
        <v>243865773</v>
      </c>
      <c r="T366" s="129">
        <v>9575895</v>
      </c>
      <c r="U366" s="130">
        <v>1126837579.47</v>
      </c>
    </row>
    <row r="367" spans="1:21" x14ac:dyDescent="0.2">
      <c r="A367" s="193" t="s">
        <v>2170</v>
      </c>
      <c r="B367" s="10" t="s">
        <v>690</v>
      </c>
      <c r="C367" s="2" t="s">
        <v>672</v>
      </c>
      <c r="D367" s="2" t="s">
        <v>691</v>
      </c>
      <c r="E367" s="4" t="s">
        <v>2209</v>
      </c>
      <c r="F367" s="8">
        <v>23017</v>
      </c>
      <c r="G367" s="201">
        <v>767161.87</v>
      </c>
      <c r="H367" s="184">
        <v>17695871050.049999</v>
      </c>
      <c r="I367" s="184">
        <v>7032652967</v>
      </c>
      <c r="J367" s="202">
        <v>0</v>
      </c>
      <c r="K367" s="122">
        <v>136819177</v>
      </c>
      <c r="L367" s="132">
        <v>1983449000</v>
      </c>
      <c r="M367" s="124">
        <v>0</v>
      </c>
      <c r="N367" s="126">
        <v>2120268177</v>
      </c>
      <c r="O367" s="123">
        <v>0</v>
      </c>
      <c r="P367" s="133">
        <v>0</v>
      </c>
      <c r="Q367" s="138">
        <v>1122060867</v>
      </c>
      <c r="R367" s="136">
        <v>571857524</v>
      </c>
      <c r="S367" s="136">
        <v>1693918391</v>
      </c>
      <c r="T367" s="129">
        <v>66515212</v>
      </c>
      <c r="U367" s="130">
        <v>6782516303.0500002</v>
      </c>
    </row>
    <row r="368" spans="1:21" x14ac:dyDescent="0.2">
      <c r="A368" s="193" t="s">
        <v>2170</v>
      </c>
      <c r="B368" s="10" t="s">
        <v>692</v>
      </c>
      <c r="C368" s="2" t="s">
        <v>672</v>
      </c>
      <c r="D368" s="2" t="s">
        <v>693</v>
      </c>
      <c r="E368" s="4" t="s">
        <v>2209</v>
      </c>
      <c r="F368" s="8">
        <v>10565</v>
      </c>
      <c r="G368" s="201">
        <v>759380.42</v>
      </c>
      <c r="H368" s="184">
        <v>7984727317.0500002</v>
      </c>
      <c r="I368" s="184">
        <v>3142214764</v>
      </c>
      <c r="J368" s="202">
        <v>0</v>
      </c>
      <c r="K368" s="122">
        <v>76680588</v>
      </c>
      <c r="L368" s="132">
        <v>359816000</v>
      </c>
      <c r="M368" s="124">
        <v>0</v>
      </c>
      <c r="N368" s="126">
        <v>436496588</v>
      </c>
      <c r="O368" s="123">
        <v>0</v>
      </c>
      <c r="P368" s="133">
        <v>0</v>
      </c>
      <c r="Q368" s="138">
        <v>492928191</v>
      </c>
      <c r="R368" s="136">
        <v>251220505</v>
      </c>
      <c r="S368" s="136">
        <v>744148696</v>
      </c>
      <c r="T368" s="129">
        <v>29220539</v>
      </c>
      <c r="U368" s="130">
        <v>3632646730.0500002</v>
      </c>
    </row>
    <row r="369" spans="1:21" x14ac:dyDescent="0.2">
      <c r="A369" s="193" t="s">
        <v>2170</v>
      </c>
      <c r="B369" s="10" t="s">
        <v>694</v>
      </c>
      <c r="C369" s="2" t="s">
        <v>672</v>
      </c>
      <c r="D369" s="2" t="s">
        <v>695</v>
      </c>
      <c r="E369" s="4" t="s">
        <v>2209</v>
      </c>
      <c r="F369" s="8">
        <v>43948</v>
      </c>
      <c r="G369" s="201">
        <v>728626.91</v>
      </c>
      <c r="H369" s="184">
        <v>32089553650.900002</v>
      </c>
      <c r="I369" s="184">
        <v>13359694634</v>
      </c>
      <c r="J369" s="202">
        <v>0</v>
      </c>
      <c r="K369" s="122">
        <v>347123002</v>
      </c>
      <c r="L369" s="132">
        <v>3879030000</v>
      </c>
      <c r="M369" s="124">
        <v>0</v>
      </c>
      <c r="N369" s="126">
        <v>4226153002</v>
      </c>
      <c r="O369" s="123">
        <v>0</v>
      </c>
      <c r="P369" s="133">
        <v>0</v>
      </c>
      <c r="Q369" s="138">
        <v>2092658431</v>
      </c>
      <c r="R369" s="136">
        <v>1066521895</v>
      </c>
      <c r="S369" s="136">
        <v>3159180326</v>
      </c>
      <c r="T369" s="129">
        <v>124051756</v>
      </c>
      <c r="U369" s="130">
        <v>11220473932.9</v>
      </c>
    </row>
    <row r="370" spans="1:21" x14ac:dyDescent="0.2">
      <c r="A370" s="193" t="s">
        <v>2170</v>
      </c>
      <c r="B370" s="10" t="s">
        <v>696</v>
      </c>
      <c r="C370" s="2" t="s">
        <v>672</v>
      </c>
      <c r="D370" s="2" t="s">
        <v>697</v>
      </c>
      <c r="E370" s="4" t="s">
        <v>2209</v>
      </c>
      <c r="F370" s="8">
        <v>8205</v>
      </c>
      <c r="G370" s="201">
        <v>758180.22</v>
      </c>
      <c r="H370" s="184">
        <v>6184984534.7299995</v>
      </c>
      <c r="I370" s="184">
        <v>2484267123</v>
      </c>
      <c r="J370" s="202">
        <v>0</v>
      </c>
      <c r="K370" s="122">
        <v>85120021</v>
      </c>
      <c r="L370" s="132">
        <v>1370284000</v>
      </c>
      <c r="M370" s="124">
        <v>0</v>
      </c>
      <c r="N370" s="126">
        <v>1455404021</v>
      </c>
      <c r="O370" s="123">
        <v>0</v>
      </c>
      <c r="P370" s="133">
        <v>0</v>
      </c>
      <c r="Q370" s="138">
        <v>297476776.30000001</v>
      </c>
      <c r="R370" s="136">
        <v>173876722</v>
      </c>
      <c r="S370" s="136">
        <v>471353498.30000001</v>
      </c>
      <c r="T370" s="129">
        <v>23390348</v>
      </c>
      <c r="U370" s="130">
        <v>1750569544.4300001</v>
      </c>
    </row>
    <row r="371" spans="1:21" x14ac:dyDescent="0.2">
      <c r="A371" s="193" t="s">
        <v>2170</v>
      </c>
      <c r="B371" s="10" t="s">
        <v>698</v>
      </c>
      <c r="C371" s="2" t="s">
        <v>672</v>
      </c>
      <c r="D371" s="2" t="s">
        <v>699</v>
      </c>
      <c r="E371" s="4" t="s">
        <v>2209</v>
      </c>
      <c r="F371" s="8">
        <v>6861</v>
      </c>
      <c r="G371" s="201">
        <v>744898.53</v>
      </c>
      <c r="H371" s="184">
        <v>5093516591.7600002</v>
      </c>
      <c r="I371" s="184">
        <v>2069021722</v>
      </c>
      <c r="J371" s="202">
        <v>0</v>
      </c>
      <c r="K371" s="122">
        <v>39826960</v>
      </c>
      <c r="L371" s="132">
        <v>520727000</v>
      </c>
      <c r="M371" s="124">
        <v>0</v>
      </c>
      <c r="N371" s="126">
        <v>560553960</v>
      </c>
      <c r="O371" s="123">
        <v>0</v>
      </c>
      <c r="P371" s="133">
        <v>0</v>
      </c>
      <c r="Q371" s="138">
        <v>330314217</v>
      </c>
      <c r="R371" s="136">
        <v>168344405</v>
      </c>
      <c r="S371" s="136">
        <v>498658622</v>
      </c>
      <c r="T371" s="129">
        <v>19580864</v>
      </c>
      <c r="U371" s="130">
        <v>1945701423.76</v>
      </c>
    </row>
    <row r="372" spans="1:21" x14ac:dyDescent="0.2">
      <c r="A372" s="193" t="s">
        <v>2170</v>
      </c>
      <c r="B372" s="10" t="s">
        <v>700</v>
      </c>
      <c r="C372" s="2" t="s">
        <v>672</v>
      </c>
      <c r="D372" s="2" t="s">
        <v>2135</v>
      </c>
      <c r="E372" s="4" t="s">
        <v>2209</v>
      </c>
      <c r="F372" s="8">
        <v>6177</v>
      </c>
      <c r="G372" s="201">
        <v>784942.17</v>
      </c>
      <c r="H372" s="184">
        <v>4797659432.6499996</v>
      </c>
      <c r="I372" s="184">
        <v>1903085207</v>
      </c>
      <c r="J372" s="202">
        <v>0</v>
      </c>
      <c r="K372" s="122">
        <v>36803371</v>
      </c>
      <c r="L372" s="132">
        <v>768783000</v>
      </c>
      <c r="M372" s="124">
        <v>0</v>
      </c>
      <c r="N372" s="126">
        <v>805586371</v>
      </c>
      <c r="O372" s="123">
        <v>0</v>
      </c>
      <c r="P372" s="133">
        <v>0</v>
      </c>
      <c r="Q372" s="138">
        <v>308208499</v>
      </c>
      <c r="R372" s="136">
        <v>157078244</v>
      </c>
      <c r="S372" s="136">
        <v>465286743</v>
      </c>
      <c r="T372" s="129">
        <v>18270448</v>
      </c>
      <c r="U372" s="130">
        <v>1605430663.6500001</v>
      </c>
    </row>
    <row r="373" spans="1:21" x14ac:dyDescent="0.2">
      <c r="A373" s="193" t="s">
        <v>2171</v>
      </c>
      <c r="B373" s="10" t="s">
        <v>701</v>
      </c>
      <c r="C373" s="2" t="s">
        <v>702</v>
      </c>
      <c r="D373" s="2" t="s">
        <v>2123</v>
      </c>
      <c r="E373" s="4" t="s">
        <v>2210</v>
      </c>
      <c r="F373" s="8">
        <v>136592</v>
      </c>
      <c r="G373" s="201">
        <v>884046.37</v>
      </c>
      <c r="H373" s="184">
        <v>120484631491.47</v>
      </c>
      <c r="I373" s="184">
        <v>40878869848</v>
      </c>
      <c r="J373" s="202">
        <v>0</v>
      </c>
      <c r="K373" s="122">
        <v>2102669069</v>
      </c>
      <c r="L373" s="132">
        <v>13443492000</v>
      </c>
      <c r="M373" s="124">
        <v>0</v>
      </c>
      <c r="N373" s="126">
        <v>15546161069</v>
      </c>
      <c r="O373" s="123">
        <v>0</v>
      </c>
      <c r="P373" s="137">
        <v>307188980</v>
      </c>
      <c r="Q373" s="134">
        <v>0</v>
      </c>
      <c r="R373" s="136">
        <v>3663219146</v>
      </c>
      <c r="S373" s="136">
        <v>3970408126</v>
      </c>
      <c r="T373" s="129">
        <v>445962774</v>
      </c>
      <c r="U373" s="130">
        <v>59643229674.470001</v>
      </c>
    </row>
    <row r="374" spans="1:21" x14ac:dyDescent="0.2">
      <c r="A374" s="193" t="s">
        <v>2171</v>
      </c>
      <c r="B374" s="10" t="s">
        <v>703</v>
      </c>
      <c r="C374" s="2" t="s">
        <v>702</v>
      </c>
      <c r="D374" s="2" t="s">
        <v>704</v>
      </c>
      <c r="E374" s="4" t="s">
        <v>2208</v>
      </c>
      <c r="F374" s="8">
        <v>15775</v>
      </c>
      <c r="G374" s="201">
        <v>849777.33</v>
      </c>
      <c r="H374" s="184">
        <v>13409357707.309999</v>
      </c>
      <c r="I374" s="184">
        <v>4860630367</v>
      </c>
      <c r="J374" s="202">
        <v>0</v>
      </c>
      <c r="K374" s="122">
        <v>88580946</v>
      </c>
      <c r="L374" s="132">
        <v>1030584000</v>
      </c>
      <c r="M374" s="124">
        <v>0</v>
      </c>
      <c r="N374" s="126">
        <v>1119164946</v>
      </c>
      <c r="O374" s="123">
        <v>0</v>
      </c>
      <c r="P374" s="133">
        <v>0</v>
      </c>
      <c r="Q374" s="134">
        <v>0</v>
      </c>
      <c r="R374" s="136">
        <v>439255164</v>
      </c>
      <c r="S374" s="136">
        <v>439255164</v>
      </c>
      <c r="T374" s="129">
        <v>53475221</v>
      </c>
      <c r="U374" s="130">
        <v>6936832009.3100004</v>
      </c>
    </row>
    <row r="375" spans="1:21" x14ac:dyDescent="0.2">
      <c r="A375" s="193" t="s">
        <v>2171</v>
      </c>
      <c r="B375" s="10" t="s">
        <v>705</v>
      </c>
      <c r="C375" s="2" t="s">
        <v>702</v>
      </c>
      <c r="D375" s="2" t="s">
        <v>23</v>
      </c>
      <c r="E375" s="4" t="s">
        <v>2209</v>
      </c>
      <c r="F375" s="8">
        <v>24260</v>
      </c>
      <c r="G375" s="201">
        <v>771393.35</v>
      </c>
      <c r="H375" s="184">
        <v>18662244592.580002</v>
      </c>
      <c r="I375" s="184">
        <v>7423150114</v>
      </c>
      <c r="J375" s="202">
        <v>0</v>
      </c>
      <c r="K375" s="122">
        <v>139513989</v>
      </c>
      <c r="L375" s="132">
        <v>1684934000</v>
      </c>
      <c r="M375" s="124">
        <v>0</v>
      </c>
      <c r="N375" s="126">
        <v>1824447989</v>
      </c>
      <c r="O375" s="123">
        <v>0</v>
      </c>
      <c r="P375" s="133">
        <v>0</v>
      </c>
      <c r="Q375" s="134">
        <v>0</v>
      </c>
      <c r="R375" s="136">
        <v>668420939</v>
      </c>
      <c r="S375" s="136">
        <v>668420939</v>
      </c>
      <c r="T375" s="129">
        <v>81374016</v>
      </c>
      <c r="U375" s="130">
        <v>8664851534.5799999</v>
      </c>
    </row>
    <row r="376" spans="1:21" x14ac:dyDescent="0.2">
      <c r="A376" s="193" t="s">
        <v>2171</v>
      </c>
      <c r="B376" s="10" t="s">
        <v>706</v>
      </c>
      <c r="C376" s="2" t="s">
        <v>702</v>
      </c>
      <c r="D376" s="2" t="s">
        <v>707</v>
      </c>
      <c r="E376" s="4" t="s">
        <v>2208</v>
      </c>
      <c r="F376" s="8">
        <v>20312</v>
      </c>
      <c r="G376" s="201">
        <v>763350.04</v>
      </c>
      <c r="H376" s="184">
        <v>15473898005.969999</v>
      </c>
      <c r="I376" s="184">
        <v>6243833222</v>
      </c>
      <c r="J376" s="202">
        <v>0</v>
      </c>
      <c r="K376" s="122">
        <v>115169646</v>
      </c>
      <c r="L376" s="132">
        <v>1383582000</v>
      </c>
      <c r="M376" s="124">
        <v>0</v>
      </c>
      <c r="N376" s="126">
        <v>1498751646</v>
      </c>
      <c r="O376" s="123">
        <v>0</v>
      </c>
      <c r="P376" s="133">
        <v>0</v>
      </c>
      <c r="Q376" s="134">
        <v>0</v>
      </c>
      <c r="R376" s="136">
        <v>565314346</v>
      </c>
      <c r="S376" s="136">
        <v>565314346</v>
      </c>
      <c r="T376" s="129">
        <v>68821749</v>
      </c>
      <c r="U376" s="130">
        <v>7097177042.9700003</v>
      </c>
    </row>
    <row r="377" spans="1:21" x14ac:dyDescent="0.2">
      <c r="A377" s="193" t="s">
        <v>2171</v>
      </c>
      <c r="B377" s="10" t="s">
        <v>708</v>
      </c>
      <c r="C377" s="2" t="s">
        <v>702</v>
      </c>
      <c r="D377" s="2" t="s">
        <v>709</v>
      </c>
      <c r="E377" s="4" t="s">
        <v>2208</v>
      </c>
      <c r="F377" s="8">
        <v>35664</v>
      </c>
      <c r="G377" s="201">
        <v>851373.01</v>
      </c>
      <c r="H377" s="184">
        <v>30172231671.98</v>
      </c>
      <c r="I377" s="184">
        <v>10972032516</v>
      </c>
      <c r="J377" s="202">
        <v>0</v>
      </c>
      <c r="K377" s="122">
        <v>202495839</v>
      </c>
      <c r="L377" s="132">
        <v>4320807000</v>
      </c>
      <c r="M377" s="124">
        <v>0</v>
      </c>
      <c r="N377" s="126">
        <v>4523302839</v>
      </c>
      <c r="O377" s="123">
        <v>0</v>
      </c>
      <c r="P377" s="133">
        <v>0</v>
      </c>
      <c r="Q377" s="134">
        <v>0</v>
      </c>
      <c r="R377" s="136">
        <v>992802507</v>
      </c>
      <c r="S377" s="136">
        <v>992802507</v>
      </c>
      <c r="T377" s="129">
        <v>120864446</v>
      </c>
      <c r="U377" s="130">
        <v>13563229363.98</v>
      </c>
    </row>
    <row r="378" spans="1:21" x14ac:dyDescent="0.2">
      <c r="A378" s="193" t="s">
        <v>2171</v>
      </c>
      <c r="B378" s="10" t="s">
        <v>710</v>
      </c>
      <c r="C378" s="2" t="s">
        <v>702</v>
      </c>
      <c r="D378" s="2" t="s">
        <v>711</v>
      </c>
      <c r="E378" s="4" t="s">
        <v>2208</v>
      </c>
      <c r="F378" s="8">
        <v>21784</v>
      </c>
      <c r="G378" s="201">
        <v>750467.26</v>
      </c>
      <c r="H378" s="184">
        <v>16006087534.52</v>
      </c>
      <c r="I378" s="184">
        <v>6692328441</v>
      </c>
      <c r="J378" s="202">
        <v>0</v>
      </c>
      <c r="K378" s="122">
        <v>126242131</v>
      </c>
      <c r="L378" s="132">
        <v>1578369000</v>
      </c>
      <c r="M378" s="124">
        <v>0</v>
      </c>
      <c r="N378" s="126">
        <v>1704611131</v>
      </c>
      <c r="O378" s="123">
        <v>0</v>
      </c>
      <c r="P378" s="133">
        <v>0</v>
      </c>
      <c r="Q378" s="134">
        <v>0</v>
      </c>
      <c r="R378" s="136">
        <v>603439420</v>
      </c>
      <c r="S378" s="136">
        <v>603439420</v>
      </c>
      <c r="T378" s="129">
        <v>73463121</v>
      </c>
      <c r="U378" s="130">
        <v>6932245421.5200005</v>
      </c>
    </row>
    <row r="379" spans="1:21" x14ac:dyDescent="0.2">
      <c r="A379" s="193" t="s">
        <v>2171</v>
      </c>
      <c r="B379" s="10" t="s">
        <v>712</v>
      </c>
      <c r="C379" s="2" t="s">
        <v>702</v>
      </c>
      <c r="D379" s="2" t="s">
        <v>713</v>
      </c>
      <c r="E379" s="4" t="s">
        <v>2208</v>
      </c>
      <c r="F379" s="8">
        <v>33053</v>
      </c>
      <c r="G379" s="201">
        <v>774158.26</v>
      </c>
      <c r="H379" s="184">
        <v>25536262594.279999</v>
      </c>
      <c r="I379" s="184">
        <v>10156144269</v>
      </c>
      <c r="J379" s="202">
        <v>0</v>
      </c>
      <c r="K379" s="122">
        <v>183469045</v>
      </c>
      <c r="L379" s="132">
        <v>1948106000</v>
      </c>
      <c r="M379" s="124">
        <v>0</v>
      </c>
      <c r="N379" s="126">
        <v>2131575045</v>
      </c>
      <c r="O379" s="123">
        <v>0</v>
      </c>
      <c r="P379" s="133">
        <v>0</v>
      </c>
      <c r="Q379" s="134">
        <v>0</v>
      </c>
      <c r="R379" s="136">
        <v>919514858</v>
      </c>
      <c r="S379" s="136">
        <v>919514858</v>
      </c>
      <c r="T379" s="129">
        <v>111942359</v>
      </c>
      <c r="U379" s="130">
        <v>12217086063.280001</v>
      </c>
    </row>
    <row r="380" spans="1:21" x14ac:dyDescent="0.2">
      <c r="A380" s="193" t="s">
        <v>2171</v>
      </c>
      <c r="B380" s="10" t="s">
        <v>714</v>
      </c>
      <c r="C380" s="2" t="s">
        <v>702</v>
      </c>
      <c r="D380" s="2" t="s">
        <v>715</v>
      </c>
      <c r="E380" s="4" t="s">
        <v>2208</v>
      </c>
      <c r="F380" s="8">
        <v>33580</v>
      </c>
      <c r="G380" s="201">
        <v>763930.88</v>
      </c>
      <c r="H380" s="184">
        <v>25596187922.310001</v>
      </c>
      <c r="I380" s="184">
        <v>10172836483</v>
      </c>
      <c r="J380" s="202">
        <v>0</v>
      </c>
      <c r="K380" s="122">
        <v>182784585</v>
      </c>
      <c r="L380" s="132">
        <v>1868800000</v>
      </c>
      <c r="M380" s="124">
        <v>0</v>
      </c>
      <c r="N380" s="126">
        <v>2051584585</v>
      </c>
      <c r="O380" s="123">
        <v>0</v>
      </c>
      <c r="P380" s="133">
        <v>0</v>
      </c>
      <c r="Q380" s="134">
        <v>0</v>
      </c>
      <c r="R380" s="136">
        <v>906557320</v>
      </c>
      <c r="S380" s="136">
        <v>906557320</v>
      </c>
      <c r="T380" s="129">
        <v>110364898</v>
      </c>
      <c r="U380" s="130">
        <v>12354844636.309999</v>
      </c>
    </row>
    <row r="381" spans="1:21" x14ac:dyDescent="0.2">
      <c r="A381" s="193" t="s">
        <v>2171</v>
      </c>
      <c r="B381" s="10" t="s">
        <v>716</v>
      </c>
      <c r="C381" s="2" t="s">
        <v>702</v>
      </c>
      <c r="D381" s="2" t="s">
        <v>717</v>
      </c>
      <c r="E381" s="4" t="s">
        <v>2208</v>
      </c>
      <c r="F381" s="8">
        <v>17472</v>
      </c>
      <c r="G381" s="201">
        <v>787895.82</v>
      </c>
      <c r="H381" s="184">
        <v>13816301353.299999</v>
      </c>
      <c r="I381" s="184">
        <v>5320078508</v>
      </c>
      <c r="J381" s="202">
        <v>0</v>
      </c>
      <c r="K381" s="122">
        <v>98823887</v>
      </c>
      <c r="L381" s="132">
        <v>1135157000</v>
      </c>
      <c r="M381" s="124">
        <v>0</v>
      </c>
      <c r="N381" s="126">
        <v>1233980887</v>
      </c>
      <c r="O381" s="123">
        <v>0</v>
      </c>
      <c r="P381" s="133">
        <v>0</v>
      </c>
      <c r="Q381" s="134">
        <v>0</v>
      </c>
      <c r="R381" s="136">
        <v>477075688</v>
      </c>
      <c r="S381" s="136">
        <v>477075688</v>
      </c>
      <c r="T381" s="129">
        <v>58079515</v>
      </c>
      <c r="U381" s="130">
        <v>6727086755.3000002</v>
      </c>
    </row>
    <row r="382" spans="1:21" x14ac:dyDescent="0.2">
      <c r="A382" s="193" t="s">
        <v>2171</v>
      </c>
      <c r="B382" s="10" t="s">
        <v>718</v>
      </c>
      <c r="C382" s="2" t="s">
        <v>702</v>
      </c>
      <c r="D382" s="2" t="s">
        <v>719</v>
      </c>
      <c r="E382" s="4" t="s">
        <v>2208</v>
      </c>
      <c r="F382" s="8">
        <v>21571</v>
      </c>
      <c r="G382" s="201">
        <v>756667.3</v>
      </c>
      <c r="H382" s="184">
        <v>16360942595.469999</v>
      </c>
      <c r="I382" s="184">
        <v>6578210057</v>
      </c>
      <c r="J382" s="202">
        <v>0</v>
      </c>
      <c r="K382" s="122">
        <v>125531319</v>
      </c>
      <c r="L382" s="132">
        <v>1494909000</v>
      </c>
      <c r="M382" s="124">
        <v>0</v>
      </c>
      <c r="N382" s="126">
        <v>1620440319</v>
      </c>
      <c r="O382" s="123">
        <v>0</v>
      </c>
      <c r="P382" s="133">
        <v>0</v>
      </c>
      <c r="Q382" s="134">
        <v>0</v>
      </c>
      <c r="R382" s="136">
        <v>598511125</v>
      </c>
      <c r="S382" s="136">
        <v>598511125</v>
      </c>
      <c r="T382" s="129">
        <v>72863148</v>
      </c>
      <c r="U382" s="130">
        <v>7490917946.4700003</v>
      </c>
    </row>
    <row r="383" spans="1:21" x14ac:dyDescent="0.2">
      <c r="A383" s="193" t="s">
        <v>2171</v>
      </c>
      <c r="B383" s="10" t="s">
        <v>720</v>
      </c>
      <c r="C383" s="2" t="s">
        <v>702</v>
      </c>
      <c r="D383" s="2" t="s">
        <v>721</v>
      </c>
      <c r="E383" s="4" t="s">
        <v>2208</v>
      </c>
      <c r="F383" s="8">
        <v>43322</v>
      </c>
      <c r="G383" s="201">
        <v>805148.13</v>
      </c>
      <c r="H383" s="184">
        <v>34603940888.580002</v>
      </c>
      <c r="I383" s="184">
        <v>13296598255</v>
      </c>
      <c r="J383" s="202">
        <v>0</v>
      </c>
      <c r="K383" s="122">
        <v>244081658</v>
      </c>
      <c r="L383" s="132">
        <v>3159512000</v>
      </c>
      <c r="M383" s="124">
        <v>0</v>
      </c>
      <c r="N383" s="126">
        <v>3403593658</v>
      </c>
      <c r="O383" s="123">
        <v>0</v>
      </c>
      <c r="P383" s="133">
        <v>0</v>
      </c>
      <c r="Q383" s="134">
        <v>0</v>
      </c>
      <c r="R383" s="136">
        <v>1203556385</v>
      </c>
      <c r="S383" s="136">
        <v>1203556385</v>
      </c>
      <c r="T383" s="129">
        <v>146521765</v>
      </c>
      <c r="U383" s="130">
        <v>16553670825.58</v>
      </c>
    </row>
    <row r="384" spans="1:21" x14ac:dyDescent="0.2">
      <c r="A384" s="193" t="s">
        <v>2171</v>
      </c>
      <c r="B384" s="10" t="s">
        <v>722</v>
      </c>
      <c r="C384" s="2" t="s">
        <v>702</v>
      </c>
      <c r="D384" s="2" t="s">
        <v>673</v>
      </c>
      <c r="E384" s="4" t="s">
        <v>2209</v>
      </c>
      <c r="F384" s="8">
        <v>5268</v>
      </c>
      <c r="G384" s="201">
        <v>896108.59</v>
      </c>
      <c r="H384" s="184">
        <v>4688589295.1999998</v>
      </c>
      <c r="I384" s="184">
        <v>1614672888</v>
      </c>
      <c r="J384" s="202">
        <v>0</v>
      </c>
      <c r="K384" s="122">
        <v>30700767</v>
      </c>
      <c r="L384" s="132">
        <v>352486000</v>
      </c>
      <c r="M384" s="124">
        <v>0</v>
      </c>
      <c r="N384" s="126">
        <v>383186767</v>
      </c>
      <c r="O384" s="123">
        <v>0</v>
      </c>
      <c r="P384" s="133">
        <v>0</v>
      </c>
      <c r="Q384" s="134">
        <v>0</v>
      </c>
      <c r="R384" s="136">
        <v>144803309</v>
      </c>
      <c r="S384" s="136">
        <v>144803309</v>
      </c>
      <c r="T384" s="129">
        <v>17628452</v>
      </c>
      <c r="U384" s="130">
        <v>2528297879.1999998</v>
      </c>
    </row>
    <row r="385" spans="1:21" x14ac:dyDescent="0.2">
      <c r="A385" s="193" t="s">
        <v>2171</v>
      </c>
      <c r="B385" s="10" t="s">
        <v>723</v>
      </c>
      <c r="C385" s="2" t="s">
        <v>702</v>
      </c>
      <c r="D385" s="2" t="s">
        <v>724</v>
      </c>
      <c r="E385" s="4" t="s">
        <v>2208</v>
      </c>
      <c r="F385" s="8">
        <v>7117</v>
      </c>
      <c r="G385" s="201">
        <v>807084.18</v>
      </c>
      <c r="H385" s="184">
        <v>5711752159.21</v>
      </c>
      <c r="I385" s="184">
        <v>2171015227</v>
      </c>
      <c r="J385" s="202">
        <v>0</v>
      </c>
      <c r="K385" s="122">
        <v>44012080</v>
      </c>
      <c r="L385" s="132">
        <v>329172000</v>
      </c>
      <c r="M385" s="124">
        <v>0</v>
      </c>
      <c r="N385" s="126">
        <v>373184080</v>
      </c>
      <c r="O385" s="123">
        <v>0</v>
      </c>
      <c r="P385" s="133">
        <v>0</v>
      </c>
      <c r="Q385" s="134">
        <v>0</v>
      </c>
      <c r="R385" s="136">
        <v>195221438</v>
      </c>
      <c r="S385" s="136">
        <v>195221438</v>
      </c>
      <c r="T385" s="129">
        <v>23766388</v>
      </c>
      <c r="U385" s="130">
        <v>2948565026.21</v>
      </c>
    </row>
    <row r="386" spans="1:21" x14ac:dyDescent="0.2">
      <c r="A386" s="193" t="s">
        <v>2171</v>
      </c>
      <c r="B386" s="10" t="s">
        <v>725</v>
      </c>
      <c r="C386" s="2" t="s">
        <v>702</v>
      </c>
      <c r="D386" s="2" t="s">
        <v>726</v>
      </c>
      <c r="E386" s="4" t="s">
        <v>2209</v>
      </c>
      <c r="F386" s="8">
        <v>21101</v>
      </c>
      <c r="G386" s="201">
        <v>776551.17</v>
      </c>
      <c r="H386" s="184">
        <v>15532817642.219999</v>
      </c>
      <c r="I386" s="184">
        <v>6517953805</v>
      </c>
      <c r="J386" s="202">
        <v>0</v>
      </c>
      <c r="K386" s="122">
        <v>147440632</v>
      </c>
      <c r="L386" s="132">
        <v>1947464000</v>
      </c>
      <c r="M386" s="124">
        <v>0</v>
      </c>
      <c r="N386" s="126">
        <v>2094904632</v>
      </c>
      <c r="O386" s="123">
        <v>0</v>
      </c>
      <c r="P386" s="133">
        <v>0</v>
      </c>
      <c r="Q386" s="134">
        <v>0</v>
      </c>
      <c r="R386" s="136">
        <v>601584381</v>
      </c>
      <c r="S386" s="136">
        <v>601584381</v>
      </c>
      <c r="T386" s="129">
        <v>73237288</v>
      </c>
      <c r="U386" s="130">
        <v>6245137536.2200003</v>
      </c>
    </row>
    <row r="387" spans="1:21" x14ac:dyDescent="0.2">
      <c r="A387" s="193" t="s">
        <v>2171</v>
      </c>
      <c r="B387" s="10" t="s">
        <v>727</v>
      </c>
      <c r="C387" s="2" t="s">
        <v>702</v>
      </c>
      <c r="D387" s="2" t="s">
        <v>728</v>
      </c>
      <c r="E387" s="4" t="s">
        <v>2208</v>
      </c>
      <c r="F387" s="8">
        <v>24340</v>
      </c>
      <c r="G387" s="201">
        <v>764608.8</v>
      </c>
      <c r="H387" s="184">
        <v>18593959529.720001</v>
      </c>
      <c r="I387" s="184">
        <v>7419988354</v>
      </c>
      <c r="J387" s="202">
        <v>0</v>
      </c>
      <c r="K387" s="122">
        <v>136329649</v>
      </c>
      <c r="L387" s="132">
        <v>1462022000</v>
      </c>
      <c r="M387" s="124">
        <v>0</v>
      </c>
      <c r="N387" s="126">
        <v>1598351649</v>
      </c>
      <c r="O387" s="123">
        <v>0</v>
      </c>
      <c r="P387" s="133">
        <v>0</v>
      </c>
      <c r="Q387" s="134">
        <v>0</v>
      </c>
      <c r="R387" s="136">
        <v>662662027</v>
      </c>
      <c r="S387" s="136">
        <v>662662027</v>
      </c>
      <c r="T387" s="129">
        <v>80672922</v>
      </c>
      <c r="U387" s="130">
        <v>8832284577.7199993</v>
      </c>
    </row>
    <row r="388" spans="1:21" x14ac:dyDescent="0.2">
      <c r="A388" s="193" t="s">
        <v>2171</v>
      </c>
      <c r="B388" s="10" t="s">
        <v>729</v>
      </c>
      <c r="C388" s="2" t="s">
        <v>702</v>
      </c>
      <c r="D388" s="2" t="s">
        <v>730</v>
      </c>
      <c r="E388" s="4" t="s">
        <v>2208</v>
      </c>
      <c r="F388" s="8">
        <v>15727</v>
      </c>
      <c r="G388" s="201">
        <v>752770.02</v>
      </c>
      <c r="H388" s="184">
        <v>11829685351.98</v>
      </c>
      <c r="I388" s="184">
        <v>4788557775</v>
      </c>
      <c r="J388" s="202">
        <v>0</v>
      </c>
      <c r="K388" s="122">
        <v>86139506</v>
      </c>
      <c r="L388" s="132">
        <v>1004905000</v>
      </c>
      <c r="M388" s="124">
        <v>0</v>
      </c>
      <c r="N388" s="126">
        <v>1091044506</v>
      </c>
      <c r="O388" s="123">
        <v>0</v>
      </c>
      <c r="P388" s="133">
        <v>0</v>
      </c>
      <c r="Q388" s="134">
        <v>0</v>
      </c>
      <c r="R388" s="136">
        <v>428484901</v>
      </c>
      <c r="S388" s="136">
        <v>428484901</v>
      </c>
      <c r="T388" s="129">
        <v>52164041</v>
      </c>
      <c r="U388" s="130">
        <v>5469434128.9799995</v>
      </c>
    </row>
    <row r="389" spans="1:21" x14ac:dyDescent="0.2">
      <c r="A389" s="193" t="s">
        <v>2171</v>
      </c>
      <c r="B389" s="10" t="s">
        <v>731</v>
      </c>
      <c r="C389" s="2" t="s">
        <v>702</v>
      </c>
      <c r="D389" s="2" t="s">
        <v>732</v>
      </c>
      <c r="E389" s="4" t="s">
        <v>2208</v>
      </c>
      <c r="F389" s="8">
        <v>9921</v>
      </c>
      <c r="G389" s="201">
        <v>893628.56</v>
      </c>
      <c r="H389" s="184">
        <v>8830817857.1499996</v>
      </c>
      <c r="I389" s="184">
        <v>3052649892</v>
      </c>
      <c r="J389" s="202">
        <v>0</v>
      </c>
      <c r="K389" s="122">
        <v>57191394</v>
      </c>
      <c r="L389" s="132">
        <v>628636000</v>
      </c>
      <c r="M389" s="124">
        <v>0</v>
      </c>
      <c r="N389" s="126">
        <v>685827394</v>
      </c>
      <c r="O389" s="123">
        <v>0</v>
      </c>
      <c r="P389" s="133">
        <v>0</v>
      </c>
      <c r="Q389" s="134">
        <v>0</v>
      </c>
      <c r="R389" s="136">
        <v>274074178</v>
      </c>
      <c r="S389" s="136">
        <v>274074178</v>
      </c>
      <c r="T389" s="129">
        <v>33365976</v>
      </c>
      <c r="U389" s="130">
        <v>4784900417.1499996</v>
      </c>
    </row>
    <row r="390" spans="1:21" x14ac:dyDescent="0.2">
      <c r="A390" s="193" t="s">
        <v>2171</v>
      </c>
      <c r="B390" s="10" t="s">
        <v>733</v>
      </c>
      <c r="C390" s="2" t="s">
        <v>702</v>
      </c>
      <c r="D390" s="2" t="s">
        <v>734</v>
      </c>
      <c r="E390" s="4" t="s">
        <v>2208</v>
      </c>
      <c r="F390" s="8">
        <v>17568</v>
      </c>
      <c r="G390" s="201">
        <v>903257.92</v>
      </c>
      <c r="H390" s="184">
        <v>15810257912.16</v>
      </c>
      <c r="I390" s="184">
        <v>5416592659</v>
      </c>
      <c r="J390" s="202">
        <v>0</v>
      </c>
      <c r="K390" s="122">
        <v>100654599</v>
      </c>
      <c r="L390" s="132">
        <v>1099406000</v>
      </c>
      <c r="M390" s="124">
        <v>0</v>
      </c>
      <c r="N390" s="126">
        <v>1200060599</v>
      </c>
      <c r="O390" s="123">
        <v>0</v>
      </c>
      <c r="P390" s="133">
        <v>0</v>
      </c>
      <c r="Q390" s="134">
        <v>0</v>
      </c>
      <c r="R390" s="136">
        <v>488150509</v>
      </c>
      <c r="S390" s="136">
        <v>488150509</v>
      </c>
      <c r="T390" s="129">
        <v>59427772</v>
      </c>
      <c r="U390" s="130">
        <v>8646026373.1599998</v>
      </c>
    </row>
    <row r="391" spans="1:21" x14ac:dyDescent="0.2">
      <c r="A391" s="193" t="s">
        <v>2171</v>
      </c>
      <c r="B391" s="10" t="s">
        <v>735</v>
      </c>
      <c r="C391" s="2" t="s">
        <v>702</v>
      </c>
      <c r="D391" s="2" t="s">
        <v>736</v>
      </c>
      <c r="E391" s="4" t="s">
        <v>2209</v>
      </c>
      <c r="F391" s="8">
        <v>11525</v>
      </c>
      <c r="G391" s="201">
        <v>743577.45</v>
      </c>
      <c r="H391" s="184">
        <v>8027485069.6700001</v>
      </c>
      <c r="I391" s="184">
        <v>3559065607</v>
      </c>
      <c r="J391" s="202">
        <v>0</v>
      </c>
      <c r="K391" s="122">
        <v>94836540</v>
      </c>
      <c r="L391" s="132">
        <v>456937000</v>
      </c>
      <c r="M391" s="124">
        <v>0</v>
      </c>
      <c r="N391" s="126">
        <v>551773540</v>
      </c>
      <c r="O391" s="123">
        <v>0</v>
      </c>
      <c r="P391" s="133">
        <v>0</v>
      </c>
      <c r="Q391" s="134">
        <v>0</v>
      </c>
      <c r="R391" s="136">
        <v>326042787</v>
      </c>
      <c r="S391" s="136">
        <v>326042787</v>
      </c>
      <c r="T391" s="129">
        <v>39692670</v>
      </c>
      <c r="U391" s="130">
        <v>3550910465.6700001</v>
      </c>
    </row>
    <row r="392" spans="1:21" x14ac:dyDescent="0.2">
      <c r="A392" s="193" t="s">
        <v>2171</v>
      </c>
      <c r="B392" s="10" t="s">
        <v>737</v>
      </c>
      <c r="C392" s="2" t="s">
        <v>702</v>
      </c>
      <c r="D392" s="2" t="s">
        <v>738</v>
      </c>
      <c r="E392" s="4" t="s">
        <v>2208</v>
      </c>
      <c r="F392" s="8">
        <v>15028</v>
      </c>
      <c r="G392" s="201">
        <v>828418.05</v>
      </c>
      <c r="H392" s="184">
        <v>12357916768.85</v>
      </c>
      <c r="I392" s="184">
        <v>4616795147</v>
      </c>
      <c r="J392" s="202">
        <v>0</v>
      </c>
      <c r="K392" s="122">
        <v>85175347</v>
      </c>
      <c r="L392" s="132">
        <v>1274280000</v>
      </c>
      <c r="M392" s="124">
        <v>0</v>
      </c>
      <c r="N392" s="126">
        <v>1359455347</v>
      </c>
      <c r="O392" s="123">
        <v>0</v>
      </c>
      <c r="P392" s="133">
        <v>0</v>
      </c>
      <c r="Q392" s="134">
        <v>0</v>
      </c>
      <c r="R392" s="136">
        <v>417631575</v>
      </c>
      <c r="S392" s="136">
        <v>417631575</v>
      </c>
      <c r="T392" s="129">
        <v>50842748</v>
      </c>
      <c r="U392" s="130">
        <v>5913191951.8500004</v>
      </c>
    </row>
    <row r="393" spans="1:21" x14ac:dyDescent="0.2">
      <c r="A393" s="193" t="s">
        <v>2171</v>
      </c>
      <c r="B393" s="10" t="s">
        <v>739</v>
      </c>
      <c r="C393" s="2" t="s">
        <v>702</v>
      </c>
      <c r="D393" s="2" t="s">
        <v>740</v>
      </c>
      <c r="E393" s="4" t="s">
        <v>2208</v>
      </c>
      <c r="F393" s="8">
        <v>15338</v>
      </c>
      <c r="G393" s="201">
        <v>750572.48</v>
      </c>
      <c r="H393" s="184">
        <v>11427928580.34</v>
      </c>
      <c r="I393" s="184">
        <v>4560657145</v>
      </c>
      <c r="J393" s="202">
        <v>0</v>
      </c>
      <c r="K393" s="122">
        <v>90280178</v>
      </c>
      <c r="L393" s="132">
        <v>1177021000</v>
      </c>
      <c r="M393" s="124">
        <v>0</v>
      </c>
      <c r="N393" s="126">
        <v>1267301178</v>
      </c>
      <c r="O393" s="123">
        <v>0</v>
      </c>
      <c r="P393" s="133">
        <v>0</v>
      </c>
      <c r="Q393" s="134">
        <v>0</v>
      </c>
      <c r="R393" s="136">
        <v>409768451</v>
      </c>
      <c r="S393" s="136">
        <v>409768451</v>
      </c>
      <c r="T393" s="129">
        <v>49885486</v>
      </c>
      <c r="U393" s="130">
        <v>5140316320.3400002</v>
      </c>
    </row>
    <row r="394" spans="1:21" x14ac:dyDescent="0.2">
      <c r="A394" s="193" t="s">
        <v>2171</v>
      </c>
      <c r="B394" s="10" t="s">
        <v>741</v>
      </c>
      <c r="C394" s="2" t="s">
        <v>702</v>
      </c>
      <c r="D394" s="2" t="s">
        <v>328</v>
      </c>
      <c r="E394" s="4" t="s">
        <v>2208</v>
      </c>
      <c r="F394" s="8">
        <v>26412</v>
      </c>
      <c r="G394" s="201">
        <v>757823.36</v>
      </c>
      <c r="H394" s="184">
        <v>20032751410.889999</v>
      </c>
      <c r="I394" s="184">
        <v>8036367074</v>
      </c>
      <c r="J394" s="202">
        <v>0</v>
      </c>
      <c r="K394" s="122">
        <v>147588772</v>
      </c>
      <c r="L394" s="132">
        <v>1667494000</v>
      </c>
      <c r="M394" s="124">
        <v>0</v>
      </c>
      <c r="N394" s="126">
        <v>1815082772</v>
      </c>
      <c r="O394" s="123">
        <v>0</v>
      </c>
      <c r="P394" s="133">
        <v>0</v>
      </c>
      <c r="Q394" s="134">
        <v>0</v>
      </c>
      <c r="R394" s="136">
        <v>719863493</v>
      </c>
      <c r="S394" s="136">
        <v>719863493</v>
      </c>
      <c r="T394" s="129">
        <v>87636667</v>
      </c>
      <c r="U394" s="130">
        <v>9373801404.8899994</v>
      </c>
    </row>
    <row r="395" spans="1:21" x14ac:dyDescent="0.2">
      <c r="A395" s="193" t="s">
        <v>2171</v>
      </c>
      <c r="B395" s="10" t="s">
        <v>742</v>
      </c>
      <c r="C395" s="2" t="s">
        <v>702</v>
      </c>
      <c r="D395" s="2" t="s">
        <v>743</v>
      </c>
      <c r="E395" s="4" t="s">
        <v>2208</v>
      </c>
      <c r="F395" s="8">
        <v>5081</v>
      </c>
      <c r="G395" s="201">
        <v>789191.36</v>
      </c>
      <c r="H395" s="184">
        <v>3896467075.9299998</v>
      </c>
      <c r="I395" s="184">
        <v>1551836824</v>
      </c>
      <c r="J395" s="202">
        <v>0</v>
      </c>
      <c r="K395" s="122">
        <v>29286352</v>
      </c>
      <c r="L395" s="132">
        <v>365005000</v>
      </c>
      <c r="M395" s="124">
        <v>0</v>
      </c>
      <c r="N395" s="126">
        <v>394291352</v>
      </c>
      <c r="O395" s="123">
        <v>0</v>
      </c>
      <c r="P395" s="133">
        <v>0</v>
      </c>
      <c r="Q395" s="134">
        <v>0</v>
      </c>
      <c r="R395" s="136">
        <v>139653520</v>
      </c>
      <c r="S395" s="136">
        <v>139653520</v>
      </c>
      <c r="T395" s="129">
        <v>17001513</v>
      </c>
      <c r="U395" s="130">
        <v>1793683866.9300001</v>
      </c>
    </row>
    <row r="396" spans="1:21" x14ac:dyDescent="0.2">
      <c r="A396" s="193" t="s">
        <v>2171</v>
      </c>
      <c r="B396" s="10" t="s">
        <v>744</v>
      </c>
      <c r="C396" s="2" t="s">
        <v>702</v>
      </c>
      <c r="D396" s="2" t="s">
        <v>745</v>
      </c>
      <c r="E396" s="4" t="s">
        <v>2208</v>
      </c>
      <c r="F396" s="8">
        <v>31871</v>
      </c>
      <c r="G396" s="201">
        <v>761569.57</v>
      </c>
      <c r="H396" s="184">
        <v>24273108591.310001</v>
      </c>
      <c r="I396" s="184">
        <v>9776967903</v>
      </c>
      <c r="J396" s="202">
        <v>0</v>
      </c>
      <c r="K396" s="122">
        <v>180609506</v>
      </c>
      <c r="L396" s="132">
        <v>2099108000</v>
      </c>
      <c r="M396" s="124">
        <v>0</v>
      </c>
      <c r="N396" s="126">
        <v>2279717506</v>
      </c>
      <c r="O396" s="123">
        <v>0</v>
      </c>
      <c r="P396" s="133">
        <v>0</v>
      </c>
      <c r="Q396" s="134">
        <v>0</v>
      </c>
      <c r="R396" s="136">
        <v>873471286</v>
      </c>
      <c r="S396" s="136">
        <v>873471286</v>
      </c>
      <c r="T396" s="129">
        <v>106336984</v>
      </c>
      <c r="U396" s="130">
        <v>11236614912.309999</v>
      </c>
    </row>
    <row r="397" spans="1:21" x14ac:dyDescent="0.2">
      <c r="A397" s="193" t="s">
        <v>2171</v>
      </c>
      <c r="B397" s="10" t="s">
        <v>746</v>
      </c>
      <c r="C397" s="2" t="s">
        <v>702</v>
      </c>
      <c r="D397" s="2" t="s">
        <v>747</v>
      </c>
      <c r="E397" s="4" t="s">
        <v>2208</v>
      </c>
      <c r="F397" s="8">
        <v>27405</v>
      </c>
      <c r="G397" s="201">
        <v>774330.67</v>
      </c>
      <c r="H397" s="184">
        <v>21150445330.189999</v>
      </c>
      <c r="I397" s="184">
        <v>8399534404</v>
      </c>
      <c r="J397" s="202">
        <v>0</v>
      </c>
      <c r="K397" s="122">
        <v>167067916</v>
      </c>
      <c r="L397" s="132">
        <v>2347757000</v>
      </c>
      <c r="M397" s="124">
        <v>0</v>
      </c>
      <c r="N397" s="126">
        <v>2514824916</v>
      </c>
      <c r="O397" s="123">
        <v>0</v>
      </c>
      <c r="P397" s="133">
        <v>0</v>
      </c>
      <c r="Q397" s="134">
        <v>0</v>
      </c>
      <c r="R397" s="136">
        <v>758736119</v>
      </c>
      <c r="S397" s="136">
        <v>758736119</v>
      </c>
      <c r="T397" s="129">
        <v>92369048</v>
      </c>
      <c r="U397" s="130">
        <v>9384980843.1900005</v>
      </c>
    </row>
    <row r="398" spans="1:21" x14ac:dyDescent="0.2">
      <c r="A398" s="193" t="s">
        <v>2171</v>
      </c>
      <c r="B398" s="10" t="s">
        <v>748</v>
      </c>
      <c r="C398" s="2" t="s">
        <v>702</v>
      </c>
      <c r="D398" s="2" t="s">
        <v>749</v>
      </c>
      <c r="E398" s="4" t="s">
        <v>2209</v>
      </c>
      <c r="F398" s="8">
        <v>7082</v>
      </c>
      <c r="G398" s="201">
        <v>798844.76</v>
      </c>
      <c r="H398" s="184">
        <v>5682758519.3999996</v>
      </c>
      <c r="I398" s="184">
        <v>2149443858</v>
      </c>
      <c r="J398" s="202">
        <v>0</v>
      </c>
      <c r="K398" s="122">
        <v>52074473</v>
      </c>
      <c r="L398" s="132">
        <v>283045000</v>
      </c>
      <c r="M398" s="124">
        <v>0</v>
      </c>
      <c r="N398" s="126">
        <v>335119473</v>
      </c>
      <c r="O398" s="123">
        <v>0</v>
      </c>
      <c r="P398" s="133">
        <v>0</v>
      </c>
      <c r="Q398" s="134">
        <v>0</v>
      </c>
      <c r="R398" s="136">
        <v>192784979</v>
      </c>
      <c r="S398" s="136">
        <v>192784979</v>
      </c>
      <c r="T398" s="129">
        <v>23469774</v>
      </c>
      <c r="U398" s="130">
        <v>2981940435.4000001</v>
      </c>
    </row>
    <row r="399" spans="1:21" x14ac:dyDescent="0.2">
      <c r="A399" s="193" t="s">
        <v>2171</v>
      </c>
      <c r="B399" s="10" t="s">
        <v>750</v>
      </c>
      <c r="C399" s="2" t="s">
        <v>702</v>
      </c>
      <c r="D399" s="2" t="s">
        <v>751</v>
      </c>
      <c r="E399" s="4" t="s">
        <v>2208</v>
      </c>
      <c r="F399" s="8">
        <v>30567</v>
      </c>
      <c r="G399" s="201">
        <v>778193.36</v>
      </c>
      <c r="H399" s="184">
        <v>23817829191.689999</v>
      </c>
      <c r="I399" s="184">
        <v>9327831513</v>
      </c>
      <c r="J399" s="202">
        <v>0</v>
      </c>
      <c r="K399" s="122">
        <v>279610196</v>
      </c>
      <c r="L399" s="132">
        <v>2160619000</v>
      </c>
      <c r="M399" s="124">
        <v>0</v>
      </c>
      <c r="N399" s="126">
        <v>2440229196</v>
      </c>
      <c r="O399" s="123">
        <v>0</v>
      </c>
      <c r="P399" s="133">
        <v>0</v>
      </c>
      <c r="Q399" s="134">
        <v>0</v>
      </c>
      <c r="R399" s="136">
        <v>837090496</v>
      </c>
      <c r="S399" s="136">
        <v>837090496</v>
      </c>
      <c r="T399" s="129">
        <v>101907960</v>
      </c>
      <c r="U399" s="130">
        <v>11110770026.690001</v>
      </c>
    </row>
    <row r="400" spans="1:21" x14ac:dyDescent="0.2">
      <c r="A400" s="193" t="s">
        <v>2171</v>
      </c>
      <c r="B400" s="10" t="s">
        <v>752</v>
      </c>
      <c r="C400" s="2" t="s">
        <v>702</v>
      </c>
      <c r="D400" s="2" t="s">
        <v>753</v>
      </c>
      <c r="E400" s="4" t="s">
        <v>2208</v>
      </c>
      <c r="F400" s="8">
        <v>19753</v>
      </c>
      <c r="G400" s="201">
        <v>740388.61</v>
      </c>
      <c r="H400" s="184">
        <v>14476908641.559999</v>
      </c>
      <c r="I400" s="184">
        <v>5922703245</v>
      </c>
      <c r="J400" s="202">
        <v>0</v>
      </c>
      <c r="K400" s="122">
        <v>118723091</v>
      </c>
      <c r="L400" s="132">
        <v>3205472000</v>
      </c>
      <c r="M400" s="124">
        <v>0</v>
      </c>
      <c r="N400" s="126">
        <v>3324195091</v>
      </c>
      <c r="O400" s="123">
        <v>0</v>
      </c>
      <c r="P400" s="133">
        <v>0</v>
      </c>
      <c r="Q400" s="134">
        <v>0</v>
      </c>
      <c r="R400" s="136">
        <v>538291764</v>
      </c>
      <c r="S400" s="136">
        <v>538291764</v>
      </c>
      <c r="T400" s="129">
        <v>65532004</v>
      </c>
      <c r="U400" s="130">
        <v>4626186537.5600004</v>
      </c>
    </row>
    <row r="401" spans="1:21" x14ac:dyDescent="0.2">
      <c r="A401" s="193" t="s">
        <v>2171</v>
      </c>
      <c r="B401" s="10" t="s">
        <v>754</v>
      </c>
      <c r="C401" s="2" t="s">
        <v>702</v>
      </c>
      <c r="D401" s="2" t="s">
        <v>755</v>
      </c>
      <c r="E401" s="4" t="s">
        <v>2208</v>
      </c>
      <c r="F401" s="8">
        <v>14630</v>
      </c>
      <c r="G401" s="201">
        <v>753584.19</v>
      </c>
      <c r="H401" s="184">
        <v>11034994066.719999</v>
      </c>
      <c r="I401" s="184">
        <v>4479987635</v>
      </c>
      <c r="J401" s="202">
        <v>0</v>
      </c>
      <c r="K401" s="122">
        <v>80985539</v>
      </c>
      <c r="L401" s="132">
        <v>1115472000</v>
      </c>
      <c r="M401" s="124">
        <v>0</v>
      </c>
      <c r="N401" s="126">
        <v>1196457539</v>
      </c>
      <c r="O401" s="123">
        <v>0</v>
      </c>
      <c r="P401" s="133">
        <v>0</v>
      </c>
      <c r="Q401" s="134">
        <v>0</v>
      </c>
      <c r="R401" s="136">
        <v>405615390</v>
      </c>
      <c r="S401" s="136">
        <v>405615390</v>
      </c>
      <c r="T401" s="129">
        <v>49379891</v>
      </c>
      <c r="U401" s="130">
        <v>4903553611.7200003</v>
      </c>
    </row>
    <row r="402" spans="1:21" x14ac:dyDescent="0.2">
      <c r="A402" s="193" t="s">
        <v>2171</v>
      </c>
      <c r="B402" s="10" t="s">
        <v>756</v>
      </c>
      <c r="C402" s="2" t="s">
        <v>702</v>
      </c>
      <c r="D402" s="2" t="s">
        <v>757</v>
      </c>
      <c r="E402" s="4" t="s">
        <v>2208</v>
      </c>
      <c r="F402" s="8">
        <v>8804</v>
      </c>
      <c r="G402" s="201">
        <v>867332.27</v>
      </c>
      <c r="H402" s="184">
        <v>7576163307.96</v>
      </c>
      <c r="I402" s="184">
        <v>2697326170</v>
      </c>
      <c r="J402" s="202">
        <v>0</v>
      </c>
      <c r="K402" s="122">
        <v>49790789</v>
      </c>
      <c r="L402" s="132">
        <v>568147000</v>
      </c>
      <c r="M402" s="124">
        <v>0</v>
      </c>
      <c r="N402" s="126">
        <v>617937789</v>
      </c>
      <c r="O402" s="123">
        <v>0</v>
      </c>
      <c r="P402" s="133">
        <v>0</v>
      </c>
      <c r="Q402" s="134">
        <v>0</v>
      </c>
      <c r="R402" s="136">
        <v>244615154</v>
      </c>
      <c r="S402" s="136">
        <v>244615154</v>
      </c>
      <c r="T402" s="129">
        <v>29779613</v>
      </c>
      <c r="U402" s="130">
        <v>3986504581.96</v>
      </c>
    </row>
    <row r="403" spans="1:21" x14ac:dyDescent="0.2">
      <c r="A403" s="193" t="s">
        <v>2171</v>
      </c>
      <c r="B403" s="10" t="s">
        <v>758</v>
      </c>
      <c r="C403" s="2" t="s">
        <v>702</v>
      </c>
      <c r="D403" s="2" t="s">
        <v>759</v>
      </c>
      <c r="E403" s="4" t="s">
        <v>2209</v>
      </c>
      <c r="F403" s="8">
        <v>8409</v>
      </c>
      <c r="G403" s="201">
        <v>992848.59</v>
      </c>
      <c r="H403" s="184">
        <v>8400502083.5699997</v>
      </c>
      <c r="I403" s="184">
        <v>2581573184</v>
      </c>
      <c r="J403" s="202">
        <v>0</v>
      </c>
      <c r="K403" s="122">
        <v>47235600</v>
      </c>
      <c r="L403" s="132">
        <v>715164000</v>
      </c>
      <c r="M403" s="124">
        <v>0</v>
      </c>
      <c r="N403" s="126">
        <v>762399600</v>
      </c>
      <c r="O403" s="123">
        <v>0</v>
      </c>
      <c r="P403" s="133">
        <v>0</v>
      </c>
      <c r="Q403" s="134">
        <v>0</v>
      </c>
      <c r="R403" s="136">
        <v>233097335</v>
      </c>
      <c r="S403" s="136">
        <v>233097335</v>
      </c>
      <c r="T403" s="129">
        <v>28377427</v>
      </c>
      <c r="U403" s="130">
        <v>4795054537.5699997</v>
      </c>
    </row>
    <row r="404" spans="1:21" x14ac:dyDescent="0.2">
      <c r="A404" s="193" t="s">
        <v>2171</v>
      </c>
      <c r="B404" s="10" t="s">
        <v>760</v>
      </c>
      <c r="C404" s="2" t="s">
        <v>702</v>
      </c>
      <c r="D404" s="2" t="s">
        <v>761</v>
      </c>
      <c r="E404" s="4" t="s">
        <v>2208</v>
      </c>
      <c r="F404" s="8">
        <v>63236</v>
      </c>
      <c r="G404" s="201">
        <v>777867.62</v>
      </c>
      <c r="H404" s="184">
        <v>49205037733.800003</v>
      </c>
      <c r="I404" s="184">
        <v>18929222855</v>
      </c>
      <c r="J404" s="202">
        <v>0</v>
      </c>
      <c r="K404" s="122">
        <v>708334678</v>
      </c>
      <c r="L404" s="132">
        <v>4597504000</v>
      </c>
      <c r="M404" s="124">
        <v>0</v>
      </c>
      <c r="N404" s="126">
        <v>5305838678</v>
      </c>
      <c r="O404" s="123">
        <v>0</v>
      </c>
      <c r="P404" s="133">
        <v>0</v>
      </c>
      <c r="Q404" s="134">
        <v>0</v>
      </c>
      <c r="R404" s="136">
        <v>1702117222</v>
      </c>
      <c r="S404" s="136">
        <v>1702117222</v>
      </c>
      <c r="T404" s="129">
        <v>207216899</v>
      </c>
      <c r="U404" s="130">
        <v>23060642079.799999</v>
      </c>
    </row>
    <row r="405" spans="1:21" x14ac:dyDescent="0.2">
      <c r="A405" s="193" t="s">
        <v>2171</v>
      </c>
      <c r="B405" s="10" t="s">
        <v>762</v>
      </c>
      <c r="C405" s="2" t="s">
        <v>702</v>
      </c>
      <c r="D405" s="2" t="s">
        <v>356</v>
      </c>
      <c r="E405" s="4" t="s">
        <v>2209</v>
      </c>
      <c r="F405" s="8">
        <v>3214</v>
      </c>
      <c r="G405" s="201">
        <v>900773.41</v>
      </c>
      <c r="H405" s="184">
        <v>2870721842.2199998</v>
      </c>
      <c r="I405" s="184">
        <v>977065529</v>
      </c>
      <c r="J405" s="202">
        <v>0</v>
      </c>
      <c r="K405" s="122">
        <v>21186327</v>
      </c>
      <c r="L405" s="132">
        <v>692959000</v>
      </c>
      <c r="M405" s="124">
        <v>0</v>
      </c>
      <c r="N405" s="126">
        <v>714145327</v>
      </c>
      <c r="O405" s="123">
        <v>0</v>
      </c>
      <c r="P405" s="133">
        <v>0</v>
      </c>
      <c r="Q405" s="134">
        <v>0</v>
      </c>
      <c r="R405" s="136">
        <v>88653961</v>
      </c>
      <c r="S405" s="136">
        <v>88653961</v>
      </c>
      <c r="T405" s="129">
        <v>10792792</v>
      </c>
      <c r="U405" s="130">
        <v>1080064233.22</v>
      </c>
    </row>
    <row r="406" spans="1:21" x14ac:dyDescent="0.2">
      <c r="A406" s="193" t="s">
        <v>2171</v>
      </c>
      <c r="B406" s="10" t="s">
        <v>763</v>
      </c>
      <c r="C406" s="2" t="s">
        <v>702</v>
      </c>
      <c r="D406" s="2" t="s">
        <v>764</v>
      </c>
      <c r="E406" s="4" t="s">
        <v>2208</v>
      </c>
      <c r="F406" s="8">
        <v>32162</v>
      </c>
      <c r="G406" s="201">
        <v>759439.4</v>
      </c>
      <c r="H406" s="184">
        <v>24382680382.599998</v>
      </c>
      <c r="I406" s="184">
        <v>9867390502</v>
      </c>
      <c r="J406" s="202">
        <v>0</v>
      </c>
      <c r="K406" s="122">
        <v>177791607</v>
      </c>
      <c r="L406" s="132">
        <v>2146556000</v>
      </c>
      <c r="M406" s="124">
        <v>0</v>
      </c>
      <c r="N406" s="126">
        <v>2324347607</v>
      </c>
      <c r="O406" s="123">
        <v>0</v>
      </c>
      <c r="P406" s="133">
        <v>0</v>
      </c>
      <c r="Q406" s="134">
        <v>0</v>
      </c>
      <c r="R406" s="136">
        <v>892049306</v>
      </c>
      <c r="S406" s="136">
        <v>892049306</v>
      </c>
      <c r="T406" s="129">
        <v>108598683</v>
      </c>
      <c r="U406" s="130">
        <v>11190294284.6</v>
      </c>
    </row>
    <row r="407" spans="1:21" x14ac:dyDescent="0.2">
      <c r="A407" s="193" t="s">
        <v>2171</v>
      </c>
      <c r="B407" s="10" t="s">
        <v>765</v>
      </c>
      <c r="C407" s="2" t="s">
        <v>702</v>
      </c>
      <c r="D407" s="2" t="s">
        <v>766</v>
      </c>
      <c r="E407" s="4" t="s">
        <v>2208</v>
      </c>
      <c r="F407" s="8">
        <v>9682</v>
      </c>
      <c r="G407" s="201">
        <v>903158.69</v>
      </c>
      <c r="H407" s="184">
        <v>8751471320.7800007</v>
      </c>
      <c r="I407" s="184">
        <v>2971722007</v>
      </c>
      <c r="J407" s="202">
        <v>0</v>
      </c>
      <c r="K407" s="122">
        <v>54218095</v>
      </c>
      <c r="L407" s="132">
        <v>663228000</v>
      </c>
      <c r="M407" s="124">
        <v>0</v>
      </c>
      <c r="N407" s="126">
        <v>717446095</v>
      </c>
      <c r="O407" s="123">
        <v>0</v>
      </c>
      <c r="P407" s="133">
        <v>0</v>
      </c>
      <c r="Q407" s="134">
        <v>0</v>
      </c>
      <c r="R407" s="136">
        <v>266737115</v>
      </c>
      <c r="S407" s="136">
        <v>266737115</v>
      </c>
      <c r="T407" s="129">
        <v>32472757</v>
      </c>
      <c r="U407" s="130">
        <v>4763093346.7799997</v>
      </c>
    </row>
    <row r="408" spans="1:21" x14ac:dyDescent="0.2">
      <c r="A408" s="193" t="s">
        <v>2171</v>
      </c>
      <c r="B408" s="10" t="s">
        <v>767</v>
      </c>
      <c r="C408" s="2" t="s">
        <v>702</v>
      </c>
      <c r="D408" s="2" t="s">
        <v>768</v>
      </c>
      <c r="E408" s="4" t="s">
        <v>2208</v>
      </c>
      <c r="F408" s="8">
        <v>17113</v>
      </c>
      <c r="G408" s="201">
        <v>751559.03</v>
      </c>
      <c r="H408" s="184">
        <v>12887218126.23</v>
      </c>
      <c r="I408" s="184">
        <v>5193865970</v>
      </c>
      <c r="J408" s="202">
        <v>0</v>
      </c>
      <c r="K408" s="122">
        <v>95759093</v>
      </c>
      <c r="L408" s="132">
        <v>1119579000</v>
      </c>
      <c r="M408" s="124">
        <v>0</v>
      </c>
      <c r="N408" s="126">
        <v>1215338093</v>
      </c>
      <c r="O408" s="123">
        <v>0</v>
      </c>
      <c r="P408" s="133">
        <v>0</v>
      </c>
      <c r="Q408" s="134">
        <v>0</v>
      </c>
      <c r="R408" s="136">
        <v>465004130</v>
      </c>
      <c r="S408" s="136">
        <v>465004130</v>
      </c>
      <c r="T408" s="129">
        <v>56609916</v>
      </c>
      <c r="U408" s="130">
        <v>5956400017.2299995</v>
      </c>
    </row>
    <row r="409" spans="1:21" x14ac:dyDescent="0.2">
      <c r="A409" s="193" t="s">
        <v>2171</v>
      </c>
      <c r="B409" s="10" t="s">
        <v>769</v>
      </c>
      <c r="C409" s="2" t="s">
        <v>702</v>
      </c>
      <c r="D409" s="2" t="s">
        <v>770</v>
      </c>
      <c r="E409" s="4" t="s">
        <v>2209</v>
      </c>
      <c r="F409" s="8">
        <v>6634</v>
      </c>
      <c r="G409" s="201">
        <v>869790.49</v>
      </c>
      <c r="H409" s="184">
        <v>5743855665.1800003</v>
      </c>
      <c r="I409" s="184">
        <v>2036566564</v>
      </c>
      <c r="J409" s="202">
        <v>0</v>
      </c>
      <c r="K409" s="122">
        <v>38459021</v>
      </c>
      <c r="L409" s="132">
        <v>518476000</v>
      </c>
      <c r="M409" s="124">
        <v>0</v>
      </c>
      <c r="N409" s="126">
        <v>556935021</v>
      </c>
      <c r="O409" s="123">
        <v>0</v>
      </c>
      <c r="P409" s="133">
        <v>0</v>
      </c>
      <c r="Q409" s="134">
        <v>0</v>
      </c>
      <c r="R409" s="136">
        <v>183842062</v>
      </c>
      <c r="S409" s="136">
        <v>183842062</v>
      </c>
      <c r="T409" s="129">
        <v>22381057</v>
      </c>
      <c r="U409" s="130">
        <v>2944130961.1799998</v>
      </c>
    </row>
    <row r="410" spans="1:21" x14ac:dyDescent="0.2">
      <c r="A410" s="193" t="s">
        <v>2171</v>
      </c>
      <c r="B410" s="10" t="s">
        <v>771</v>
      </c>
      <c r="C410" s="2" t="s">
        <v>702</v>
      </c>
      <c r="D410" s="2" t="s">
        <v>772</v>
      </c>
      <c r="E410" s="4" t="s">
        <v>2208</v>
      </c>
      <c r="F410" s="8">
        <v>24738</v>
      </c>
      <c r="G410" s="201">
        <v>850335.62</v>
      </c>
      <c r="H410" s="184">
        <v>21149080704.529999</v>
      </c>
      <c r="I410" s="184">
        <v>7556842809</v>
      </c>
      <c r="J410" s="202">
        <v>0</v>
      </c>
      <c r="K410" s="122">
        <v>251849215</v>
      </c>
      <c r="L410" s="132">
        <v>1861990000</v>
      </c>
      <c r="M410" s="124">
        <v>0</v>
      </c>
      <c r="N410" s="126">
        <v>2113839215</v>
      </c>
      <c r="O410" s="123">
        <v>0</v>
      </c>
      <c r="P410" s="133">
        <v>0</v>
      </c>
      <c r="Q410" s="134">
        <v>0</v>
      </c>
      <c r="R410" s="136">
        <v>681849159</v>
      </c>
      <c r="S410" s="136">
        <v>681849159</v>
      </c>
      <c r="T410" s="129">
        <v>83008776</v>
      </c>
      <c r="U410" s="130">
        <v>10713540745.530001</v>
      </c>
    </row>
    <row r="411" spans="1:21" x14ac:dyDescent="0.2">
      <c r="A411" s="193" t="s">
        <v>2171</v>
      </c>
      <c r="B411" s="10" t="s">
        <v>773</v>
      </c>
      <c r="C411" s="2" t="s">
        <v>702</v>
      </c>
      <c r="D411" s="2" t="s">
        <v>774</v>
      </c>
      <c r="E411" s="4" t="s">
        <v>2209</v>
      </c>
      <c r="F411" s="8">
        <v>21302</v>
      </c>
      <c r="G411" s="201">
        <v>725839.78</v>
      </c>
      <c r="H411" s="184">
        <v>14543263227.780001</v>
      </c>
      <c r="I411" s="184">
        <v>6564941103</v>
      </c>
      <c r="J411" s="202">
        <v>0</v>
      </c>
      <c r="K411" s="122">
        <v>130463882</v>
      </c>
      <c r="L411" s="132">
        <v>1485416000</v>
      </c>
      <c r="M411" s="124">
        <v>0</v>
      </c>
      <c r="N411" s="126">
        <v>1615879882</v>
      </c>
      <c r="O411" s="123">
        <v>0</v>
      </c>
      <c r="P411" s="133">
        <v>0</v>
      </c>
      <c r="Q411" s="134">
        <v>0</v>
      </c>
      <c r="R411" s="136">
        <v>598012757</v>
      </c>
      <c r="S411" s="136">
        <v>598012757</v>
      </c>
      <c r="T411" s="129">
        <v>72802475</v>
      </c>
      <c r="U411" s="130">
        <v>5691627010.7799997</v>
      </c>
    </row>
    <row r="412" spans="1:21" x14ac:dyDescent="0.2">
      <c r="A412" s="193" t="s">
        <v>2171</v>
      </c>
      <c r="B412" s="10" t="s">
        <v>775</v>
      </c>
      <c r="C412" s="2" t="s">
        <v>702</v>
      </c>
      <c r="D412" s="2" t="s">
        <v>776</v>
      </c>
      <c r="E412" s="4" t="s">
        <v>2208</v>
      </c>
      <c r="F412" s="8">
        <v>29741</v>
      </c>
      <c r="G412" s="201">
        <v>758722.91</v>
      </c>
      <c r="H412" s="184">
        <v>22480607260.040001</v>
      </c>
      <c r="I412" s="184">
        <v>8978483173</v>
      </c>
      <c r="J412" s="202">
        <v>0</v>
      </c>
      <c r="K412" s="122">
        <v>161265686</v>
      </c>
      <c r="L412" s="132">
        <v>1692211000</v>
      </c>
      <c r="M412" s="124">
        <v>0</v>
      </c>
      <c r="N412" s="126">
        <v>1853476686</v>
      </c>
      <c r="O412" s="123">
        <v>0</v>
      </c>
      <c r="P412" s="133">
        <v>0</v>
      </c>
      <c r="Q412" s="134">
        <v>0</v>
      </c>
      <c r="R412" s="136">
        <v>802758542</v>
      </c>
      <c r="S412" s="136">
        <v>802758542</v>
      </c>
      <c r="T412" s="129">
        <v>97728365</v>
      </c>
      <c r="U412" s="130">
        <v>10748160494.040001</v>
      </c>
    </row>
    <row r="413" spans="1:21" x14ac:dyDescent="0.2">
      <c r="A413" s="193" t="s">
        <v>2171</v>
      </c>
      <c r="B413" s="10" t="s">
        <v>777</v>
      </c>
      <c r="C413" s="2" t="s">
        <v>702</v>
      </c>
      <c r="D413" s="2" t="s">
        <v>778</v>
      </c>
      <c r="E413" s="4" t="s">
        <v>2208</v>
      </c>
      <c r="F413" s="8">
        <v>18141</v>
      </c>
      <c r="G413" s="201">
        <v>753642.09</v>
      </c>
      <c r="H413" s="184">
        <v>13672604355.01</v>
      </c>
      <c r="I413" s="184">
        <v>5490683122</v>
      </c>
      <c r="J413" s="202">
        <v>0</v>
      </c>
      <c r="K413" s="122">
        <v>99208003</v>
      </c>
      <c r="L413" s="132">
        <v>1036774000</v>
      </c>
      <c r="M413" s="124">
        <v>0</v>
      </c>
      <c r="N413" s="126">
        <v>1135982003</v>
      </c>
      <c r="O413" s="123">
        <v>0</v>
      </c>
      <c r="P413" s="133">
        <v>0</v>
      </c>
      <c r="Q413" s="134">
        <v>0</v>
      </c>
      <c r="R413" s="136">
        <v>491362211</v>
      </c>
      <c r="S413" s="136">
        <v>491362211</v>
      </c>
      <c r="T413" s="129">
        <v>59818766</v>
      </c>
      <c r="U413" s="130">
        <v>6494758253.0100002</v>
      </c>
    </row>
    <row r="414" spans="1:21" x14ac:dyDescent="0.2">
      <c r="A414" s="193" t="s">
        <v>2171</v>
      </c>
      <c r="B414" s="10" t="s">
        <v>779</v>
      </c>
      <c r="C414" s="2" t="s">
        <v>702</v>
      </c>
      <c r="D414" s="2" t="s">
        <v>780</v>
      </c>
      <c r="E414" s="4" t="s">
        <v>2208</v>
      </c>
      <c r="F414" s="8">
        <v>8005</v>
      </c>
      <c r="G414" s="201">
        <v>788635.73</v>
      </c>
      <c r="H414" s="184">
        <v>6214614849.5799999</v>
      </c>
      <c r="I414" s="184">
        <v>2430485220</v>
      </c>
      <c r="J414" s="202">
        <v>0</v>
      </c>
      <c r="K414" s="122">
        <v>47520125</v>
      </c>
      <c r="L414" s="132">
        <v>634282000</v>
      </c>
      <c r="M414" s="124">
        <v>0</v>
      </c>
      <c r="N414" s="126">
        <v>681802125</v>
      </c>
      <c r="O414" s="123">
        <v>0</v>
      </c>
      <c r="P414" s="133">
        <v>0</v>
      </c>
      <c r="Q414" s="134">
        <v>0</v>
      </c>
      <c r="R414" s="136">
        <v>218893876</v>
      </c>
      <c r="S414" s="136">
        <v>218893876</v>
      </c>
      <c r="T414" s="129">
        <v>26648289</v>
      </c>
      <c r="U414" s="130">
        <v>2856785339.5799999</v>
      </c>
    </row>
    <row r="415" spans="1:21" x14ac:dyDescent="0.2">
      <c r="A415" s="193" t="s">
        <v>2172</v>
      </c>
      <c r="B415" s="10" t="s">
        <v>781</v>
      </c>
      <c r="C415" s="2" t="s">
        <v>782</v>
      </c>
      <c r="D415" s="2" t="s">
        <v>783</v>
      </c>
      <c r="E415" s="4" t="s">
        <v>2210</v>
      </c>
      <c r="F415" s="8">
        <v>296054</v>
      </c>
      <c r="G415" s="201">
        <v>809027.14</v>
      </c>
      <c r="H415" s="184">
        <v>235292136655.12</v>
      </c>
      <c r="I415" s="184">
        <v>89167758651</v>
      </c>
      <c r="J415" s="202">
        <v>0</v>
      </c>
      <c r="K415" s="122">
        <v>2916436110</v>
      </c>
      <c r="L415" s="132">
        <v>22477333000</v>
      </c>
      <c r="M415" s="124">
        <v>0</v>
      </c>
      <c r="N415" s="126">
        <v>25393769110</v>
      </c>
      <c r="O415" s="123">
        <v>0</v>
      </c>
      <c r="P415" s="137">
        <v>303614023</v>
      </c>
      <c r="Q415" s="138">
        <v>6432294407</v>
      </c>
      <c r="R415" s="136">
        <v>3718078072</v>
      </c>
      <c r="S415" s="136">
        <v>10453986502</v>
      </c>
      <c r="T415" s="129">
        <v>1198196252</v>
      </c>
      <c r="U415" s="130">
        <v>109078426140.12</v>
      </c>
    </row>
    <row r="416" spans="1:21" x14ac:dyDescent="0.2">
      <c r="A416" s="193" t="s">
        <v>2172</v>
      </c>
      <c r="B416" s="10" t="s">
        <v>784</v>
      </c>
      <c r="C416" s="2" t="s">
        <v>782</v>
      </c>
      <c r="D416" s="2" t="s">
        <v>785</v>
      </c>
      <c r="E416" s="4" t="s">
        <v>2208</v>
      </c>
      <c r="F416" s="8">
        <v>77143</v>
      </c>
      <c r="G416" s="201">
        <v>730843.23</v>
      </c>
      <c r="H416" s="184">
        <v>56264273502.339996</v>
      </c>
      <c r="I416" s="184">
        <v>23002338861</v>
      </c>
      <c r="J416" s="202">
        <v>0</v>
      </c>
      <c r="K416" s="122">
        <v>881410409</v>
      </c>
      <c r="L416" s="132">
        <v>3111011000</v>
      </c>
      <c r="M416" s="124">
        <v>0</v>
      </c>
      <c r="N416" s="126">
        <v>3992421409</v>
      </c>
      <c r="O416" s="123">
        <v>0</v>
      </c>
      <c r="P416" s="133">
        <v>0</v>
      </c>
      <c r="Q416" s="138">
        <v>1635493479</v>
      </c>
      <c r="R416" s="136">
        <v>945369117</v>
      </c>
      <c r="S416" s="136">
        <v>2580862596</v>
      </c>
      <c r="T416" s="129">
        <v>304656787</v>
      </c>
      <c r="U416" s="130">
        <v>26383993849.34</v>
      </c>
    </row>
    <row r="417" spans="1:21" x14ac:dyDescent="0.2">
      <c r="A417" s="193" t="s">
        <v>2172</v>
      </c>
      <c r="B417" s="10" t="s">
        <v>786</v>
      </c>
      <c r="C417" s="2" t="s">
        <v>782</v>
      </c>
      <c r="D417" s="2" t="s">
        <v>787</v>
      </c>
      <c r="E417" s="4" t="s">
        <v>2208</v>
      </c>
      <c r="F417" s="8">
        <v>50042</v>
      </c>
      <c r="G417" s="201">
        <v>716860.82</v>
      </c>
      <c r="H417" s="184">
        <v>35817787933.959999</v>
      </c>
      <c r="I417" s="184">
        <v>15234843230</v>
      </c>
      <c r="J417" s="202">
        <v>0</v>
      </c>
      <c r="K417" s="122">
        <v>291879914</v>
      </c>
      <c r="L417" s="132">
        <v>3859852000</v>
      </c>
      <c r="M417" s="124">
        <v>0</v>
      </c>
      <c r="N417" s="126">
        <v>4151731914</v>
      </c>
      <c r="O417" s="123">
        <v>0</v>
      </c>
      <c r="P417" s="133">
        <v>0</v>
      </c>
      <c r="Q417" s="138">
        <v>1093849890</v>
      </c>
      <c r="R417" s="136">
        <v>632281276</v>
      </c>
      <c r="S417" s="136">
        <v>1726131166</v>
      </c>
      <c r="T417" s="129">
        <v>203760394</v>
      </c>
      <c r="U417" s="130">
        <v>14501321229.959999</v>
      </c>
    </row>
    <row r="418" spans="1:21" x14ac:dyDescent="0.2">
      <c r="A418" s="193" t="s">
        <v>2172</v>
      </c>
      <c r="B418" s="10" t="s">
        <v>788</v>
      </c>
      <c r="C418" s="2" t="s">
        <v>782</v>
      </c>
      <c r="D418" s="2" t="s">
        <v>789</v>
      </c>
      <c r="E418" s="4" t="s">
        <v>2208</v>
      </c>
      <c r="F418" s="8">
        <v>17339</v>
      </c>
      <c r="G418" s="201">
        <v>704347.96</v>
      </c>
      <c r="H418" s="184">
        <v>12203529120.42</v>
      </c>
      <c r="I418" s="184">
        <v>5345543943</v>
      </c>
      <c r="J418" s="202">
        <v>0</v>
      </c>
      <c r="K418" s="122">
        <v>103868407</v>
      </c>
      <c r="L418" s="132">
        <v>1642593000</v>
      </c>
      <c r="M418" s="124">
        <v>0</v>
      </c>
      <c r="N418" s="126">
        <v>1746461407</v>
      </c>
      <c r="O418" s="123">
        <v>0</v>
      </c>
      <c r="P418" s="133">
        <v>0</v>
      </c>
      <c r="Q418" s="138">
        <v>388185286</v>
      </c>
      <c r="R418" s="136">
        <v>224383895</v>
      </c>
      <c r="S418" s="136">
        <v>612569181</v>
      </c>
      <c r="T418" s="129">
        <v>72310459</v>
      </c>
      <c r="U418" s="130">
        <v>4426644130.4200001</v>
      </c>
    </row>
    <row r="419" spans="1:21" x14ac:dyDescent="0.2">
      <c r="A419" s="193" t="s">
        <v>2172</v>
      </c>
      <c r="B419" s="10" t="s">
        <v>790</v>
      </c>
      <c r="C419" s="2" t="s">
        <v>782</v>
      </c>
      <c r="D419" s="2" t="s">
        <v>791</v>
      </c>
      <c r="E419" s="4" t="s">
        <v>2208</v>
      </c>
      <c r="F419" s="8">
        <v>15002</v>
      </c>
      <c r="G419" s="201">
        <v>694141.49</v>
      </c>
      <c r="H419" s="184">
        <v>10343725696.959999</v>
      </c>
      <c r="I419" s="184">
        <v>4490866113</v>
      </c>
      <c r="J419" s="202">
        <v>0</v>
      </c>
      <c r="K419" s="122">
        <v>89191099</v>
      </c>
      <c r="L419" s="132">
        <v>1028742000</v>
      </c>
      <c r="M419" s="124">
        <v>0</v>
      </c>
      <c r="N419" s="126">
        <v>1117933099</v>
      </c>
      <c r="O419" s="123">
        <v>0</v>
      </c>
      <c r="P419" s="133">
        <v>0</v>
      </c>
      <c r="Q419" s="138">
        <v>317235733</v>
      </c>
      <c r="R419" s="136">
        <v>183372711</v>
      </c>
      <c r="S419" s="136">
        <v>500608444</v>
      </c>
      <c r="T419" s="129">
        <v>59094102</v>
      </c>
      <c r="U419" s="130">
        <v>4175223938.96</v>
      </c>
    </row>
    <row r="420" spans="1:21" x14ac:dyDescent="0.2">
      <c r="A420" s="193" t="s">
        <v>2172</v>
      </c>
      <c r="B420" s="10" t="s">
        <v>792</v>
      </c>
      <c r="C420" s="2" t="s">
        <v>782</v>
      </c>
      <c r="D420" s="2" t="s">
        <v>793</v>
      </c>
      <c r="E420" s="4" t="s">
        <v>2208</v>
      </c>
      <c r="F420" s="8">
        <v>34078</v>
      </c>
      <c r="G420" s="201">
        <v>667949.85</v>
      </c>
      <c r="H420" s="184">
        <v>22702478497.810001</v>
      </c>
      <c r="I420" s="184">
        <v>10111733411</v>
      </c>
      <c r="J420" s="202">
        <v>0</v>
      </c>
      <c r="K420" s="122">
        <v>247597644</v>
      </c>
      <c r="L420" s="132">
        <v>2365725000</v>
      </c>
      <c r="M420" s="124">
        <v>0</v>
      </c>
      <c r="N420" s="126">
        <v>2613322644</v>
      </c>
      <c r="O420" s="123">
        <v>0</v>
      </c>
      <c r="P420" s="133">
        <v>0</v>
      </c>
      <c r="Q420" s="138">
        <v>712219244</v>
      </c>
      <c r="R420" s="136">
        <v>411686191</v>
      </c>
      <c r="S420" s="136">
        <v>1123905435</v>
      </c>
      <c r="T420" s="129">
        <v>132670924</v>
      </c>
      <c r="U420" s="130">
        <v>8720846083.8099995</v>
      </c>
    </row>
    <row r="421" spans="1:21" x14ac:dyDescent="0.2">
      <c r="A421" s="193" t="s">
        <v>2172</v>
      </c>
      <c r="B421" s="10" t="s">
        <v>794</v>
      </c>
      <c r="C421" s="2" t="s">
        <v>782</v>
      </c>
      <c r="D421" s="2" t="s">
        <v>795</v>
      </c>
      <c r="E421" s="4" t="s">
        <v>2208</v>
      </c>
      <c r="F421" s="8">
        <v>29241</v>
      </c>
      <c r="G421" s="201">
        <v>725730.57</v>
      </c>
      <c r="H421" s="184">
        <v>20866503746.549999</v>
      </c>
      <c r="I421" s="184">
        <v>8977909384</v>
      </c>
      <c r="J421" s="202">
        <v>0</v>
      </c>
      <c r="K421" s="122">
        <v>185935822</v>
      </c>
      <c r="L421" s="132">
        <v>2224940000</v>
      </c>
      <c r="M421" s="124">
        <v>0</v>
      </c>
      <c r="N421" s="126">
        <v>2410875822</v>
      </c>
      <c r="O421" s="123">
        <v>0</v>
      </c>
      <c r="P421" s="133">
        <v>0</v>
      </c>
      <c r="Q421" s="138">
        <v>650791635</v>
      </c>
      <c r="R421" s="136">
        <v>376179006</v>
      </c>
      <c r="S421" s="136">
        <v>1026970641</v>
      </c>
      <c r="T421" s="129">
        <v>121228298</v>
      </c>
      <c r="U421" s="130">
        <v>8329519601.5500002</v>
      </c>
    </row>
    <row r="422" spans="1:21" x14ac:dyDescent="0.2">
      <c r="A422" s="193" t="s">
        <v>2172</v>
      </c>
      <c r="B422" s="10" t="s">
        <v>796</v>
      </c>
      <c r="C422" s="2" t="s">
        <v>782</v>
      </c>
      <c r="D422" s="2" t="s">
        <v>797</v>
      </c>
      <c r="E422" s="4" t="s">
        <v>2208</v>
      </c>
      <c r="F422" s="8">
        <v>23643</v>
      </c>
      <c r="G422" s="201">
        <v>700757.19</v>
      </c>
      <c r="H422" s="184">
        <v>16543982331.32</v>
      </c>
      <c r="I422" s="184">
        <v>7254112722</v>
      </c>
      <c r="J422" s="202">
        <v>0</v>
      </c>
      <c r="K422" s="122">
        <v>143373545</v>
      </c>
      <c r="L422" s="132">
        <v>1681691000</v>
      </c>
      <c r="M422" s="124">
        <v>0</v>
      </c>
      <c r="N422" s="126">
        <v>1825064545</v>
      </c>
      <c r="O422" s="123">
        <v>0</v>
      </c>
      <c r="P422" s="133">
        <v>0</v>
      </c>
      <c r="Q422" s="138">
        <v>512457723</v>
      </c>
      <c r="R422" s="136">
        <v>296217450</v>
      </c>
      <c r="S422" s="136">
        <v>808675173</v>
      </c>
      <c r="T422" s="129">
        <v>95459705</v>
      </c>
      <c r="U422" s="130">
        <v>6560670186.3199997</v>
      </c>
    </row>
    <row r="423" spans="1:21" x14ac:dyDescent="0.2">
      <c r="A423" s="193" t="s">
        <v>2172</v>
      </c>
      <c r="B423" s="10" t="s">
        <v>798</v>
      </c>
      <c r="C423" s="2" t="s">
        <v>782</v>
      </c>
      <c r="D423" s="2" t="s">
        <v>799</v>
      </c>
      <c r="E423" s="4" t="s">
        <v>2208</v>
      </c>
      <c r="F423" s="8">
        <v>30236</v>
      </c>
      <c r="G423" s="201">
        <v>718944.53</v>
      </c>
      <c r="H423" s="184">
        <v>21411742880.150002</v>
      </c>
      <c r="I423" s="184">
        <v>9051893585</v>
      </c>
      <c r="J423" s="202">
        <v>0</v>
      </c>
      <c r="K423" s="122">
        <v>170493680</v>
      </c>
      <c r="L423" s="132">
        <v>2315842000</v>
      </c>
      <c r="M423" s="124">
        <v>0</v>
      </c>
      <c r="N423" s="126">
        <v>2486335680</v>
      </c>
      <c r="O423" s="123">
        <v>0</v>
      </c>
      <c r="P423" s="133">
        <v>0</v>
      </c>
      <c r="Q423" s="138">
        <v>644679875</v>
      </c>
      <c r="R423" s="136">
        <v>372646210</v>
      </c>
      <c r="S423" s="136">
        <v>1017326085</v>
      </c>
      <c r="T423" s="129">
        <v>120089810</v>
      </c>
      <c r="U423" s="130">
        <v>8736097720.1499996</v>
      </c>
    </row>
    <row r="424" spans="1:21" x14ac:dyDescent="0.2">
      <c r="A424" s="193" t="s">
        <v>2172</v>
      </c>
      <c r="B424" s="10" t="s">
        <v>800</v>
      </c>
      <c r="C424" s="2" t="s">
        <v>782</v>
      </c>
      <c r="D424" s="2" t="s">
        <v>801</v>
      </c>
      <c r="E424" s="4" t="s">
        <v>2208</v>
      </c>
      <c r="F424" s="8">
        <v>22753</v>
      </c>
      <c r="G424" s="201">
        <v>717518.52</v>
      </c>
      <c r="H424" s="184">
        <v>16381669304.01</v>
      </c>
      <c r="I424" s="184">
        <v>6960613660</v>
      </c>
      <c r="J424" s="202">
        <v>0</v>
      </c>
      <c r="K424" s="122">
        <v>166018293</v>
      </c>
      <c r="L424" s="132">
        <v>1904792000</v>
      </c>
      <c r="M424" s="124">
        <v>0</v>
      </c>
      <c r="N424" s="126">
        <v>2070810293</v>
      </c>
      <c r="O424" s="123">
        <v>0</v>
      </c>
      <c r="P424" s="133">
        <v>0</v>
      </c>
      <c r="Q424" s="138">
        <v>496469716</v>
      </c>
      <c r="R424" s="136">
        <v>286975855</v>
      </c>
      <c r="S424" s="136">
        <v>783445571</v>
      </c>
      <c r="T424" s="129">
        <v>92481489</v>
      </c>
      <c r="U424" s="130">
        <v>6474318291.0100002</v>
      </c>
    </row>
    <row r="425" spans="1:21" x14ac:dyDescent="0.2">
      <c r="A425" s="193" t="s">
        <v>2172</v>
      </c>
      <c r="B425" s="10" t="s">
        <v>802</v>
      </c>
      <c r="C425" s="2" t="s">
        <v>782</v>
      </c>
      <c r="D425" s="2" t="s">
        <v>803</v>
      </c>
      <c r="E425" s="4" t="s">
        <v>2208</v>
      </c>
      <c r="F425" s="8">
        <v>23567</v>
      </c>
      <c r="G425" s="201">
        <v>668068.49</v>
      </c>
      <c r="H425" s="184">
        <v>15719177901.9</v>
      </c>
      <c r="I425" s="184">
        <v>7229065649</v>
      </c>
      <c r="J425" s="202">
        <v>0</v>
      </c>
      <c r="K425" s="122">
        <v>176478060</v>
      </c>
      <c r="L425" s="132">
        <v>2014993000</v>
      </c>
      <c r="M425" s="124">
        <v>0</v>
      </c>
      <c r="N425" s="126">
        <v>2191471060</v>
      </c>
      <c r="O425" s="123">
        <v>0</v>
      </c>
      <c r="P425" s="133">
        <v>0</v>
      </c>
      <c r="Q425" s="138">
        <v>523950488</v>
      </c>
      <c r="R425" s="136">
        <v>302860637</v>
      </c>
      <c r="S425" s="136">
        <v>826811125</v>
      </c>
      <c r="T425" s="129">
        <v>97600557</v>
      </c>
      <c r="U425" s="130">
        <v>5374229510.8999996</v>
      </c>
    </row>
    <row r="426" spans="1:21" x14ac:dyDescent="0.2">
      <c r="A426" s="193" t="s">
        <v>2172</v>
      </c>
      <c r="B426" s="10" t="s">
        <v>804</v>
      </c>
      <c r="C426" s="2" t="s">
        <v>782</v>
      </c>
      <c r="D426" s="2" t="s">
        <v>805</v>
      </c>
      <c r="E426" s="4" t="s">
        <v>2208</v>
      </c>
      <c r="F426" s="8">
        <v>10409</v>
      </c>
      <c r="G426" s="201">
        <v>768615.14</v>
      </c>
      <c r="H426" s="184">
        <v>7918552944.1199999</v>
      </c>
      <c r="I426" s="184">
        <v>3145206344</v>
      </c>
      <c r="J426" s="202">
        <v>0</v>
      </c>
      <c r="K426" s="122">
        <v>66231718</v>
      </c>
      <c r="L426" s="132">
        <v>863791000</v>
      </c>
      <c r="M426" s="124">
        <v>0</v>
      </c>
      <c r="N426" s="126">
        <v>930022718</v>
      </c>
      <c r="O426" s="123">
        <v>0</v>
      </c>
      <c r="P426" s="133">
        <v>0</v>
      </c>
      <c r="Q426" s="138">
        <v>227884471</v>
      </c>
      <c r="R426" s="136">
        <v>131724732</v>
      </c>
      <c r="S426" s="136">
        <v>359609203</v>
      </c>
      <c r="T426" s="129">
        <v>42449909</v>
      </c>
      <c r="U426" s="130">
        <v>3441264770.1199999</v>
      </c>
    </row>
    <row r="427" spans="1:21" x14ac:dyDescent="0.2">
      <c r="A427" s="193" t="s">
        <v>2172</v>
      </c>
      <c r="B427" s="10" t="s">
        <v>806</v>
      </c>
      <c r="C427" s="2" t="s">
        <v>782</v>
      </c>
      <c r="D427" s="2" t="s">
        <v>807</v>
      </c>
      <c r="E427" s="4" t="s">
        <v>2209</v>
      </c>
      <c r="F427" s="8">
        <v>3521</v>
      </c>
      <c r="G427" s="201">
        <v>846628.14</v>
      </c>
      <c r="H427" s="184">
        <v>2985756588.6900001</v>
      </c>
      <c r="I427" s="184">
        <v>1063793212</v>
      </c>
      <c r="J427" s="202">
        <v>0</v>
      </c>
      <c r="K427" s="122">
        <v>21950951</v>
      </c>
      <c r="L427" s="132">
        <v>606393000</v>
      </c>
      <c r="M427" s="124">
        <v>0</v>
      </c>
      <c r="N427" s="126">
        <v>628343951</v>
      </c>
      <c r="O427" s="123">
        <v>0</v>
      </c>
      <c r="P427" s="133">
        <v>0</v>
      </c>
      <c r="Q427" s="138">
        <v>76219837</v>
      </c>
      <c r="R427" s="136">
        <v>44057572</v>
      </c>
      <c r="S427" s="136">
        <v>120277409</v>
      </c>
      <c r="T427" s="129">
        <v>16284966</v>
      </c>
      <c r="U427" s="130">
        <v>1157057050.6900001</v>
      </c>
    </row>
    <row r="428" spans="1:21" x14ac:dyDescent="0.2">
      <c r="A428" s="193" t="s">
        <v>2172</v>
      </c>
      <c r="B428" s="10" t="s">
        <v>808</v>
      </c>
      <c r="C428" s="2" t="s">
        <v>782</v>
      </c>
      <c r="D428" s="2" t="s">
        <v>809</v>
      </c>
      <c r="E428" s="4" t="s">
        <v>2208</v>
      </c>
      <c r="F428" s="8">
        <v>10638</v>
      </c>
      <c r="G428" s="201">
        <v>732066.25</v>
      </c>
      <c r="H428" s="184">
        <v>7742568607.6000004</v>
      </c>
      <c r="I428" s="184">
        <v>3282425624</v>
      </c>
      <c r="J428" s="202">
        <v>0</v>
      </c>
      <c r="K428" s="122">
        <v>67537848</v>
      </c>
      <c r="L428" s="132">
        <v>1216961000</v>
      </c>
      <c r="M428" s="124">
        <v>0</v>
      </c>
      <c r="N428" s="126">
        <v>1284498848</v>
      </c>
      <c r="O428" s="123">
        <v>0</v>
      </c>
      <c r="P428" s="133">
        <v>0</v>
      </c>
      <c r="Q428" s="138">
        <v>240240853</v>
      </c>
      <c r="R428" s="136">
        <v>138867131</v>
      </c>
      <c r="S428" s="136">
        <v>379107984</v>
      </c>
      <c r="T428" s="129">
        <v>51329333</v>
      </c>
      <c r="U428" s="130">
        <v>2745206818.5999999</v>
      </c>
    </row>
    <row r="429" spans="1:21" x14ac:dyDescent="0.2">
      <c r="A429" s="193" t="s">
        <v>2172</v>
      </c>
      <c r="B429" s="10" t="s">
        <v>810</v>
      </c>
      <c r="C429" s="2" t="s">
        <v>782</v>
      </c>
      <c r="D429" s="2" t="s">
        <v>811</v>
      </c>
      <c r="E429" s="4" t="s">
        <v>2208</v>
      </c>
      <c r="F429" s="8">
        <v>22808</v>
      </c>
      <c r="G429" s="201">
        <v>683266.51</v>
      </c>
      <c r="H429" s="184">
        <v>15445775937.26</v>
      </c>
      <c r="I429" s="184">
        <v>6774544452</v>
      </c>
      <c r="J429" s="202">
        <v>0</v>
      </c>
      <c r="K429" s="122">
        <v>138499142</v>
      </c>
      <c r="L429" s="132">
        <v>1815565000</v>
      </c>
      <c r="M429" s="124">
        <v>0</v>
      </c>
      <c r="N429" s="126">
        <v>1954064142</v>
      </c>
      <c r="O429" s="123">
        <v>0</v>
      </c>
      <c r="P429" s="133">
        <v>0</v>
      </c>
      <c r="Q429" s="138">
        <v>483294002</v>
      </c>
      <c r="R429" s="136">
        <v>279359862</v>
      </c>
      <c r="S429" s="136">
        <v>762653864</v>
      </c>
      <c r="T429" s="129">
        <v>90027139</v>
      </c>
      <c r="U429" s="130">
        <v>5864486340.2600002</v>
      </c>
    </row>
    <row r="430" spans="1:21" x14ac:dyDescent="0.2">
      <c r="A430" s="193" t="s">
        <v>2172</v>
      </c>
      <c r="B430" s="10" t="s">
        <v>812</v>
      </c>
      <c r="C430" s="2" t="s">
        <v>782</v>
      </c>
      <c r="D430" s="2" t="s">
        <v>813</v>
      </c>
      <c r="E430" s="4" t="s">
        <v>2208</v>
      </c>
      <c r="F430" s="8">
        <v>8571</v>
      </c>
      <c r="G430" s="201">
        <v>717619.49</v>
      </c>
      <c r="H430" s="184">
        <v>6132582634.7200003</v>
      </c>
      <c r="I430" s="184">
        <v>2607082998</v>
      </c>
      <c r="J430" s="202">
        <v>0</v>
      </c>
      <c r="K430" s="122">
        <v>51741648</v>
      </c>
      <c r="L430" s="132">
        <v>801862000</v>
      </c>
      <c r="M430" s="124">
        <v>0</v>
      </c>
      <c r="N430" s="126">
        <v>853603648</v>
      </c>
      <c r="O430" s="123">
        <v>0</v>
      </c>
      <c r="P430" s="133">
        <v>0</v>
      </c>
      <c r="Q430" s="138">
        <v>186585809</v>
      </c>
      <c r="R430" s="136">
        <v>107852745</v>
      </c>
      <c r="S430" s="136">
        <v>294438554</v>
      </c>
      <c r="T430" s="129">
        <v>34756870</v>
      </c>
      <c r="U430" s="130">
        <v>2342700564.7199998</v>
      </c>
    </row>
    <row r="431" spans="1:21" x14ac:dyDescent="0.2">
      <c r="A431" s="193" t="s">
        <v>2172</v>
      </c>
      <c r="B431" s="10" t="s">
        <v>814</v>
      </c>
      <c r="C431" s="2" t="s">
        <v>782</v>
      </c>
      <c r="D431" s="2" t="s">
        <v>815</v>
      </c>
      <c r="E431" s="4" t="s">
        <v>2208</v>
      </c>
      <c r="F431" s="8">
        <v>18383</v>
      </c>
      <c r="G431" s="201">
        <v>706286.46</v>
      </c>
      <c r="H431" s="184">
        <v>13016868273.719999</v>
      </c>
      <c r="I431" s="184">
        <v>5545081162</v>
      </c>
      <c r="J431" s="202">
        <v>0</v>
      </c>
      <c r="K431" s="122">
        <v>110429966</v>
      </c>
      <c r="L431" s="132">
        <v>1263692000</v>
      </c>
      <c r="M431" s="124">
        <v>0</v>
      </c>
      <c r="N431" s="126">
        <v>1374121966</v>
      </c>
      <c r="O431" s="123">
        <v>0</v>
      </c>
      <c r="P431" s="133">
        <v>0</v>
      </c>
      <c r="Q431" s="138">
        <v>404505455</v>
      </c>
      <c r="R431" s="136">
        <v>233817475</v>
      </c>
      <c r="S431" s="136">
        <v>638322930</v>
      </c>
      <c r="T431" s="129">
        <v>75350551</v>
      </c>
      <c r="U431" s="130">
        <v>5383991664.7200003</v>
      </c>
    </row>
    <row r="432" spans="1:21" x14ac:dyDescent="0.2">
      <c r="A432" s="193" t="s">
        <v>2172</v>
      </c>
      <c r="B432" s="10" t="s">
        <v>816</v>
      </c>
      <c r="C432" s="2" t="s">
        <v>782</v>
      </c>
      <c r="D432" s="2" t="s">
        <v>817</v>
      </c>
      <c r="E432" s="4" t="s">
        <v>2208</v>
      </c>
      <c r="F432" s="8">
        <v>16700</v>
      </c>
      <c r="G432" s="201">
        <v>700311.15</v>
      </c>
      <c r="H432" s="184">
        <v>11702013840.370001</v>
      </c>
      <c r="I432" s="184">
        <v>5108238359</v>
      </c>
      <c r="J432" s="202">
        <v>0</v>
      </c>
      <c r="K432" s="122">
        <v>99887879</v>
      </c>
      <c r="L432" s="132">
        <v>1251725000</v>
      </c>
      <c r="M432" s="124">
        <v>0</v>
      </c>
      <c r="N432" s="126">
        <v>1351612879</v>
      </c>
      <c r="O432" s="123">
        <v>0</v>
      </c>
      <c r="P432" s="133">
        <v>0</v>
      </c>
      <c r="Q432" s="138">
        <v>364070410</v>
      </c>
      <c r="R432" s="136">
        <v>210444698</v>
      </c>
      <c r="S432" s="136">
        <v>574515108</v>
      </c>
      <c r="T432" s="129">
        <v>67818383</v>
      </c>
      <c r="U432" s="130">
        <v>4599829111.3699999</v>
      </c>
    </row>
    <row r="433" spans="1:21" x14ac:dyDescent="0.2">
      <c r="A433" s="193" t="s">
        <v>2172</v>
      </c>
      <c r="B433" s="10" t="s">
        <v>818</v>
      </c>
      <c r="C433" s="2" t="s">
        <v>782</v>
      </c>
      <c r="D433" s="2" t="s">
        <v>819</v>
      </c>
      <c r="E433" s="4" t="s">
        <v>2208</v>
      </c>
      <c r="F433" s="8">
        <v>30181</v>
      </c>
      <c r="G433" s="201">
        <v>635683.09</v>
      </c>
      <c r="H433" s="184">
        <v>18987630146.669998</v>
      </c>
      <c r="I433" s="184">
        <v>8995877066</v>
      </c>
      <c r="J433" s="202">
        <v>0</v>
      </c>
      <c r="K433" s="122">
        <v>163801195</v>
      </c>
      <c r="L433" s="132">
        <v>1519218000</v>
      </c>
      <c r="M433" s="124">
        <v>0</v>
      </c>
      <c r="N433" s="126">
        <v>1683019195</v>
      </c>
      <c r="O433" s="123">
        <v>0</v>
      </c>
      <c r="P433" s="133">
        <v>0</v>
      </c>
      <c r="Q433" s="138">
        <v>644613444</v>
      </c>
      <c r="R433" s="136">
        <v>372607812</v>
      </c>
      <c r="S433" s="136">
        <v>1017221256</v>
      </c>
      <c r="T433" s="129">
        <v>120077434</v>
      </c>
      <c r="U433" s="130">
        <v>7171435195.6700001</v>
      </c>
    </row>
    <row r="434" spans="1:21" x14ac:dyDescent="0.2">
      <c r="A434" s="193" t="s">
        <v>2172</v>
      </c>
      <c r="B434" s="10" t="s">
        <v>820</v>
      </c>
      <c r="C434" s="2" t="s">
        <v>782</v>
      </c>
      <c r="D434" s="2" t="s">
        <v>821</v>
      </c>
      <c r="E434" s="4" t="s">
        <v>2208</v>
      </c>
      <c r="F434" s="8">
        <v>9646</v>
      </c>
      <c r="G434" s="201">
        <v>764194.15</v>
      </c>
      <c r="H434" s="184">
        <v>7309165875.2700005</v>
      </c>
      <c r="I434" s="184">
        <v>2963769292</v>
      </c>
      <c r="J434" s="202">
        <v>0</v>
      </c>
      <c r="K434" s="122">
        <v>59087635</v>
      </c>
      <c r="L434" s="132">
        <v>1074229000</v>
      </c>
      <c r="M434" s="124">
        <v>0</v>
      </c>
      <c r="N434" s="126">
        <v>1133316635</v>
      </c>
      <c r="O434" s="123">
        <v>0</v>
      </c>
      <c r="P434" s="133">
        <v>0</v>
      </c>
      <c r="Q434" s="138">
        <v>211387149</v>
      </c>
      <c r="R434" s="136">
        <v>122188737</v>
      </c>
      <c r="S434" s="136">
        <v>333575886</v>
      </c>
      <c r="T434" s="129">
        <v>39376820</v>
      </c>
      <c r="U434" s="130">
        <v>2839127242.27</v>
      </c>
    </row>
    <row r="435" spans="1:21" x14ac:dyDescent="0.2">
      <c r="A435" s="193" t="s">
        <v>2172</v>
      </c>
      <c r="B435" s="10" t="s">
        <v>822</v>
      </c>
      <c r="C435" s="2" t="s">
        <v>782</v>
      </c>
      <c r="D435" s="2" t="s">
        <v>823</v>
      </c>
      <c r="E435" s="4" t="s">
        <v>2208</v>
      </c>
      <c r="F435" s="8">
        <v>21446</v>
      </c>
      <c r="G435" s="201">
        <v>695077.71</v>
      </c>
      <c r="H435" s="184">
        <v>14857385161.17</v>
      </c>
      <c r="I435" s="184">
        <v>6582270270</v>
      </c>
      <c r="J435" s="202">
        <v>0</v>
      </c>
      <c r="K435" s="122">
        <v>133321765</v>
      </c>
      <c r="L435" s="132">
        <v>1803835000</v>
      </c>
      <c r="M435" s="124">
        <v>0</v>
      </c>
      <c r="N435" s="126">
        <v>1937156765</v>
      </c>
      <c r="O435" s="123">
        <v>0</v>
      </c>
      <c r="P435" s="133">
        <v>0</v>
      </c>
      <c r="Q435" s="138">
        <v>470339730</v>
      </c>
      <c r="R435" s="136">
        <v>271871862</v>
      </c>
      <c r="S435" s="136">
        <v>742211592</v>
      </c>
      <c r="T435" s="129">
        <v>87614041</v>
      </c>
      <c r="U435" s="130">
        <v>5508132493.1700001</v>
      </c>
    </row>
    <row r="436" spans="1:21" x14ac:dyDescent="0.2">
      <c r="A436" s="193" t="s">
        <v>2172</v>
      </c>
      <c r="B436" s="10" t="s">
        <v>824</v>
      </c>
      <c r="C436" s="2" t="s">
        <v>782</v>
      </c>
      <c r="D436" s="2" t="s">
        <v>825</v>
      </c>
      <c r="E436" s="4" t="s">
        <v>2208</v>
      </c>
      <c r="F436" s="8">
        <v>14529</v>
      </c>
      <c r="G436" s="201">
        <v>682138.68</v>
      </c>
      <c r="H436" s="184">
        <v>9908963621.2700005</v>
      </c>
      <c r="I436" s="184">
        <v>4293195745</v>
      </c>
      <c r="J436" s="202">
        <v>0</v>
      </c>
      <c r="K436" s="122">
        <v>178491168</v>
      </c>
      <c r="L436" s="132">
        <v>1439777000</v>
      </c>
      <c r="M436" s="124">
        <v>0</v>
      </c>
      <c r="N436" s="126">
        <v>1618268168</v>
      </c>
      <c r="O436" s="123">
        <v>0</v>
      </c>
      <c r="P436" s="133">
        <v>0</v>
      </c>
      <c r="Q436" s="138">
        <v>303174259</v>
      </c>
      <c r="R436" s="136">
        <v>175244712</v>
      </c>
      <c r="S436" s="136">
        <v>478418971</v>
      </c>
      <c r="T436" s="129">
        <v>56474756</v>
      </c>
      <c r="U436" s="130">
        <v>3462605981.27</v>
      </c>
    </row>
    <row r="437" spans="1:21" x14ac:dyDescent="0.2">
      <c r="A437" s="193" t="s">
        <v>2172</v>
      </c>
      <c r="B437" s="10" t="s">
        <v>826</v>
      </c>
      <c r="C437" s="2" t="s">
        <v>782</v>
      </c>
      <c r="D437" s="2" t="s">
        <v>827</v>
      </c>
      <c r="E437" s="4" t="s">
        <v>2208</v>
      </c>
      <c r="F437" s="8">
        <v>15319</v>
      </c>
      <c r="G437" s="201">
        <v>698119.31</v>
      </c>
      <c r="H437" s="184">
        <v>10707165357.93</v>
      </c>
      <c r="I437" s="184">
        <v>4674803032</v>
      </c>
      <c r="J437" s="202">
        <v>0</v>
      </c>
      <c r="K437" s="122">
        <v>91541804</v>
      </c>
      <c r="L437" s="132">
        <v>1103487000</v>
      </c>
      <c r="M437" s="124">
        <v>0</v>
      </c>
      <c r="N437" s="126">
        <v>1195028804</v>
      </c>
      <c r="O437" s="123">
        <v>0</v>
      </c>
      <c r="P437" s="133">
        <v>0</v>
      </c>
      <c r="Q437" s="138">
        <v>335260994</v>
      </c>
      <c r="R437" s="136">
        <v>193791900</v>
      </c>
      <c r="S437" s="136">
        <v>529052894</v>
      </c>
      <c r="T437" s="129">
        <v>62451816</v>
      </c>
      <c r="U437" s="130">
        <v>4245828811.9299998</v>
      </c>
    </row>
    <row r="438" spans="1:21" x14ac:dyDescent="0.2">
      <c r="A438" s="193" t="s">
        <v>2172</v>
      </c>
      <c r="B438" s="10" t="s">
        <v>828</v>
      </c>
      <c r="C438" s="2" t="s">
        <v>782</v>
      </c>
      <c r="D438" s="2" t="s">
        <v>829</v>
      </c>
      <c r="E438" s="4" t="s">
        <v>2208</v>
      </c>
      <c r="F438" s="8">
        <v>14417</v>
      </c>
      <c r="G438" s="201">
        <v>696062.25</v>
      </c>
      <c r="H438" s="184">
        <v>10245610318.9</v>
      </c>
      <c r="I438" s="184">
        <v>4410949725</v>
      </c>
      <c r="J438" s="202">
        <v>0</v>
      </c>
      <c r="K438" s="122">
        <v>139279074</v>
      </c>
      <c r="L438" s="132">
        <v>1308227000</v>
      </c>
      <c r="M438" s="124">
        <v>0</v>
      </c>
      <c r="N438" s="126">
        <v>1447506074</v>
      </c>
      <c r="O438" s="123">
        <v>0</v>
      </c>
      <c r="P438" s="133">
        <v>0</v>
      </c>
      <c r="Q438" s="138">
        <v>312917643</v>
      </c>
      <c r="R438" s="136">
        <v>180876708</v>
      </c>
      <c r="S438" s="136">
        <v>493794351</v>
      </c>
      <c r="T438" s="129">
        <v>58289735</v>
      </c>
      <c r="U438" s="130">
        <v>3835070433.9000001</v>
      </c>
    </row>
    <row r="439" spans="1:21" x14ac:dyDescent="0.2">
      <c r="A439" s="193" t="s">
        <v>2172</v>
      </c>
      <c r="B439" s="10" t="s">
        <v>830</v>
      </c>
      <c r="C439" s="2" t="s">
        <v>782</v>
      </c>
      <c r="D439" s="2" t="s">
        <v>831</v>
      </c>
      <c r="E439" s="4" t="s">
        <v>2209</v>
      </c>
      <c r="F439" s="8">
        <v>11296</v>
      </c>
      <c r="G439" s="201">
        <v>826766.77</v>
      </c>
      <c r="H439" s="184">
        <v>9336154613.6599998</v>
      </c>
      <c r="I439" s="184">
        <v>3469357344</v>
      </c>
      <c r="J439" s="202">
        <v>0</v>
      </c>
      <c r="K439" s="122">
        <v>68743411</v>
      </c>
      <c r="L439" s="132">
        <v>1144907000</v>
      </c>
      <c r="M439" s="124">
        <v>0</v>
      </c>
      <c r="N439" s="126">
        <v>1213650411</v>
      </c>
      <c r="O439" s="123">
        <v>0</v>
      </c>
      <c r="P439" s="133">
        <v>0</v>
      </c>
      <c r="Q439" s="138">
        <v>248943468</v>
      </c>
      <c r="R439" s="136">
        <v>143897525</v>
      </c>
      <c r="S439" s="136">
        <v>392840993</v>
      </c>
      <c r="T439" s="129">
        <v>46372742</v>
      </c>
      <c r="U439" s="130">
        <v>4213933123.6599998</v>
      </c>
    </row>
    <row r="440" spans="1:21" x14ac:dyDescent="0.2">
      <c r="A440" s="193" t="s">
        <v>2173</v>
      </c>
      <c r="B440" s="10" t="s">
        <v>832</v>
      </c>
      <c r="C440" s="2" t="s">
        <v>833</v>
      </c>
      <c r="D440" s="2" t="s">
        <v>2110</v>
      </c>
      <c r="E440" s="4" t="s">
        <v>2210</v>
      </c>
      <c r="F440" s="8">
        <v>314891</v>
      </c>
      <c r="G440" s="201">
        <v>857070.88</v>
      </c>
      <c r="H440" s="184">
        <v>269249653504.12</v>
      </c>
      <c r="I440" s="184">
        <v>94527029732</v>
      </c>
      <c r="J440" s="203">
        <v>1896576535</v>
      </c>
      <c r="K440" s="122">
        <v>3387987726</v>
      </c>
      <c r="L440" s="132">
        <v>22150023000</v>
      </c>
      <c r="M440" s="124">
        <v>0</v>
      </c>
      <c r="N440" s="126">
        <v>25538010726</v>
      </c>
      <c r="O440" s="123">
        <v>0</v>
      </c>
      <c r="P440" s="137">
        <v>400398701</v>
      </c>
      <c r="Q440" s="134">
        <v>0</v>
      </c>
      <c r="R440" s="136">
        <v>3380089920</v>
      </c>
      <c r="S440" s="136">
        <v>3780488621</v>
      </c>
      <c r="T440" s="129">
        <v>1834374352</v>
      </c>
      <c r="U440" s="130">
        <v>141673173538.12</v>
      </c>
    </row>
    <row r="441" spans="1:21" x14ac:dyDescent="0.2">
      <c r="A441" s="193" t="s">
        <v>2173</v>
      </c>
      <c r="B441" s="10" t="s">
        <v>834</v>
      </c>
      <c r="C441" s="2" t="s">
        <v>833</v>
      </c>
      <c r="D441" s="2" t="s">
        <v>835</v>
      </c>
      <c r="E441" s="4" t="s">
        <v>2209</v>
      </c>
      <c r="F441" s="8">
        <v>36594</v>
      </c>
      <c r="G441" s="201">
        <v>805843.85</v>
      </c>
      <c r="H441" s="184">
        <v>29568181601.900002</v>
      </c>
      <c r="I441" s="184">
        <v>11042301794</v>
      </c>
      <c r="J441" s="203">
        <v>558699578</v>
      </c>
      <c r="K441" s="122">
        <v>206078267</v>
      </c>
      <c r="L441" s="132">
        <v>2642125000</v>
      </c>
      <c r="M441" s="124">
        <v>0</v>
      </c>
      <c r="N441" s="126">
        <v>2848203267</v>
      </c>
      <c r="O441" s="123">
        <v>0</v>
      </c>
      <c r="P441" s="133">
        <v>0</v>
      </c>
      <c r="Q441" s="134">
        <v>0</v>
      </c>
      <c r="R441" s="136">
        <v>406196897</v>
      </c>
      <c r="S441" s="136">
        <v>406196897</v>
      </c>
      <c r="T441" s="129">
        <v>220443000</v>
      </c>
      <c r="U441" s="130">
        <v>14492337065.9</v>
      </c>
    </row>
    <row r="442" spans="1:21" x14ac:dyDescent="0.2">
      <c r="A442" s="193" t="s">
        <v>2173</v>
      </c>
      <c r="B442" s="10" t="s">
        <v>836</v>
      </c>
      <c r="C442" s="2" t="s">
        <v>833</v>
      </c>
      <c r="D442" s="2" t="s">
        <v>396</v>
      </c>
      <c r="E442" s="4" t="s">
        <v>2208</v>
      </c>
      <c r="F442" s="8">
        <v>15443</v>
      </c>
      <c r="G442" s="201">
        <v>735563.46</v>
      </c>
      <c r="H442" s="184">
        <v>11416135269.440001</v>
      </c>
      <c r="I442" s="184">
        <v>4737882156</v>
      </c>
      <c r="J442" s="202">
        <v>0</v>
      </c>
      <c r="K442" s="122">
        <v>119521335</v>
      </c>
      <c r="L442" s="132">
        <v>623376000</v>
      </c>
      <c r="M442" s="124">
        <v>0</v>
      </c>
      <c r="N442" s="126">
        <v>742897335</v>
      </c>
      <c r="O442" s="123">
        <v>0</v>
      </c>
      <c r="P442" s="133">
        <v>0</v>
      </c>
      <c r="Q442" s="134">
        <v>0</v>
      </c>
      <c r="R442" s="136">
        <v>172107967</v>
      </c>
      <c r="S442" s="136">
        <v>172107967</v>
      </c>
      <c r="T442" s="129">
        <v>93402968</v>
      </c>
      <c r="U442" s="130">
        <v>5669844843.4399996</v>
      </c>
    </row>
    <row r="443" spans="1:21" x14ac:dyDescent="0.2">
      <c r="A443" s="193" t="s">
        <v>2173</v>
      </c>
      <c r="B443" s="10" t="s">
        <v>837</v>
      </c>
      <c r="C443" s="2" t="s">
        <v>833</v>
      </c>
      <c r="D443" s="2" t="s">
        <v>838</v>
      </c>
      <c r="E443" s="4" t="s">
        <v>2208</v>
      </c>
      <c r="F443" s="8">
        <v>16754</v>
      </c>
      <c r="G443" s="201">
        <v>693050.45</v>
      </c>
      <c r="H443" s="184">
        <v>11550699372.379999</v>
      </c>
      <c r="I443" s="184">
        <v>5106467861</v>
      </c>
      <c r="J443" s="203">
        <v>53071641</v>
      </c>
      <c r="K443" s="122">
        <v>94548071</v>
      </c>
      <c r="L443" s="132">
        <v>1102990000</v>
      </c>
      <c r="M443" s="124">
        <v>0</v>
      </c>
      <c r="N443" s="126">
        <v>1197538071</v>
      </c>
      <c r="O443" s="123">
        <v>0</v>
      </c>
      <c r="P443" s="133">
        <v>0</v>
      </c>
      <c r="Q443" s="134">
        <v>0</v>
      </c>
      <c r="R443" s="136">
        <v>188230307</v>
      </c>
      <c r="S443" s="136">
        <v>188230307</v>
      </c>
      <c r="T443" s="129">
        <v>102152566</v>
      </c>
      <c r="U443" s="130">
        <v>4903238926.3800001</v>
      </c>
    </row>
    <row r="444" spans="1:21" x14ac:dyDescent="0.2">
      <c r="A444" s="193" t="s">
        <v>2173</v>
      </c>
      <c r="B444" s="10" t="s">
        <v>839</v>
      </c>
      <c r="C444" s="2" t="s">
        <v>833</v>
      </c>
      <c r="D444" s="2" t="s">
        <v>2139</v>
      </c>
      <c r="E444" s="4" t="s">
        <v>2208</v>
      </c>
      <c r="F444" s="8">
        <v>68909</v>
      </c>
      <c r="G444" s="201">
        <v>787064.3</v>
      </c>
      <c r="H444" s="184">
        <v>54331634215.080002</v>
      </c>
      <c r="I444" s="184">
        <v>20686251271</v>
      </c>
      <c r="J444" s="203">
        <v>513626220</v>
      </c>
      <c r="K444" s="122">
        <v>619267165</v>
      </c>
      <c r="L444" s="132">
        <v>5330508000</v>
      </c>
      <c r="M444" s="124">
        <v>0</v>
      </c>
      <c r="N444" s="126">
        <v>5949775165</v>
      </c>
      <c r="O444" s="123">
        <v>0</v>
      </c>
      <c r="P444" s="133">
        <v>0</v>
      </c>
      <c r="Q444" s="134">
        <v>0</v>
      </c>
      <c r="R444" s="136">
        <v>758976791</v>
      </c>
      <c r="S444" s="136">
        <v>758976791</v>
      </c>
      <c r="T444" s="129">
        <v>411896598</v>
      </c>
      <c r="U444" s="130">
        <v>26011108170.080002</v>
      </c>
    </row>
    <row r="445" spans="1:21" x14ac:dyDescent="0.2">
      <c r="A445" s="193" t="s">
        <v>2173</v>
      </c>
      <c r="B445" s="10" t="s">
        <v>840</v>
      </c>
      <c r="C445" s="2" t="s">
        <v>833</v>
      </c>
      <c r="D445" s="2" t="s">
        <v>841</v>
      </c>
      <c r="E445" s="4" t="s">
        <v>2208</v>
      </c>
      <c r="F445" s="8">
        <v>11938</v>
      </c>
      <c r="G445" s="201">
        <v>806366.29</v>
      </c>
      <c r="H445" s="184">
        <v>9704796349.8700008</v>
      </c>
      <c r="I445" s="184">
        <v>3675740237</v>
      </c>
      <c r="J445" s="202">
        <v>0</v>
      </c>
      <c r="K445" s="122">
        <v>87289974</v>
      </c>
      <c r="L445" s="132">
        <v>789305000</v>
      </c>
      <c r="M445" s="124">
        <v>0</v>
      </c>
      <c r="N445" s="126">
        <v>876594974</v>
      </c>
      <c r="O445" s="123">
        <v>0</v>
      </c>
      <c r="P445" s="133">
        <v>0</v>
      </c>
      <c r="Q445" s="134">
        <v>0</v>
      </c>
      <c r="R445" s="136">
        <v>136946005</v>
      </c>
      <c r="S445" s="136">
        <v>136946005</v>
      </c>
      <c r="T445" s="129">
        <v>74320579</v>
      </c>
      <c r="U445" s="130">
        <v>4941194554.8699999</v>
      </c>
    </row>
    <row r="446" spans="1:21" x14ac:dyDescent="0.2">
      <c r="A446" s="193" t="s">
        <v>2173</v>
      </c>
      <c r="B446" s="10" t="s">
        <v>842</v>
      </c>
      <c r="C446" s="2" t="s">
        <v>833</v>
      </c>
      <c r="D446" s="2" t="s">
        <v>843</v>
      </c>
      <c r="E446" s="4" t="s">
        <v>2208</v>
      </c>
      <c r="F446" s="8">
        <v>38460</v>
      </c>
      <c r="G446" s="201">
        <v>789745.42</v>
      </c>
      <c r="H446" s="184">
        <v>30299779266.439999</v>
      </c>
      <c r="I446" s="184">
        <v>11715978377</v>
      </c>
      <c r="J446" s="202">
        <v>0</v>
      </c>
      <c r="K446" s="122">
        <v>223699992</v>
      </c>
      <c r="L446" s="132">
        <v>1569883000</v>
      </c>
      <c r="M446" s="124">
        <v>0</v>
      </c>
      <c r="N446" s="126">
        <v>1793582992</v>
      </c>
      <c r="O446" s="123">
        <v>0</v>
      </c>
      <c r="P446" s="133">
        <v>0</v>
      </c>
      <c r="Q446" s="134">
        <v>0</v>
      </c>
      <c r="R446" s="136">
        <v>420728008</v>
      </c>
      <c r="S446" s="136">
        <v>420728008</v>
      </c>
      <c r="T446" s="129">
        <v>228329030</v>
      </c>
      <c r="U446" s="130">
        <v>16141160859.440001</v>
      </c>
    </row>
    <row r="447" spans="1:21" x14ac:dyDescent="0.2">
      <c r="A447" s="193" t="s">
        <v>2173</v>
      </c>
      <c r="B447" s="10" t="s">
        <v>844</v>
      </c>
      <c r="C447" s="2" t="s">
        <v>833</v>
      </c>
      <c r="D447" s="2" t="s">
        <v>845</v>
      </c>
      <c r="E447" s="4" t="s">
        <v>2208</v>
      </c>
      <c r="F447" s="8">
        <v>48986</v>
      </c>
      <c r="G447" s="201">
        <v>775476.93</v>
      </c>
      <c r="H447" s="184">
        <v>38139750654.68</v>
      </c>
      <c r="I447" s="184">
        <v>14849426042</v>
      </c>
      <c r="J447" s="202">
        <v>0</v>
      </c>
      <c r="K447" s="122">
        <v>323419280</v>
      </c>
      <c r="L447" s="132">
        <v>2962185000</v>
      </c>
      <c r="M447" s="124">
        <v>0</v>
      </c>
      <c r="N447" s="126">
        <v>3285604280</v>
      </c>
      <c r="O447" s="123">
        <v>0</v>
      </c>
      <c r="P447" s="133">
        <v>0</v>
      </c>
      <c r="Q447" s="134">
        <v>0</v>
      </c>
      <c r="R447" s="136">
        <v>532932456</v>
      </c>
      <c r="S447" s="136">
        <v>532932456</v>
      </c>
      <c r="T447" s="129">
        <v>289222368</v>
      </c>
      <c r="U447" s="130">
        <v>19182565508.68</v>
      </c>
    </row>
    <row r="448" spans="1:21" x14ac:dyDescent="0.2">
      <c r="A448" s="193" t="s">
        <v>2173</v>
      </c>
      <c r="B448" s="10" t="s">
        <v>846</v>
      </c>
      <c r="C448" s="2" t="s">
        <v>833</v>
      </c>
      <c r="D448" s="2" t="s">
        <v>847</v>
      </c>
      <c r="E448" s="4" t="s">
        <v>2208</v>
      </c>
      <c r="F448" s="8">
        <v>15247</v>
      </c>
      <c r="G448" s="201">
        <v>785315.42</v>
      </c>
      <c r="H448" s="184">
        <v>12041573487.030001</v>
      </c>
      <c r="I448" s="184">
        <v>4670578518</v>
      </c>
      <c r="J448" s="202">
        <v>0</v>
      </c>
      <c r="K448" s="122">
        <v>88426515</v>
      </c>
      <c r="L448" s="132">
        <v>1023198000</v>
      </c>
      <c r="M448" s="124">
        <v>0</v>
      </c>
      <c r="N448" s="126">
        <v>1111624515</v>
      </c>
      <c r="O448" s="123">
        <v>0</v>
      </c>
      <c r="P448" s="133">
        <v>0</v>
      </c>
      <c r="Q448" s="134">
        <v>0</v>
      </c>
      <c r="R448" s="136">
        <v>167080091</v>
      </c>
      <c r="S448" s="136">
        <v>167080091</v>
      </c>
      <c r="T448" s="129">
        <v>90674345</v>
      </c>
      <c r="U448" s="130">
        <v>6001616018.0299997</v>
      </c>
    </row>
    <row r="449" spans="1:21" x14ac:dyDescent="0.2">
      <c r="A449" s="193" t="s">
        <v>2173</v>
      </c>
      <c r="B449" s="10" t="s">
        <v>848</v>
      </c>
      <c r="C449" s="2" t="s">
        <v>833</v>
      </c>
      <c r="D449" s="2" t="s">
        <v>849</v>
      </c>
      <c r="E449" s="4" t="s">
        <v>2208</v>
      </c>
      <c r="F449" s="8">
        <v>11218</v>
      </c>
      <c r="G449" s="201">
        <v>728277.62</v>
      </c>
      <c r="H449" s="184">
        <v>8106697372.4399996</v>
      </c>
      <c r="I449" s="184">
        <v>3431040131</v>
      </c>
      <c r="J449" s="202">
        <v>0</v>
      </c>
      <c r="K449" s="122">
        <v>100046451</v>
      </c>
      <c r="L449" s="132">
        <v>797715000</v>
      </c>
      <c r="M449" s="124">
        <v>0</v>
      </c>
      <c r="N449" s="126">
        <v>897761451</v>
      </c>
      <c r="O449" s="123">
        <v>0</v>
      </c>
      <c r="P449" s="133">
        <v>0</v>
      </c>
      <c r="Q449" s="134">
        <v>0</v>
      </c>
      <c r="R449" s="136">
        <v>122879014</v>
      </c>
      <c r="S449" s="136">
        <v>122879014</v>
      </c>
      <c r="T449" s="129">
        <v>66686417</v>
      </c>
      <c r="U449" s="130">
        <v>3588330359.4400001</v>
      </c>
    </row>
    <row r="450" spans="1:21" x14ac:dyDescent="0.2">
      <c r="A450" s="193" t="s">
        <v>2173</v>
      </c>
      <c r="B450" s="10" t="s">
        <v>850</v>
      </c>
      <c r="C450" s="2" t="s">
        <v>833</v>
      </c>
      <c r="D450" s="2" t="s">
        <v>851</v>
      </c>
      <c r="E450" s="4" t="s">
        <v>2208</v>
      </c>
      <c r="F450" s="8">
        <v>93111</v>
      </c>
      <c r="G450" s="201">
        <v>779266.29</v>
      </c>
      <c r="H450" s="184">
        <v>73185774220.039993</v>
      </c>
      <c r="I450" s="184">
        <v>28165150089</v>
      </c>
      <c r="J450" s="203">
        <v>648353120</v>
      </c>
      <c r="K450" s="122">
        <v>766682402</v>
      </c>
      <c r="L450" s="132">
        <v>3861711000</v>
      </c>
      <c r="M450" s="124">
        <v>0</v>
      </c>
      <c r="N450" s="126">
        <v>4628393402</v>
      </c>
      <c r="O450" s="123">
        <v>0</v>
      </c>
      <c r="P450" s="133">
        <v>0</v>
      </c>
      <c r="Q450" s="134">
        <v>0</v>
      </c>
      <c r="R450" s="136">
        <v>1010392553</v>
      </c>
      <c r="S450" s="136">
        <v>1010392553</v>
      </c>
      <c r="T450" s="129">
        <v>548339895</v>
      </c>
      <c r="U450" s="130">
        <v>38185145161.040001</v>
      </c>
    </row>
    <row r="451" spans="1:21" x14ac:dyDescent="0.2">
      <c r="A451" s="193" t="s">
        <v>2173</v>
      </c>
      <c r="B451" s="10" t="s">
        <v>852</v>
      </c>
      <c r="C451" s="2" t="s">
        <v>833</v>
      </c>
      <c r="D451" s="2" t="s">
        <v>853</v>
      </c>
      <c r="E451" s="4" t="s">
        <v>2208</v>
      </c>
      <c r="F451" s="8">
        <v>15795</v>
      </c>
      <c r="G451" s="201">
        <v>714712.6</v>
      </c>
      <c r="H451" s="184">
        <v>11088211387.5</v>
      </c>
      <c r="I451" s="184">
        <v>4774126398</v>
      </c>
      <c r="J451" s="202">
        <v>0</v>
      </c>
      <c r="K451" s="122">
        <v>117809940</v>
      </c>
      <c r="L451" s="132">
        <v>533345000</v>
      </c>
      <c r="M451" s="124">
        <v>0</v>
      </c>
      <c r="N451" s="126">
        <v>651154940</v>
      </c>
      <c r="O451" s="123">
        <v>0</v>
      </c>
      <c r="P451" s="133">
        <v>0</v>
      </c>
      <c r="Q451" s="134">
        <v>0</v>
      </c>
      <c r="R451" s="136">
        <v>175224142</v>
      </c>
      <c r="S451" s="136">
        <v>175224142</v>
      </c>
      <c r="T451" s="129">
        <v>95094118</v>
      </c>
      <c r="U451" s="130">
        <v>5392611789.5</v>
      </c>
    </row>
    <row r="452" spans="1:21" x14ac:dyDescent="0.2">
      <c r="A452" s="193" t="s">
        <v>2173</v>
      </c>
      <c r="B452" s="10" t="s">
        <v>854</v>
      </c>
      <c r="C452" s="2" t="s">
        <v>833</v>
      </c>
      <c r="D452" s="2" t="s">
        <v>855</v>
      </c>
      <c r="E452" s="4" t="s">
        <v>2208</v>
      </c>
      <c r="F452" s="8">
        <v>13849</v>
      </c>
      <c r="G452" s="201">
        <v>786867.5</v>
      </c>
      <c r="H452" s="184">
        <v>10812501939.35</v>
      </c>
      <c r="I452" s="184">
        <v>4128348017</v>
      </c>
      <c r="J452" s="202">
        <v>0</v>
      </c>
      <c r="K452" s="122">
        <v>105102310</v>
      </c>
      <c r="L452" s="132">
        <v>473411000</v>
      </c>
      <c r="M452" s="124">
        <v>0</v>
      </c>
      <c r="N452" s="126">
        <v>578513310</v>
      </c>
      <c r="O452" s="123">
        <v>0</v>
      </c>
      <c r="P452" s="133">
        <v>0</v>
      </c>
      <c r="Q452" s="134">
        <v>0</v>
      </c>
      <c r="R452" s="136">
        <v>149885876</v>
      </c>
      <c r="S452" s="136">
        <v>149885876</v>
      </c>
      <c r="T452" s="129">
        <v>81343036</v>
      </c>
      <c r="U452" s="130">
        <v>5874411700.3500004</v>
      </c>
    </row>
    <row r="453" spans="1:21" x14ac:dyDescent="0.2">
      <c r="A453" s="193" t="s">
        <v>2173</v>
      </c>
      <c r="B453" s="10" t="s">
        <v>856</v>
      </c>
      <c r="C453" s="2" t="s">
        <v>833</v>
      </c>
      <c r="D453" s="2" t="s">
        <v>2146</v>
      </c>
      <c r="E453" s="4" t="s">
        <v>2208</v>
      </c>
      <c r="F453" s="8">
        <v>60331</v>
      </c>
      <c r="G453" s="201">
        <v>697310.42</v>
      </c>
      <c r="H453" s="184">
        <v>41936943195.309998</v>
      </c>
      <c r="I453" s="184">
        <v>17649264936</v>
      </c>
      <c r="J453" s="202">
        <v>0</v>
      </c>
      <c r="K453" s="122">
        <v>502948116</v>
      </c>
      <c r="L453" s="132">
        <v>3649600000</v>
      </c>
      <c r="M453" s="124">
        <v>0</v>
      </c>
      <c r="N453" s="126">
        <v>4152548116</v>
      </c>
      <c r="O453" s="123">
        <v>0</v>
      </c>
      <c r="P453" s="133">
        <v>0</v>
      </c>
      <c r="Q453" s="134">
        <v>0</v>
      </c>
      <c r="R453" s="136">
        <v>644274982</v>
      </c>
      <c r="S453" s="136">
        <v>644274982</v>
      </c>
      <c r="T453" s="129">
        <v>349647943</v>
      </c>
      <c r="U453" s="130">
        <v>19141207218.310001</v>
      </c>
    </row>
    <row r="454" spans="1:21" x14ac:dyDescent="0.2">
      <c r="A454" s="193" t="s">
        <v>2173</v>
      </c>
      <c r="B454" s="10" t="s">
        <v>857</v>
      </c>
      <c r="C454" s="2" t="s">
        <v>833</v>
      </c>
      <c r="D454" s="2" t="s">
        <v>858</v>
      </c>
      <c r="E454" s="4" t="s">
        <v>2208</v>
      </c>
      <c r="F454" s="8">
        <v>22552</v>
      </c>
      <c r="G454" s="201">
        <v>718663.93</v>
      </c>
      <c r="H454" s="184">
        <v>15968164313.139999</v>
      </c>
      <c r="I454" s="184">
        <v>6885566894</v>
      </c>
      <c r="J454" s="202">
        <v>0</v>
      </c>
      <c r="K454" s="122">
        <v>163912312</v>
      </c>
      <c r="L454" s="132">
        <v>838425000</v>
      </c>
      <c r="M454" s="124">
        <v>0</v>
      </c>
      <c r="N454" s="126">
        <v>1002337312</v>
      </c>
      <c r="O454" s="123">
        <v>0</v>
      </c>
      <c r="P454" s="133">
        <v>0</v>
      </c>
      <c r="Q454" s="134">
        <v>0</v>
      </c>
      <c r="R454" s="136">
        <v>249260955</v>
      </c>
      <c r="S454" s="136">
        <v>249260955</v>
      </c>
      <c r="T454" s="129">
        <v>135273886</v>
      </c>
      <c r="U454" s="130">
        <v>7695725266.1400003</v>
      </c>
    </row>
    <row r="455" spans="1:21" x14ac:dyDescent="0.2">
      <c r="A455" s="193" t="s">
        <v>2173</v>
      </c>
      <c r="B455" s="10" t="s">
        <v>859</v>
      </c>
      <c r="C455" s="2" t="s">
        <v>833</v>
      </c>
      <c r="D455" s="2" t="s">
        <v>860</v>
      </c>
      <c r="E455" s="4" t="s">
        <v>2208</v>
      </c>
      <c r="F455" s="8">
        <v>54166</v>
      </c>
      <c r="G455" s="201">
        <v>760370.8</v>
      </c>
      <c r="H455" s="184">
        <v>41571968768.629997</v>
      </c>
      <c r="I455" s="184">
        <v>16503724520</v>
      </c>
      <c r="J455" s="202">
        <v>0</v>
      </c>
      <c r="K455" s="122">
        <v>442088112</v>
      </c>
      <c r="L455" s="132">
        <v>4033279000</v>
      </c>
      <c r="M455" s="124">
        <v>0</v>
      </c>
      <c r="N455" s="126">
        <v>4475367112</v>
      </c>
      <c r="O455" s="123">
        <v>0</v>
      </c>
      <c r="P455" s="133">
        <v>0</v>
      </c>
      <c r="Q455" s="134">
        <v>0</v>
      </c>
      <c r="R455" s="136">
        <v>595587489</v>
      </c>
      <c r="S455" s="136">
        <v>595587489</v>
      </c>
      <c r="T455" s="129">
        <v>323225246</v>
      </c>
      <c r="U455" s="130">
        <v>19674064401.630001</v>
      </c>
    </row>
    <row r="456" spans="1:21" x14ac:dyDescent="0.2">
      <c r="A456" s="193" t="s">
        <v>2173</v>
      </c>
      <c r="B456" s="10" t="s">
        <v>861</v>
      </c>
      <c r="C456" s="2" t="s">
        <v>833</v>
      </c>
      <c r="D456" s="2" t="s">
        <v>862</v>
      </c>
      <c r="E456" s="4" t="s">
        <v>2208</v>
      </c>
      <c r="F456" s="8">
        <v>26949</v>
      </c>
      <c r="G456" s="201">
        <v>741659.58</v>
      </c>
      <c r="H456" s="184">
        <v>20113244818.580002</v>
      </c>
      <c r="I456" s="184">
        <v>8257436781</v>
      </c>
      <c r="J456" s="202">
        <v>0</v>
      </c>
      <c r="K456" s="122">
        <v>204339106</v>
      </c>
      <c r="L456" s="132">
        <v>1179912000</v>
      </c>
      <c r="M456" s="124">
        <v>0</v>
      </c>
      <c r="N456" s="126">
        <v>1384251106</v>
      </c>
      <c r="O456" s="123">
        <v>0</v>
      </c>
      <c r="P456" s="133">
        <v>0</v>
      </c>
      <c r="Q456" s="134">
        <v>0</v>
      </c>
      <c r="R456" s="136">
        <v>300666813</v>
      </c>
      <c r="S456" s="136">
        <v>300666813</v>
      </c>
      <c r="T456" s="129">
        <v>163171840</v>
      </c>
      <c r="U456" s="130">
        <v>10007718278.58</v>
      </c>
    </row>
    <row r="457" spans="1:21" x14ac:dyDescent="0.2">
      <c r="A457" s="193" t="s">
        <v>2173</v>
      </c>
      <c r="B457" s="10" t="s">
        <v>863</v>
      </c>
      <c r="C457" s="2" t="s">
        <v>833</v>
      </c>
      <c r="D457" s="2" t="s">
        <v>864</v>
      </c>
      <c r="E457" s="4" t="s">
        <v>2208</v>
      </c>
      <c r="F457" s="8">
        <v>20402</v>
      </c>
      <c r="G457" s="201">
        <v>728481.27</v>
      </c>
      <c r="H457" s="184">
        <v>14631585070.6</v>
      </c>
      <c r="I457" s="184">
        <v>6272261548</v>
      </c>
      <c r="J457" s="202">
        <v>0</v>
      </c>
      <c r="K457" s="122">
        <v>153924648</v>
      </c>
      <c r="L457" s="132">
        <v>811244000</v>
      </c>
      <c r="M457" s="124">
        <v>0</v>
      </c>
      <c r="N457" s="126">
        <v>965168648</v>
      </c>
      <c r="O457" s="123">
        <v>0</v>
      </c>
      <c r="P457" s="133">
        <v>0</v>
      </c>
      <c r="Q457" s="134">
        <v>0</v>
      </c>
      <c r="R457" s="136">
        <v>226641050</v>
      </c>
      <c r="S457" s="136">
        <v>226641050</v>
      </c>
      <c r="T457" s="129">
        <v>122998067</v>
      </c>
      <c r="U457" s="130">
        <v>7044515757.6000004</v>
      </c>
    </row>
    <row r="458" spans="1:21" x14ac:dyDescent="0.2">
      <c r="A458" s="193" t="s">
        <v>2173</v>
      </c>
      <c r="B458" s="10" t="s">
        <v>865</v>
      </c>
      <c r="C458" s="2" t="s">
        <v>833</v>
      </c>
      <c r="D458" s="2" t="s">
        <v>866</v>
      </c>
      <c r="E458" s="4" t="s">
        <v>2209</v>
      </c>
      <c r="F458" s="8">
        <v>35386</v>
      </c>
      <c r="G458" s="201">
        <v>749581.03</v>
      </c>
      <c r="H458" s="184">
        <v>26238919531.200001</v>
      </c>
      <c r="I458" s="184">
        <v>10858558431</v>
      </c>
      <c r="J458" s="202">
        <v>0</v>
      </c>
      <c r="K458" s="122">
        <v>206537433</v>
      </c>
      <c r="L458" s="132">
        <v>2092647000</v>
      </c>
      <c r="M458" s="124">
        <v>0</v>
      </c>
      <c r="N458" s="126">
        <v>2299184433</v>
      </c>
      <c r="O458" s="123">
        <v>0</v>
      </c>
      <c r="P458" s="133">
        <v>0</v>
      </c>
      <c r="Q458" s="134">
        <v>0</v>
      </c>
      <c r="R458" s="136">
        <v>386505318</v>
      </c>
      <c r="S458" s="136">
        <v>386505318</v>
      </c>
      <c r="T458" s="129">
        <v>209756382</v>
      </c>
      <c r="U458" s="130">
        <v>12484914967.200001</v>
      </c>
    </row>
    <row r="459" spans="1:21" x14ac:dyDescent="0.2">
      <c r="A459" s="193" t="s">
        <v>2173</v>
      </c>
      <c r="B459" s="10" t="s">
        <v>867</v>
      </c>
      <c r="C459" s="2" t="s">
        <v>833</v>
      </c>
      <c r="D459" s="2" t="s">
        <v>868</v>
      </c>
      <c r="E459" s="4" t="s">
        <v>2208</v>
      </c>
      <c r="F459" s="8">
        <v>13499</v>
      </c>
      <c r="G459" s="201">
        <v>784393.86</v>
      </c>
      <c r="H459" s="184">
        <v>10526628733.870001</v>
      </c>
      <c r="I459" s="184">
        <v>4078236466</v>
      </c>
      <c r="J459" s="202">
        <v>0</v>
      </c>
      <c r="K459" s="122">
        <v>98071868</v>
      </c>
      <c r="L459" s="132">
        <v>696915000</v>
      </c>
      <c r="M459" s="124">
        <v>0</v>
      </c>
      <c r="N459" s="126">
        <v>794986868</v>
      </c>
      <c r="O459" s="123">
        <v>0</v>
      </c>
      <c r="P459" s="133">
        <v>0</v>
      </c>
      <c r="Q459" s="134">
        <v>0</v>
      </c>
      <c r="R459" s="136">
        <v>146349789</v>
      </c>
      <c r="S459" s="136">
        <v>146349789</v>
      </c>
      <c r="T459" s="129">
        <v>79424007</v>
      </c>
      <c r="U459" s="130">
        <v>5427631603.8699999</v>
      </c>
    </row>
    <row r="460" spans="1:21" x14ac:dyDescent="0.2">
      <c r="A460" s="193" t="s">
        <v>2173</v>
      </c>
      <c r="B460" s="10" t="s">
        <v>869</v>
      </c>
      <c r="C460" s="2" t="s">
        <v>833</v>
      </c>
      <c r="D460" s="2" t="s">
        <v>870</v>
      </c>
      <c r="E460" s="4" t="s">
        <v>2208</v>
      </c>
      <c r="F460" s="8">
        <v>77958</v>
      </c>
      <c r="G460" s="201">
        <v>783640.25</v>
      </c>
      <c r="H460" s="184">
        <v>61416823062.529999</v>
      </c>
      <c r="I460" s="184">
        <v>23845117993</v>
      </c>
      <c r="J460" s="202">
        <v>0</v>
      </c>
      <c r="K460" s="122">
        <v>552305803</v>
      </c>
      <c r="L460" s="132">
        <v>6284537000</v>
      </c>
      <c r="M460" s="124">
        <v>0</v>
      </c>
      <c r="N460" s="126">
        <v>6836842803</v>
      </c>
      <c r="O460" s="123">
        <v>0</v>
      </c>
      <c r="P460" s="133">
        <v>0</v>
      </c>
      <c r="Q460" s="134">
        <v>0</v>
      </c>
      <c r="R460" s="136">
        <v>844771095</v>
      </c>
      <c r="S460" s="136">
        <v>844771095</v>
      </c>
      <c r="T460" s="129">
        <v>458457154</v>
      </c>
      <c r="U460" s="130">
        <v>29431634017.529999</v>
      </c>
    </row>
    <row r="461" spans="1:21" x14ac:dyDescent="0.2">
      <c r="A461" s="193" t="s">
        <v>2173</v>
      </c>
      <c r="B461" s="10" t="s">
        <v>871</v>
      </c>
      <c r="C461" s="2" t="s">
        <v>833</v>
      </c>
      <c r="D461" s="2" t="s">
        <v>872</v>
      </c>
      <c r="E461" s="4" t="s">
        <v>2208</v>
      </c>
      <c r="F461" s="8">
        <v>38997</v>
      </c>
      <c r="G461" s="201">
        <v>699695.08</v>
      </c>
      <c r="H461" s="184">
        <v>27403570128.029999</v>
      </c>
      <c r="I461" s="184">
        <v>11918605997</v>
      </c>
      <c r="J461" s="202">
        <v>0</v>
      </c>
      <c r="K461" s="122">
        <v>292834659</v>
      </c>
      <c r="L461" s="132">
        <v>2734670000</v>
      </c>
      <c r="M461" s="124">
        <v>0</v>
      </c>
      <c r="N461" s="126">
        <v>3027504659</v>
      </c>
      <c r="O461" s="123">
        <v>0</v>
      </c>
      <c r="P461" s="133">
        <v>0</v>
      </c>
      <c r="Q461" s="134">
        <v>0</v>
      </c>
      <c r="R461" s="136">
        <v>444220883</v>
      </c>
      <c r="S461" s="136">
        <v>444220883</v>
      </c>
      <c r="T461" s="129">
        <v>241078608</v>
      </c>
      <c r="U461" s="130">
        <v>11772159981.030001</v>
      </c>
    </row>
    <row r="462" spans="1:21" x14ac:dyDescent="0.2">
      <c r="A462" s="193" t="s">
        <v>2173</v>
      </c>
      <c r="B462" s="10" t="s">
        <v>873</v>
      </c>
      <c r="C462" s="2" t="s">
        <v>833</v>
      </c>
      <c r="D462" s="2" t="s">
        <v>874</v>
      </c>
      <c r="E462" s="4" t="s">
        <v>2208</v>
      </c>
      <c r="F462" s="8">
        <v>24742</v>
      </c>
      <c r="G462" s="201">
        <v>727454.78</v>
      </c>
      <c r="H462" s="184">
        <v>18079846998.34</v>
      </c>
      <c r="I462" s="184">
        <v>7493181738</v>
      </c>
      <c r="J462" s="202">
        <v>0</v>
      </c>
      <c r="K462" s="122">
        <v>140991844</v>
      </c>
      <c r="L462" s="132">
        <v>1814793000</v>
      </c>
      <c r="M462" s="124">
        <v>0</v>
      </c>
      <c r="N462" s="126">
        <v>1955784844</v>
      </c>
      <c r="O462" s="123">
        <v>0</v>
      </c>
      <c r="P462" s="133">
        <v>0</v>
      </c>
      <c r="Q462" s="134">
        <v>0</v>
      </c>
      <c r="R462" s="136">
        <v>268024315</v>
      </c>
      <c r="S462" s="136">
        <v>268024315</v>
      </c>
      <c r="T462" s="129">
        <v>145456758</v>
      </c>
      <c r="U462" s="130">
        <v>8217399343.3400002</v>
      </c>
    </row>
    <row r="463" spans="1:21" x14ac:dyDescent="0.2">
      <c r="A463" s="193" t="s">
        <v>2173</v>
      </c>
      <c r="B463" s="10" t="s">
        <v>875</v>
      </c>
      <c r="C463" s="2" t="s">
        <v>833</v>
      </c>
      <c r="D463" s="2" t="s">
        <v>876</v>
      </c>
      <c r="E463" s="4" t="s">
        <v>2208</v>
      </c>
      <c r="F463" s="8">
        <v>30217</v>
      </c>
      <c r="G463" s="201">
        <v>757920.17</v>
      </c>
      <c r="H463" s="184">
        <v>22833442912.459999</v>
      </c>
      <c r="I463" s="184">
        <v>9263994765</v>
      </c>
      <c r="J463" s="202">
        <v>0</v>
      </c>
      <c r="K463" s="122">
        <v>170361292</v>
      </c>
      <c r="L463" s="132">
        <v>1438514000</v>
      </c>
      <c r="M463" s="124">
        <v>0</v>
      </c>
      <c r="N463" s="126">
        <v>1608875292</v>
      </c>
      <c r="O463" s="123">
        <v>0</v>
      </c>
      <c r="P463" s="133">
        <v>0</v>
      </c>
      <c r="Q463" s="134">
        <v>0</v>
      </c>
      <c r="R463" s="136">
        <v>332602099</v>
      </c>
      <c r="S463" s="136">
        <v>332602099</v>
      </c>
      <c r="T463" s="129">
        <v>180503111</v>
      </c>
      <c r="U463" s="130">
        <v>11447467645.459999</v>
      </c>
    </row>
    <row r="464" spans="1:21" x14ac:dyDescent="0.2">
      <c r="A464" s="193" t="s">
        <v>2173</v>
      </c>
      <c r="B464" s="10" t="s">
        <v>877</v>
      </c>
      <c r="C464" s="2" t="s">
        <v>833</v>
      </c>
      <c r="D464" s="2" t="s">
        <v>167</v>
      </c>
      <c r="E464" s="4" t="s">
        <v>2208</v>
      </c>
      <c r="F464" s="8">
        <v>18591</v>
      </c>
      <c r="G464" s="201">
        <v>758576.88</v>
      </c>
      <c r="H464" s="184">
        <v>13928218035.32</v>
      </c>
      <c r="I464" s="184">
        <v>5733032442</v>
      </c>
      <c r="J464" s="202">
        <v>0</v>
      </c>
      <c r="K464" s="122">
        <v>107107427</v>
      </c>
      <c r="L464" s="132">
        <v>1092284000</v>
      </c>
      <c r="M464" s="124">
        <v>0</v>
      </c>
      <c r="N464" s="126">
        <v>1199391427</v>
      </c>
      <c r="O464" s="123">
        <v>0</v>
      </c>
      <c r="P464" s="133">
        <v>0</v>
      </c>
      <c r="Q464" s="134">
        <v>0</v>
      </c>
      <c r="R464" s="136">
        <v>209855694</v>
      </c>
      <c r="S464" s="136">
        <v>209855694</v>
      </c>
      <c r="T464" s="129">
        <v>113888654</v>
      </c>
      <c r="U464" s="130">
        <v>6672049818.3199997</v>
      </c>
    </row>
    <row r="465" spans="1:21" x14ac:dyDescent="0.2">
      <c r="A465" s="193" t="s">
        <v>2173</v>
      </c>
      <c r="B465" s="10" t="s">
        <v>878</v>
      </c>
      <c r="C465" s="2" t="s">
        <v>833</v>
      </c>
      <c r="D465" s="2" t="s">
        <v>2156</v>
      </c>
      <c r="E465" s="4" t="s">
        <v>2208</v>
      </c>
      <c r="F465" s="8">
        <v>7410</v>
      </c>
      <c r="G465" s="201">
        <v>650771.18999999994</v>
      </c>
      <c r="H465" s="184">
        <v>4777587910.4799995</v>
      </c>
      <c r="I465" s="184">
        <v>2278747647</v>
      </c>
      <c r="J465" s="202">
        <v>0</v>
      </c>
      <c r="K465" s="122">
        <v>42554291</v>
      </c>
      <c r="L465" s="132">
        <v>409556000</v>
      </c>
      <c r="M465" s="124">
        <v>0</v>
      </c>
      <c r="N465" s="126">
        <v>452110291</v>
      </c>
      <c r="O465" s="123">
        <v>0</v>
      </c>
      <c r="P465" s="133">
        <v>0</v>
      </c>
      <c r="Q465" s="134">
        <v>0</v>
      </c>
      <c r="R465" s="136">
        <v>82578681</v>
      </c>
      <c r="S465" s="136">
        <v>82578681</v>
      </c>
      <c r="T465" s="129">
        <v>44815432</v>
      </c>
      <c r="U465" s="130">
        <v>1919335859.48</v>
      </c>
    </row>
    <row r="466" spans="1:21" x14ac:dyDescent="0.2">
      <c r="A466" s="193" t="s">
        <v>2173</v>
      </c>
      <c r="B466" s="10" t="s">
        <v>879</v>
      </c>
      <c r="C466" s="2" t="s">
        <v>833</v>
      </c>
      <c r="D466" s="2" t="s">
        <v>880</v>
      </c>
      <c r="E466" s="4" t="s">
        <v>2208</v>
      </c>
      <c r="F466" s="8">
        <v>33981</v>
      </c>
      <c r="G466" s="201">
        <v>825189.68</v>
      </c>
      <c r="H466" s="184">
        <v>28021535707.200001</v>
      </c>
      <c r="I466" s="184">
        <v>10417691264</v>
      </c>
      <c r="J466" s="202">
        <v>0</v>
      </c>
      <c r="K466" s="122">
        <v>222386902</v>
      </c>
      <c r="L466" s="132">
        <v>2284887000</v>
      </c>
      <c r="M466" s="124">
        <v>0</v>
      </c>
      <c r="N466" s="126">
        <v>2507273902</v>
      </c>
      <c r="O466" s="123">
        <v>0</v>
      </c>
      <c r="P466" s="133">
        <v>0</v>
      </c>
      <c r="Q466" s="134">
        <v>0</v>
      </c>
      <c r="R466" s="136">
        <v>373919057</v>
      </c>
      <c r="S466" s="136">
        <v>373919057</v>
      </c>
      <c r="T466" s="129">
        <v>202925821</v>
      </c>
      <c r="U466" s="130">
        <v>14519725663.200001</v>
      </c>
    </row>
    <row r="467" spans="1:21" x14ac:dyDescent="0.2">
      <c r="A467" s="193" t="s">
        <v>2173</v>
      </c>
      <c r="B467" s="10" t="s">
        <v>881</v>
      </c>
      <c r="C467" s="2" t="s">
        <v>833</v>
      </c>
      <c r="D467" s="2" t="s">
        <v>882</v>
      </c>
      <c r="E467" s="4" t="s">
        <v>2208</v>
      </c>
      <c r="F467" s="8">
        <v>88690</v>
      </c>
      <c r="G467" s="201">
        <v>684036.45</v>
      </c>
      <c r="H467" s="184">
        <v>60241590586.809998</v>
      </c>
      <c r="I467" s="184">
        <v>26875855445</v>
      </c>
      <c r="J467" s="202">
        <v>0</v>
      </c>
      <c r="K467" s="122">
        <v>567274464</v>
      </c>
      <c r="L467" s="132">
        <v>5666731000</v>
      </c>
      <c r="M467" s="124">
        <v>0</v>
      </c>
      <c r="N467" s="126">
        <v>6234005464</v>
      </c>
      <c r="O467" s="123">
        <v>0</v>
      </c>
      <c r="P467" s="133">
        <v>0</v>
      </c>
      <c r="Q467" s="134">
        <v>0</v>
      </c>
      <c r="R467" s="136">
        <v>949627111</v>
      </c>
      <c r="S467" s="136">
        <v>949627111</v>
      </c>
      <c r="T467" s="129">
        <v>515362500</v>
      </c>
      <c r="U467" s="130">
        <v>25666740066.810001</v>
      </c>
    </row>
    <row r="468" spans="1:21" x14ac:dyDescent="0.2">
      <c r="A468" s="193" t="s">
        <v>2173</v>
      </c>
      <c r="B468" s="10" t="s">
        <v>883</v>
      </c>
      <c r="C468" s="2" t="s">
        <v>833</v>
      </c>
      <c r="D468" s="2" t="s">
        <v>884</v>
      </c>
      <c r="E468" s="4" t="s">
        <v>2208</v>
      </c>
      <c r="F468" s="8">
        <v>36343</v>
      </c>
      <c r="G468" s="201">
        <v>668007.19999999995</v>
      </c>
      <c r="H468" s="184">
        <v>24363528510.220001</v>
      </c>
      <c r="I468" s="184">
        <v>11084450439</v>
      </c>
      <c r="J468" s="202">
        <v>0</v>
      </c>
      <c r="K468" s="122">
        <v>205529921</v>
      </c>
      <c r="L468" s="132">
        <v>1272282000</v>
      </c>
      <c r="M468" s="124">
        <v>0</v>
      </c>
      <c r="N468" s="126">
        <v>1477811921</v>
      </c>
      <c r="O468" s="123">
        <v>0</v>
      </c>
      <c r="P468" s="133">
        <v>0</v>
      </c>
      <c r="Q468" s="134">
        <v>0</v>
      </c>
      <c r="R468" s="136">
        <v>414119943</v>
      </c>
      <c r="S468" s="136">
        <v>414119943</v>
      </c>
      <c r="T468" s="129">
        <v>224742836</v>
      </c>
      <c r="U468" s="130">
        <v>11162403371.219999</v>
      </c>
    </row>
    <row r="469" spans="1:21" x14ac:dyDescent="0.2">
      <c r="A469" s="193" t="s">
        <v>2173</v>
      </c>
      <c r="B469" s="10" t="s">
        <v>885</v>
      </c>
      <c r="C469" s="2" t="s">
        <v>833</v>
      </c>
      <c r="D469" s="2" t="s">
        <v>886</v>
      </c>
      <c r="E469" s="4" t="s">
        <v>2208</v>
      </c>
      <c r="F469" s="8">
        <v>30741</v>
      </c>
      <c r="G469" s="201">
        <v>719031.66</v>
      </c>
      <c r="H469" s="184">
        <v>22015972022.880001</v>
      </c>
      <c r="I469" s="184">
        <v>9454067146</v>
      </c>
      <c r="J469" s="202">
        <v>0</v>
      </c>
      <c r="K469" s="122">
        <v>268211255</v>
      </c>
      <c r="L469" s="132">
        <v>1025287000</v>
      </c>
      <c r="M469" s="124">
        <v>0</v>
      </c>
      <c r="N469" s="126">
        <v>1293498255</v>
      </c>
      <c r="O469" s="123">
        <v>0</v>
      </c>
      <c r="P469" s="133">
        <v>0</v>
      </c>
      <c r="Q469" s="134">
        <v>0</v>
      </c>
      <c r="R469" s="136">
        <v>344912097</v>
      </c>
      <c r="S469" s="136">
        <v>344912097</v>
      </c>
      <c r="T469" s="129">
        <v>187183748</v>
      </c>
      <c r="U469" s="130">
        <v>10736310776.879999</v>
      </c>
    </row>
    <row r="470" spans="1:21" x14ac:dyDescent="0.2">
      <c r="A470" s="193" t="s">
        <v>2175</v>
      </c>
      <c r="B470" s="10" t="s">
        <v>887</v>
      </c>
      <c r="C470" s="2" t="s">
        <v>888</v>
      </c>
      <c r="D470" s="2" t="s">
        <v>889</v>
      </c>
      <c r="E470" s="4" t="s">
        <v>2208</v>
      </c>
      <c r="F470" s="8">
        <v>5637</v>
      </c>
      <c r="G470" s="201">
        <v>983966.97</v>
      </c>
      <c r="H470" s="184">
        <v>5614594516.1800003</v>
      </c>
      <c r="I470" s="184">
        <v>1743240149</v>
      </c>
      <c r="J470" s="202">
        <v>0</v>
      </c>
      <c r="K470" s="122">
        <v>76132078</v>
      </c>
      <c r="L470" s="132">
        <v>225697000</v>
      </c>
      <c r="M470" s="124">
        <v>0</v>
      </c>
      <c r="N470" s="126">
        <v>301829078</v>
      </c>
      <c r="O470" s="123">
        <v>0</v>
      </c>
      <c r="P470" s="137">
        <v>1283820634.23</v>
      </c>
      <c r="Q470" s="134">
        <v>0</v>
      </c>
      <c r="R470" s="136">
        <v>551805615.37</v>
      </c>
      <c r="S470" s="136">
        <v>1835626249.5999999</v>
      </c>
      <c r="T470" s="129">
        <v>224838777</v>
      </c>
      <c r="U470" s="130">
        <v>1509060262.5799999</v>
      </c>
    </row>
    <row r="471" spans="1:21" x14ac:dyDescent="0.2">
      <c r="A471" s="193" t="s">
        <v>2175</v>
      </c>
      <c r="B471" s="10" t="s">
        <v>890</v>
      </c>
      <c r="C471" s="2" t="s">
        <v>888</v>
      </c>
      <c r="D471" s="2" t="s">
        <v>891</v>
      </c>
      <c r="E471" s="4" t="s">
        <v>2208</v>
      </c>
      <c r="F471" s="8">
        <v>2688</v>
      </c>
      <c r="G471" s="201">
        <v>874203.85</v>
      </c>
      <c r="H471" s="184">
        <v>2357823510</v>
      </c>
      <c r="I471" s="184">
        <v>833320832</v>
      </c>
      <c r="J471" s="202">
        <v>0</v>
      </c>
      <c r="K471" s="122">
        <v>17684336</v>
      </c>
      <c r="L471" s="132">
        <v>266995000</v>
      </c>
      <c r="M471" s="124">
        <v>0</v>
      </c>
      <c r="N471" s="126">
        <v>284679336</v>
      </c>
      <c r="O471" s="123">
        <v>0</v>
      </c>
      <c r="P471" s="133">
        <v>0</v>
      </c>
      <c r="Q471" s="134">
        <v>0</v>
      </c>
      <c r="R471" s="136">
        <v>323990913</v>
      </c>
      <c r="S471" s="136">
        <v>323990913</v>
      </c>
      <c r="T471" s="129">
        <v>109839784</v>
      </c>
      <c r="U471" s="130">
        <v>805992645</v>
      </c>
    </row>
    <row r="472" spans="1:21" x14ac:dyDescent="0.2">
      <c r="A472" s="193" t="s">
        <v>2175</v>
      </c>
      <c r="B472" s="10" t="s">
        <v>892</v>
      </c>
      <c r="C472" s="2" t="s">
        <v>888</v>
      </c>
      <c r="D472" s="2" t="s">
        <v>893</v>
      </c>
      <c r="E472" s="4" t="s">
        <v>2208</v>
      </c>
      <c r="F472" s="8">
        <v>6258</v>
      </c>
      <c r="G472" s="201">
        <v>831138.08</v>
      </c>
      <c r="H472" s="184">
        <v>5202146893.1499996</v>
      </c>
      <c r="I472" s="184">
        <v>1898710144</v>
      </c>
      <c r="J472" s="202">
        <v>0</v>
      </c>
      <c r="K472" s="122">
        <v>73614691</v>
      </c>
      <c r="L472" s="132">
        <v>860451000</v>
      </c>
      <c r="M472" s="124">
        <v>0</v>
      </c>
      <c r="N472" s="126">
        <v>934065691</v>
      </c>
      <c r="O472" s="123">
        <v>0</v>
      </c>
      <c r="P472" s="133">
        <v>0</v>
      </c>
      <c r="Q472" s="134">
        <v>0</v>
      </c>
      <c r="R472" s="136">
        <v>734875050</v>
      </c>
      <c r="S472" s="136">
        <v>734875050</v>
      </c>
      <c r="T472" s="129">
        <v>249138214</v>
      </c>
      <c r="U472" s="130">
        <v>1385357794.1500001</v>
      </c>
    </row>
    <row r="473" spans="1:21" x14ac:dyDescent="0.2">
      <c r="A473" s="193" t="s">
        <v>2175</v>
      </c>
      <c r="B473" s="10" t="s">
        <v>894</v>
      </c>
      <c r="C473" s="2" t="s">
        <v>888</v>
      </c>
      <c r="D473" s="2" t="s">
        <v>895</v>
      </c>
      <c r="E473" s="4" t="s">
        <v>2208</v>
      </c>
      <c r="F473" s="8">
        <v>7529</v>
      </c>
      <c r="G473" s="201">
        <v>932735.97</v>
      </c>
      <c r="H473" s="184">
        <v>7149726377.1000004</v>
      </c>
      <c r="I473" s="184">
        <v>2314218045</v>
      </c>
      <c r="J473" s="202">
        <v>0</v>
      </c>
      <c r="K473" s="122">
        <v>50839102</v>
      </c>
      <c r="L473" s="132">
        <v>737109000</v>
      </c>
      <c r="M473" s="124">
        <v>0</v>
      </c>
      <c r="N473" s="126">
        <v>787948102</v>
      </c>
      <c r="O473" s="123">
        <v>0</v>
      </c>
      <c r="P473" s="133">
        <v>0</v>
      </c>
      <c r="Q473" s="134">
        <v>0</v>
      </c>
      <c r="R473" s="136">
        <v>885892687</v>
      </c>
      <c r="S473" s="136">
        <v>885892687</v>
      </c>
      <c r="T473" s="129">
        <v>300336392</v>
      </c>
      <c r="U473" s="130">
        <v>2861331151.0999999</v>
      </c>
    </row>
    <row r="474" spans="1:21" x14ac:dyDescent="0.2">
      <c r="A474" s="193" t="s">
        <v>2175</v>
      </c>
      <c r="B474" s="7" t="s">
        <v>896</v>
      </c>
      <c r="C474" s="3" t="s">
        <v>888</v>
      </c>
      <c r="D474" s="3" t="s">
        <v>897</v>
      </c>
      <c r="E474" s="4" t="s">
        <v>2208</v>
      </c>
      <c r="F474" s="8">
        <v>6226</v>
      </c>
      <c r="G474" s="201">
        <v>916341.86</v>
      </c>
      <c r="H474" s="184">
        <v>5752356633.6400003</v>
      </c>
      <c r="I474" s="184">
        <v>1916065344</v>
      </c>
      <c r="J474" s="202">
        <v>0</v>
      </c>
      <c r="K474" s="122">
        <v>69585988</v>
      </c>
      <c r="L474" s="132">
        <v>756683000</v>
      </c>
      <c r="M474" s="124">
        <v>0</v>
      </c>
      <c r="N474" s="126">
        <v>826268988</v>
      </c>
      <c r="O474" s="123">
        <v>0</v>
      </c>
      <c r="P474" s="133">
        <v>0</v>
      </c>
      <c r="Q474" s="134">
        <v>0</v>
      </c>
      <c r="R474" s="136">
        <v>731157694</v>
      </c>
      <c r="S474" s="136">
        <v>731157694</v>
      </c>
      <c r="T474" s="129">
        <v>247877950</v>
      </c>
      <c r="U474" s="130">
        <v>2030986657.6400001</v>
      </c>
    </row>
    <row r="475" spans="1:21" x14ac:dyDescent="0.2">
      <c r="A475" s="193" t="s">
        <v>2175</v>
      </c>
      <c r="B475" s="7" t="s">
        <v>898</v>
      </c>
      <c r="C475" s="3" t="s">
        <v>888</v>
      </c>
      <c r="D475" s="3" t="s">
        <v>899</v>
      </c>
      <c r="E475" s="4" t="s">
        <v>2209</v>
      </c>
      <c r="F475" s="8">
        <v>1174</v>
      </c>
      <c r="G475" s="201">
        <v>1028504.36</v>
      </c>
      <c r="H475" s="184">
        <v>1199808097.3499999</v>
      </c>
      <c r="I475" s="184">
        <v>355700923</v>
      </c>
      <c r="J475" s="202">
        <v>0</v>
      </c>
      <c r="K475" s="122">
        <v>6977485</v>
      </c>
      <c r="L475" s="132">
        <v>164459000</v>
      </c>
      <c r="M475" s="124">
        <v>0</v>
      </c>
      <c r="N475" s="126">
        <v>171436485</v>
      </c>
      <c r="O475" s="123">
        <v>0</v>
      </c>
      <c r="P475" s="133">
        <v>0</v>
      </c>
      <c r="Q475" s="134">
        <v>0</v>
      </c>
      <c r="R475" s="136">
        <v>139052396</v>
      </c>
      <c r="S475" s="136">
        <v>139052396</v>
      </c>
      <c r="T475" s="129">
        <v>47141704</v>
      </c>
      <c r="U475" s="130">
        <v>486476589.35000002</v>
      </c>
    </row>
    <row r="476" spans="1:21" x14ac:dyDescent="0.2">
      <c r="A476" s="193" t="s">
        <v>2175</v>
      </c>
      <c r="B476" s="10" t="s">
        <v>900</v>
      </c>
      <c r="C476" s="2" t="s">
        <v>888</v>
      </c>
      <c r="D476" s="2" t="s">
        <v>901</v>
      </c>
      <c r="E476" s="4" t="s">
        <v>2208</v>
      </c>
      <c r="F476" s="8">
        <v>1443</v>
      </c>
      <c r="G476" s="201">
        <v>992288.36</v>
      </c>
      <c r="H476" s="184">
        <v>1429671888.1199999</v>
      </c>
      <c r="I476" s="184">
        <v>445472913</v>
      </c>
      <c r="J476" s="202">
        <v>0</v>
      </c>
      <c r="K476" s="122">
        <v>8696521</v>
      </c>
      <c r="L476" s="132">
        <v>186962000</v>
      </c>
      <c r="M476" s="124">
        <v>0</v>
      </c>
      <c r="N476" s="126">
        <v>195658521</v>
      </c>
      <c r="O476" s="123">
        <v>0</v>
      </c>
      <c r="P476" s="133">
        <v>0</v>
      </c>
      <c r="Q476" s="134">
        <v>0</v>
      </c>
      <c r="R476" s="136">
        <v>174018780</v>
      </c>
      <c r="S476" s="136">
        <v>174018780</v>
      </c>
      <c r="T476" s="129">
        <v>58996055</v>
      </c>
      <c r="U476" s="130">
        <v>555525619.12</v>
      </c>
    </row>
    <row r="477" spans="1:21" x14ac:dyDescent="0.2">
      <c r="A477" s="193" t="s">
        <v>2175</v>
      </c>
      <c r="B477" s="10" t="s">
        <v>902</v>
      </c>
      <c r="C477" s="2" t="s">
        <v>888</v>
      </c>
      <c r="D477" s="2" t="s">
        <v>903</v>
      </c>
      <c r="E477" s="4" t="s">
        <v>2208</v>
      </c>
      <c r="F477" s="8">
        <v>2196</v>
      </c>
      <c r="G477" s="201">
        <v>816771.59</v>
      </c>
      <c r="H477" s="184">
        <v>1910026496.53</v>
      </c>
      <c r="I477" s="184">
        <v>670347113</v>
      </c>
      <c r="J477" s="202">
        <v>0</v>
      </c>
      <c r="K477" s="122">
        <v>17266179</v>
      </c>
      <c r="L477" s="132">
        <v>327533000</v>
      </c>
      <c r="M477" s="124">
        <v>0</v>
      </c>
      <c r="N477" s="126">
        <v>344799179</v>
      </c>
      <c r="O477" s="123">
        <v>0</v>
      </c>
      <c r="P477" s="133">
        <v>0</v>
      </c>
      <c r="Q477" s="134">
        <v>0</v>
      </c>
      <c r="R477" s="136">
        <v>273690427</v>
      </c>
      <c r="S477" s="136">
        <v>273690427</v>
      </c>
      <c r="T477" s="129">
        <v>92786854</v>
      </c>
      <c r="U477" s="130">
        <v>528402923.52999997</v>
      </c>
    </row>
    <row r="478" spans="1:21" x14ac:dyDescent="0.2">
      <c r="A478" s="193" t="s">
        <v>2175</v>
      </c>
      <c r="B478" s="7" t="s">
        <v>904</v>
      </c>
      <c r="C478" s="3" t="s">
        <v>888</v>
      </c>
      <c r="D478" s="3" t="s">
        <v>905</v>
      </c>
      <c r="E478" s="4" t="s">
        <v>2208</v>
      </c>
      <c r="F478" s="8">
        <v>3815</v>
      </c>
      <c r="G478" s="201">
        <v>736791.46</v>
      </c>
      <c r="H478" s="184">
        <v>2889083022.6399999</v>
      </c>
      <c r="I478" s="184">
        <v>1177974945</v>
      </c>
      <c r="J478" s="202">
        <v>0</v>
      </c>
      <c r="K478" s="122">
        <v>23036170</v>
      </c>
      <c r="L478" s="132">
        <v>373943000</v>
      </c>
      <c r="M478" s="124">
        <v>0</v>
      </c>
      <c r="N478" s="126">
        <v>396979170</v>
      </c>
      <c r="O478" s="123">
        <v>0</v>
      </c>
      <c r="P478" s="133">
        <v>0</v>
      </c>
      <c r="Q478" s="134">
        <v>0</v>
      </c>
      <c r="R478" s="136">
        <v>452123570</v>
      </c>
      <c r="S478" s="136">
        <v>452123570</v>
      </c>
      <c r="T478" s="129">
        <v>153279473</v>
      </c>
      <c r="U478" s="130">
        <v>708725864.63999999</v>
      </c>
    </row>
    <row r="479" spans="1:21" x14ac:dyDescent="0.2">
      <c r="A479" s="193" t="s">
        <v>2175</v>
      </c>
      <c r="B479" s="10" t="s">
        <v>906</v>
      </c>
      <c r="C479" s="2" t="s">
        <v>888</v>
      </c>
      <c r="D479" s="2" t="s">
        <v>907</v>
      </c>
      <c r="E479" s="4" t="s">
        <v>2208</v>
      </c>
      <c r="F479" s="8">
        <v>5258</v>
      </c>
      <c r="G479" s="201">
        <v>892326.99</v>
      </c>
      <c r="H479" s="184">
        <v>4731539899.8800001</v>
      </c>
      <c r="I479" s="184">
        <v>1620675772</v>
      </c>
      <c r="J479" s="202">
        <v>0</v>
      </c>
      <c r="K479" s="122">
        <v>79656925</v>
      </c>
      <c r="L479" s="132">
        <v>525129000</v>
      </c>
      <c r="M479" s="124">
        <v>0</v>
      </c>
      <c r="N479" s="126">
        <v>604785925</v>
      </c>
      <c r="O479" s="123">
        <v>0</v>
      </c>
      <c r="P479" s="133">
        <v>0</v>
      </c>
      <c r="Q479" s="134">
        <v>0</v>
      </c>
      <c r="R479" s="136">
        <v>625445348</v>
      </c>
      <c r="S479" s="136">
        <v>625445348</v>
      </c>
      <c r="T479" s="129">
        <v>212039227</v>
      </c>
      <c r="U479" s="130">
        <v>1668593627.8800001</v>
      </c>
    </row>
    <row r="480" spans="1:21" x14ac:dyDescent="0.2">
      <c r="A480" s="193" t="s">
        <v>2175</v>
      </c>
      <c r="B480" s="10" t="s">
        <v>908</v>
      </c>
      <c r="C480" s="2" t="s">
        <v>888</v>
      </c>
      <c r="D480" s="2" t="s">
        <v>909</v>
      </c>
      <c r="E480" s="4" t="s">
        <v>2208</v>
      </c>
      <c r="F480" s="8">
        <v>10718</v>
      </c>
      <c r="G480" s="201">
        <v>763513.68</v>
      </c>
      <c r="H480" s="184">
        <v>8133241011.8599997</v>
      </c>
      <c r="I480" s="184">
        <v>3082160224</v>
      </c>
      <c r="J480" s="202">
        <v>0</v>
      </c>
      <c r="K480" s="122">
        <v>415783448</v>
      </c>
      <c r="L480" s="132">
        <v>1418978514.52</v>
      </c>
      <c r="M480" s="125">
        <v>339089200</v>
      </c>
      <c r="N480" s="126">
        <v>2173851162.52</v>
      </c>
      <c r="O480" s="126">
        <v>67817840</v>
      </c>
      <c r="P480" s="133">
        <v>0</v>
      </c>
      <c r="Q480" s="134">
        <v>0</v>
      </c>
      <c r="R480" s="136">
        <v>962862933</v>
      </c>
      <c r="S480" s="136">
        <v>962862933</v>
      </c>
      <c r="T480" s="129">
        <v>397140333</v>
      </c>
      <c r="U480" s="130">
        <v>1449408519.3399999</v>
      </c>
    </row>
    <row r="481" spans="1:21" x14ac:dyDescent="0.2">
      <c r="A481" s="193" t="s">
        <v>2175</v>
      </c>
      <c r="B481" s="10" t="s">
        <v>910</v>
      </c>
      <c r="C481" s="2" t="s">
        <v>888</v>
      </c>
      <c r="D481" s="2" t="s">
        <v>911</v>
      </c>
      <c r="E481" s="4" t="s">
        <v>2209</v>
      </c>
      <c r="F481" s="8">
        <v>9665</v>
      </c>
      <c r="G481" s="201">
        <v>1023426.11</v>
      </c>
      <c r="H481" s="184">
        <v>9961574157.3199997</v>
      </c>
      <c r="I481" s="184">
        <v>2969139161</v>
      </c>
      <c r="J481" s="202">
        <v>0</v>
      </c>
      <c r="K481" s="122">
        <v>63494460</v>
      </c>
      <c r="L481" s="132">
        <v>553591000</v>
      </c>
      <c r="M481" s="124">
        <v>0</v>
      </c>
      <c r="N481" s="126">
        <v>617085460</v>
      </c>
      <c r="O481" s="123">
        <v>0</v>
      </c>
      <c r="P481" s="133">
        <v>0</v>
      </c>
      <c r="Q481" s="134">
        <v>0</v>
      </c>
      <c r="R481" s="136">
        <v>1135187954</v>
      </c>
      <c r="S481" s="136">
        <v>1135187954</v>
      </c>
      <c r="T481" s="129">
        <v>384852770</v>
      </c>
      <c r="U481" s="130">
        <v>4855308812.3199997</v>
      </c>
    </row>
    <row r="482" spans="1:21" x14ac:dyDescent="0.2">
      <c r="A482" s="193" t="s">
        <v>2175</v>
      </c>
      <c r="B482" s="10" t="s">
        <v>912</v>
      </c>
      <c r="C482" s="2" t="s">
        <v>888</v>
      </c>
      <c r="D482" s="2" t="s">
        <v>913</v>
      </c>
      <c r="E482" s="4" t="s">
        <v>2208</v>
      </c>
      <c r="F482" s="8">
        <v>11273</v>
      </c>
      <c r="G482" s="201">
        <v>851631.33</v>
      </c>
      <c r="H482" s="184">
        <v>9691271387.3700008</v>
      </c>
      <c r="I482" s="184">
        <v>3449431675</v>
      </c>
      <c r="J482" s="202">
        <v>0</v>
      </c>
      <c r="K482" s="122">
        <v>131049795</v>
      </c>
      <c r="L482" s="132">
        <v>1145089000</v>
      </c>
      <c r="M482" s="124">
        <v>0</v>
      </c>
      <c r="N482" s="126">
        <v>1276138795</v>
      </c>
      <c r="O482" s="123">
        <v>0</v>
      </c>
      <c r="P482" s="133">
        <v>0</v>
      </c>
      <c r="Q482" s="134">
        <v>0</v>
      </c>
      <c r="R482" s="136">
        <v>1322217488</v>
      </c>
      <c r="S482" s="136">
        <v>1322217488</v>
      </c>
      <c r="T482" s="129">
        <v>448259745</v>
      </c>
      <c r="U482" s="130">
        <v>3195223684.3699999</v>
      </c>
    </row>
    <row r="483" spans="1:21" x14ac:dyDescent="0.2">
      <c r="A483" s="193" t="s">
        <v>2175</v>
      </c>
      <c r="B483" s="10" t="s">
        <v>914</v>
      </c>
      <c r="C483" s="2" t="s">
        <v>888</v>
      </c>
      <c r="D483" s="2" t="s">
        <v>915</v>
      </c>
      <c r="E483" s="4" t="s">
        <v>2208</v>
      </c>
      <c r="F483" s="8">
        <v>5691</v>
      </c>
      <c r="G483" s="201">
        <v>848200.36</v>
      </c>
      <c r="H483" s="184">
        <v>4854046638.9099998</v>
      </c>
      <c r="I483" s="184">
        <v>1731112615</v>
      </c>
      <c r="J483" s="202">
        <v>0</v>
      </c>
      <c r="K483" s="122">
        <v>32114298</v>
      </c>
      <c r="L483" s="132">
        <v>689438000</v>
      </c>
      <c r="M483" s="124">
        <v>0</v>
      </c>
      <c r="N483" s="126">
        <v>721552298</v>
      </c>
      <c r="O483" s="123">
        <v>0</v>
      </c>
      <c r="P483" s="133">
        <v>0</v>
      </c>
      <c r="Q483" s="134">
        <v>0</v>
      </c>
      <c r="R483" s="136">
        <v>663896766</v>
      </c>
      <c r="S483" s="136">
        <v>663896766</v>
      </c>
      <c r="T483" s="129">
        <v>225075068</v>
      </c>
      <c r="U483" s="130">
        <v>1512409891.9100001</v>
      </c>
    </row>
    <row r="484" spans="1:21" x14ac:dyDescent="0.2">
      <c r="A484" s="193" t="s">
        <v>2175</v>
      </c>
      <c r="B484" s="10" t="s">
        <v>916</v>
      </c>
      <c r="C484" s="2" t="s">
        <v>888</v>
      </c>
      <c r="D484" s="2" t="s">
        <v>917</v>
      </c>
      <c r="E484" s="4" t="s">
        <v>2209</v>
      </c>
      <c r="F484" s="8">
        <v>2599</v>
      </c>
      <c r="G484" s="201">
        <v>1135317.47</v>
      </c>
      <c r="H484" s="184">
        <v>2985260967.9699998</v>
      </c>
      <c r="I484" s="184">
        <v>800690183</v>
      </c>
      <c r="J484" s="202">
        <v>0</v>
      </c>
      <c r="K484" s="122">
        <v>16219789</v>
      </c>
      <c r="L484" s="132">
        <v>310002000</v>
      </c>
      <c r="M484" s="124">
        <v>0</v>
      </c>
      <c r="N484" s="126">
        <v>326221789</v>
      </c>
      <c r="O484" s="123">
        <v>0</v>
      </c>
      <c r="P484" s="133">
        <v>0</v>
      </c>
      <c r="Q484" s="134">
        <v>0</v>
      </c>
      <c r="R484" s="136">
        <v>310166992</v>
      </c>
      <c r="S484" s="136">
        <v>310166992</v>
      </c>
      <c r="T484" s="129">
        <v>105153182</v>
      </c>
      <c r="U484" s="130">
        <v>1443028821.97</v>
      </c>
    </row>
    <row r="485" spans="1:21" x14ac:dyDescent="0.2">
      <c r="A485" s="193" t="s">
        <v>2175</v>
      </c>
      <c r="B485" s="10" t="s">
        <v>918</v>
      </c>
      <c r="C485" s="2" t="s">
        <v>888</v>
      </c>
      <c r="D485" s="2" t="s">
        <v>919</v>
      </c>
      <c r="E485" s="4" t="s">
        <v>2208</v>
      </c>
      <c r="F485" s="8">
        <v>13972</v>
      </c>
      <c r="G485" s="201">
        <v>798489.84</v>
      </c>
      <c r="H485" s="184">
        <v>11298533195.77</v>
      </c>
      <c r="I485" s="184">
        <v>3953965508</v>
      </c>
      <c r="J485" s="202">
        <v>0</v>
      </c>
      <c r="K485" s="122">
        <v>833507388</v>
      </c>
      <c r="L485" s="132">
        <v>2483426657.1599998</v>
      </c>
      <c r="M485" s="124">
        <v>0</v>
      </c>
      <c r="N485" s="126">
        <v>3316934045.1599998</v>
      </c>
      <c r="O485" s="126">
        <v>472687736</v>
      </c>
      <c r="P485" s="133">
        <v>0</v>
      </c>
      <c r="Q485" s="134">
        <v>0</v>
      </c>
      <c r="R485" s="136">
        <v>1233274263</v>
      </c>
      <c r="S485" s="136">
        <v>1233274263</v>
      </c>
      <c r="T485" s="129">
        <v>508673596</v>
      </c>
      <c r="U485" s="130">
        <v>1812998047.6099999</v>
      </c>
    </row>
    <row r="486" spans="1:21" x14ac:dyDescent="0.2">
      <c r="A486" s="193" t="s">
        <v>2175</v>
      </c>
      <c r="B486" s="10" t="s">
        <v>920</v>
      </c>
      <c r="C486" s="2" t="s">
        <v>888</v>
      </c>
      <c r="D486" s="2" t="s">
        <v>921</v>
      </c>
      <c r="E486" s="4" t="s">
        <v>2208</v>
      </c>
      <c r="F486" s="8">
        <v>5868</v>
      </c>
      <c r="G486" s="201">
        <v>878761.61</v>
      </c>
      <c r="H486" s="184">
        <v>5264562546.0900002</v>
      </c>
      <c r="I486" s="184">
        <v>1802621512</v>
      </c>
      <c r="J486" s="202">
        <v>0</v>
      </c>
      <c r="K486" s="122">
        <v>46713631</v>
      </c>
      <c r="L486" s="132">
        <v>273730000</v>
      </c>
      <c r="M486" s="124">
        <v>0</v>
      </c>
      <c r="N486" s="126">
        <v>320443631</v>
      </c>
      <c r="O486" s="123">
        <v>0</v>
      </c>
      <c r="P486" s="133">
        <v>0</v>
      </c>
      <c r="Q486" s="134">
        <v>0</v>
      </c>
      <c r="R486" s="136">
        <v>686317067</v>
      </c>
      <c r="S486" s="136">
        <v>686317067</v>
      </c>
      <c r="T486" s="129">
        <v>232676031</v>
      </c>
      <c r="U486" s="130">
        <v>2222504305.0900002</v>
      </c>
    </row>
    <row r="487" spans="1:21" x14ac:dyDescent="0.2">
      <c r="A487" s="193" t="s">
        <v>2175</v>
      </c>
      <c r="B487" s="10" t="s">
        <v>922</v>
      </c>
      <c r="C487" s="2" t="s">
        <v>888</v>
      </c>
      <c r="D487" s="2" t="s">
        <v>923</v>
      </c>
      <c r="E487" s="4" t="s">
        <v>2208</v>
      </c>
      <c r="F487" s="8">
        <v>6533</v>
      </c>
      <c r="G487" s="201">
        <v>878275.54</v>
      </c>
      <c r="H487" s="184">
        <v>5767170645.4200001</v>
      </c>
      <c r="I487" s="184">
        <v>1998760600</v>
      </c>
      <c r="J487" s="202">
        <v>0</v>
      </c>
      <c r="K487" s="122">
        <v>76075747</v>
      </c>
      <c r="L487" s="132">
        <v>708684000</v>
      </c>
      <c r="M487" s="124">
        <v>0</v>
      </c>
      <c r="N487" s="126">
        <v>784759747</v>
      </c>
      <c r="O487" s="123">
        <v>0</v>
      </c>
      <c r="P487" s="133">
        <v>0</v>
      </c>
      <c r="Q487" s="134">
        <v>0</v>
      </c>
      <c r="R487" s="136">
        <v>774488140</v>
      </c>
      <c r="S487" s="136">
        <v>774488140</v>
      </c>
      <c r="T487" s="129">
        <v>262567887</v>
      </c>
      <c r="U487" s="130">
        <v>1946594271.4200001</v>
      </c>
    </row>
    <row r="488" spans="1:21" x14ac:dyDescent="0.2">
      <c r="A488" s="193" t="s">
        <v>2175</v>
      </c>
      <c r="B488" s="7" t="s">
        <v>924</v>
      </c>
      <c r="C488" s="3" t="s">
        <v>888</v>
      </c>
      <c r="D488" s="3" t="s">
        <v>925</v>
      </c>
      <c r="E488" s="4" t="s">
        <v>2208</v>
      </c>
      <c r="F488" s="8">
        <v>10943</v>
      </c>
      <c r="G488" s="201">
        <v>763059.28</v>
      </c>
      <c r="H488" s="184">
        <v>8315414947.8800001</v>
      </c>
      <c r="I488" s="184">
        <v>3249015631</v>
      </c>
      <c r="J488" s="202">
        <v>0</v>
      </c>
      <c r="K488" s="122">
        <v>176455254</v>
      </c>
      <c r="L488" s="132">
        <v>930923000</v>
      </c>
      <c r="M488" s="124">
        <v>0</v>
      </c>
      <c r="N488" s="126">
        <v>1107378254</v>
      </c>
      <c r="O488" s="123">
        <v>0</v>
      </c>
      <c r="P488" s="133">
        <v>0</v>
      </c>
      <c r="Q488" s="134">
        <v>0</v>
      </c>
      <c r="R488" s="136">
        <v>1224985366</v>
      </c>
      <c r="S488" s="136">
        <v>1224985366</v>
      </c>
      <c r="T488" s="129">
        <v>415295993</v>
      </c>
      <c r="U488" s="130">
        <v>2318739703.8800001</v>
      </c>
    </row>
    <row r="489" spans="1:21" x14ac:dyDescent="0.2">
      <c r="A489" s="193" t="s">
        <v>2175</v>
      </c>
      <c r="B489" s="10" t="s">
        <v>926</v>
      </c>
      <c r="C489" s="2" t="s">
        <v>888</v>
      </c>
      <c r="D489" s="2" t="s">
        <v>927</v>
      </c>
      <c r="E489" s="4" t="s">
        <v>2208</v>
      </c>
      <c r="F489" s="8">
        <v>5215</v>
      </c>
      <c r="G489" s="201">
        <v>832374.12</v>
      </c>
      <c r="H489" s="184">
        <v>4494258091.1999998</v>
      </c>
      <c r="I489" s="184">
        <v>1566190440</v>
      </c>
      <c r="J489" s="202">
        <v>0</v>
      </c>
      <c r="K489" s="122">
        <v>31660886</v>
      </c>
      <c r="L489" s="132">
        <v>522097000</v>
      </c>
      <c r="M489" s="124">
        <v>0</v>
      </c>
      <c r="N489" s="126">
        <v>553757886</v>
      </c>
      <c r="O489" s="123">
        <v>0</v>
      </c>
      <c r="P489" s="133">
        <v>0</v>
      </c>
      <c r="Q489" s="134">
        <v>0</v>
      </c>
      <c r="R489" s="136">
        <v>611156760</v>
      </c>
      <c r="S489" s="136">
        <v>611156760</v>
      </c>
      <c r="T489" s="129">
        <v>207195088</v>
      </c>
      <c r="U489" s="130">
        <v>1555957917.2</v>
      </c>
    </row>
    <row r="490" spans="1:21" x14ac:dyDescent="0.2">
      <c r="A490" s="193" t="s">
        <v>2175</v>
      </c>
      <c r="B490" s="10" t="s">
        <v>928</v>
      </c>
      <c r="C490" s="2" t="s">
        <v>888</v>
      </c>
      <c r="D490" s="2" t="s">
        <v>929</v>
      </c>
      <c r="E490" s="4" t="s">
        <v>2208</v>
      </c>
      <c r="F490" s="8">
        <v>5365</v>
      </c>
      <c r="G490" s="201">
        <v>756189.75</v>
      </c>
      <c r="H490" s="184">
        <v>4144946449.9200001</v>
      </c>
      <c r="I490" s="184">
        <v>1628922898</v>
      </c>
      <c r="J490" s="202">
        <v>0</v>
      </c>
      <c r="K490" s="122">
        <v>199215830</v>
      </c>
      <c r="L490" s="132">
        <v>817641993.23000002</v>
      </c>
      <c r="M490" s="125">
        <v>362070</v>
      </c>
      <c r="N490" s="126">
        <v>1017219893.23</v>
      </c>
      <c r="O490" s="126">
        <v>32915</v>
      </c>
      <c r="P490" s="133">
        <v>0</v>
      </c>
      <c r="Q490" s="134">
        <v>0</v>
      </c>
      <c r="R490" s="136">
        <v>523349042</v>
      </c>
      <c r="S490" s="136">
        <v>523349042</v>
      </c>
      <c r="T490" s="129">
        <v>215859396</v>
      </c>
      <c r="U490" s="130">
        <v>759562305.69000006</v>
      </c>
    </row>
    <row r="491" spans="1:21" x14ac:dyDescent="0.2">
      <c r="A491" s="193" t="s">
        <v>2175</v>
      </c>
      <c r="B491" s="10" t="s">
        <v>930</v>
      </c>
      <c r="C491" s="2" t="s">
        <v>888</v>
      </c>
      <c r="D491" s="2" t="s">
        <v>931</v>
      </c>
      <c r="E491" s="4" t="s">
        <v>2208</v>
      </c>
      <c r="F491" s="8">
        <v>2193</v>
      </c>
      <c r="G491" s="201">
        <v>864232.89</v>
      </c>
      <c r="H491" s="184">
        <v>2011228580.4000001</v>
      </c>
      <c r="I491" s="184">
        <v>677257984</v>
      </c>
      <c r="J491" s="202">
        <v>0</v>
      </c>
      <c r="K491" s="122">
        <v>14861539</v>
      </c>
      <c r="L491" s="132">
        <v>386554000</v>
      </c>
      <c r="M491" s="124">
        <v>0</v>
      </c>
      <c r="N491" s="126">
        <v>401415539</v>
      </c>
      <c r="O491" s="123">
        <v>0</v>
      </c>
      <c r="P491" s="133">
        <v>0</v>
      </c>
      <c r="Q491" s="134">
        <v>0</v>
      </c>
      <c r="R491" s="136">
        <v>269392234</v>
      </c>
      <c r="S491" s="136">
        <v>269392234</v>
      </c>
      <c r="T491" s="129">
        <v>91329673</v>
      </c>
      <c r="U491" s="130">
        <v>571833150.39999998</v>
      </c>
    </row>
    <row r="492" spans="1:21" x14ac:dyDescent="0.2">
      <c r="A492" s="193" t="s">
        <v>2175</v>
      </c>
      <c r="B492" s="10" t="s">
        <v>932</v>
      </c>
      <c r="C492" s="2" t="s">
        <v>888</v>
      </c>
      <c r="D492" s="2" t="s">
        <v>933</v>
      </c>
      <c r="E492" s="4" t="s">
        <v>2208</v>
      </c>
      <c r="F492" s="8">
        <v>11888</v>
      </c>
      <c r="G492" s="201">
        <v>893301.28</v>
      </c>
      <c r="H492" s="184">
        <v>10653356753.99</v>
      </c>
      <c r="I492" s="184">
        <v>3546982359</v>
      </c>
      <c r="J492" s="202">
        <v>0</v>
      </c>
      <c r="K492" s="122">
        <v>139997952</v>
      </c>
      <c r="L492" s="132">
        <v>1489394000</v>
      </c>
      <c r="M492" s="124">
        <v>0</v>
      </c>
      <c r="N492" s="126">
        <v>1629391952</v>
      </c>
      <c r="O492" s="123">
        <v>0</v>
      </c>
      <c r="P492" s="133">
        <v>0</v>
      </c>
      <c r="Q492" s="134">
        <v>0</v>
      </c>
      <c r="R492" s="136">
        <v>1359739563</v>
      </c>
      <c r="S492" s="136">
        <v>1359739563</v>
      </c>
      <c r="T492" s="129">
        <v>460980523</v>
      </c>
      <c r="U492" s="130">
        <v>3656262356.9899998</v>
      </c>
    </row>
    <row r="493" spans="1:21" x14ac:dyDescent="0.2">
      <c r="A493" s="193" t="s">
        <v>2175</v>
      </c>
      <c r="B493" s="10" t="s">
        <v>934</v>
      </c>
      <c r="C493" s="2" t="s">
        <v>888</v>
      </c>
      <c r="D493" s="2" t="s">
        <v>313</v>
      </c>
      <c r="E493" s="4" t="s">
        <v>2208</v>
      </c>
      <c r="F493" s="8">
        <v>3116</v>
      </c>
      <c r="G493" s="201">
        <v>979619.16</v>
      </c>
      <c r="H493" s="184">
        <v>3092281926.9499998</v>
      </c>
      <c r="I493" s="184">
        <v>957095762</v>
      </c>
      <c r="J493" s="202">
        <v>0</v>
      </c>
      <c r="K493" s="122">
        <v>19185005</v>
      </c>
      <c r="L493" s="132">
        <v>414953000</v>
      </c>
      <c r="M493" s="124">
        <v>0</v>
      </c>
      <c r="N493" s="126">
        <v>434138005</v>
      </c>
      <c r="O493" s="123">
        <v>0</v>
      </c>
      <c r="P493" s="133">
        <v>0</v>
      </c>
      <c r="Q493" s="134">
        <v>0</v>
      </c>
      <c r="R493" s="136">
        <v>363255498</v>
      </c>
      <c r="S493" s="136">
        <v>363255498</v>
      </c>
      <c r="T493" s="129">
        <v>123151315</v>
      </c>
      <c r="U493" s="130">
        <v>1214641346.95</v>
      </c>
    </row>
    <row r="494" spans="1:21" x14ac:dyDescent="0.2">
      <c r="A494" s="193" t="s">
        <v>2175</v>
      </c>
      <c r="B494" s="10" t="s">
        <v>935</v>
      </c>
      <c r="C494" s="2" t="s">
        <v>888</v>
      </c>
      <c r="D494" s="2" t="s">
        <v>936</v>
      </c>
      <c r="E494" s="4" t="s">
        <v>2208</v>
      </c>
      <c r="F494" s="8">
        <v>4980</v>
      </c>
      <c r="G494" s="201">
        <v>758429.34</v>
      </c>
      <c r="H494" s="184">
        <v>3726662134.3400002</v>
      </c>
      <c r="I494" s="184">
        <v>1383721075</v>
      </c>
      <c r="J494" s="202">
        <v>0</v>
      </c>
      <c r="K494" s="122">
        <v>126465865</v>
      </c>
      <c r="L494" s="132">
        <v>563628000</v>
      </c>
      <c r="M494" s="124">
        <v>0</v>
      </c>
      <c r="N494" s="126">
        <v>690093865</v>
      </c>
      <c r="O494" s="123">
        <v>0</v>
      </c>
      <c r="P494" s="133">
        <v>0</v>
      </c>
      <c r="Q494" s="134">
        <v>0</v>
      </c>
      <c r="R494" s="136">
        <v>524263528</v>
      </c>
      <c r="S494" s="136">
        <v>524263528</v>
      </c>
      <c r="T494" s="129">
        <v>177736449</v>
      </c>
      <c r="U494" s="130">
        <v>950847217.34000003</v>
      </c>
    </row>
    <row r="495" spans="1:21" x14ac:dyDescent="0.2">
      <c r="A495" s="193" t="s">
        <v>2175</v>
      </c>
      <c r="B495" s="7" t="s">
        <v>937</v>
      </c>
      <c r="C495" s="3" t="s">
        <v>888</v>
      </c>
      <c r="D495" s="3" t="s">
        <v>938</v>
      </c>
      <c r="E495" s="4" t="s">
        <v>2208</v>
      </c>
      <c r="F495" s="8">
        <v>27964</v>
      </c>
      <c r="G495" s="201">
        <v>803730.42</v>
      </c>
      <c r="H495" s="184">
        <v>22672295581.630001</v>
      </c>
      <c r="I495" s="184">
        <v>7999575701</v>
      </c>
      <c r="J495" s="202">
        <v>0</v>
      </c>
      <c r="K495" s="122">
        <v>725951745</v>
      </c>
      <c r="L495" s="132">
        <v>4470075000</v>
      </c>
      <c r="M495" s="125">
        <v>560494416</v>
      </c>
      <c r="N495" s="126">
        <v>5756521161</v>
      </c>
      <c r="O495" s="126">
        <v>281322719</v>
      </c>
      <c r="P495" s="133">
        <v>0</v>
      </c>
      <c r="Q495" s="134">
        <v>0</v>
      </c>
      <c r="R495" s="136">
        <v>3066122685</v>
      </c>
      <c r="S495" s="136">
        <v>3066122685</v>
      </c>
      <c r="T495" s="129">
        <v>1039480558</v>
      </c>
      <c r="U495" s="130">
        <v>4529272757.6300001</v>
      </c>
    </row>
    <row r="496" spans="1:21" x14ac:dyDescent="0.2">
      <c r="A496" s="193" t="s">
        <v>2175</v>
      </c>
      <c r="B496" s="10" t="s">
        <v>939</v>
      </c>
      <c r="C496" s="2" t="s">
        <v>888</v>
      </c>
      <c r="D496" s="2" t="s">
        <v>940</v>
      </c>
      <c r="E496" s="4" t="s">
        <v>2208</v>
      </c>
      <c r="F496" s="8">
        <v>7357</v>
      </c>
      <c r="G496" s="201">
        <v>882584.75</v>
      </c>
      <c r="H496" s="184">
        <v>6520039434.6000004</v>
      </c>
      <c r="I496" s="184">
        <v>2232311853</v>
      </c>
      <c r="J496" s="202">
        <v>0</v>
      </c>
      <c r="K496" s="122">
        <v>71199447</v>
      </c>
      <c r="L496" s="132">
        <v>921710000</v>
      </c>
      <c r="M496" s="124">
        <v>0</v>
      </c>
      <c r="N496" s="126">
        <v>992909447</v>
      </c>
      <c r="O496" s="123">
        <v>0</v>
      </c>
      <c r="P496" s="133">
        <v>0</v>
      </c>
      <c r="Q496" s="134">
        <v>0</v>
      </c>
      <c r="R496" s="136">
        <v>845350266</v>
      </c>
      <c r="S496" s="136">
        <v>845350266</v>
      </c>
      <c r="T496" s="129">
        <v>286591649</v>
      </c>
      <c r="U496" s="130">
        <v>2162876219.5999999</v>
      </c>
    </row>
    <row r="497" spans="1:21" x14ac:dyDescent="0.2">
      <c r="A497" s="193" t="s">
        <v>2175</v>
      </c>
      <c r="B497" s="10" t="s">
        <v>941</v>
      </c>
      <c r="C497" s="2" t="s">
        <v>888</v>
      </c>
      <c r="D497" s="2" t="s">
        <v>942</v>
      </c>
      <c r="E497" s="4" t="s">
        <v>2208</v>
      </c>
      <c r="F497" s="8">
        <v>4816</v>
      </c>
      <c r="G497" s="201">
        <v>817271.33</v>
      </c>
      <c r="H497" s="184">
        <v>3956047185.8499999</v>
      </c>
      <c r="I497" s="184">
        <v>1488834802</v>
      </c>
      <c r="J497" s="202">
        <v>0</v>
      </c>
      <c r="K497" s="122">
        <v>27910351</v>
      </c>
      <c r="L497" s="132">
        <v>414852000</v>
      </c>
      <c r="M497" s="124">
        <v>0</v>
      </c>
      <c r="N497" s="126">
        <v>442762351</v>
      </c>
      <c r="O497" s="123">
        <v>0</v>
      </c>
      <c r="P497" s="133">
        <v>0</v>
      </c>
      <c r="Q497" s="134">
        <v>0</v>
      </c>
      <c r="R497" s="136">
        <v>566780802</v>
      </c>
      <c r="S497" s="136">
        <v>566780802</v>
      </c>
      <c r="T497" s="129">
        <v>192150703</v>
      </c>
      <c r="U497" s="130">
        <v>1265518527.8499999</v>
      </c>
    </row>
    <row r="498" spans="1:21" x14ac:dyDescent="0.2">
      <c r="A498" s="193" t="s">
        <v>2175</v>
      </c>
      <c r="B498" s="7" t="s">
        <v>943</v>
      </c>
      <c r="C498" s="3" t="s">
        <v>888</v>
      </c>
      <c r="D498" s="3" t="s">
        <v>944</v>
      </c>
      <c r="E498" s="4" t="s">
        <v>2208</v>
      </c>
      <c r="F498" s="8">
        <v>13039</v>
      </c>
      <c r="G498" s="201">
        <v>795741.19</v>
      </c>
      <c r="H498" s="184">
        <v>10616028712.469999</v>
      </c>
      <c r="I498" s="184">
        <v>3638993718</v>
      </c>
      <c r="J498" s="202">
        <v>0</v>
      </c>
      <c r="K498" s="122">
        <v>692756568</v>
      </c>
      <c r="L498" s="132">
        <v>2618616000</v>
      </c>
      <c r="M498" s="124">
        <v>0</v>
      </c>
      <c r="N498" s="126">
        <v>3311372568</v>
      </c>
      <c r="O498" s="126">
        <v>40526660</v>
      </c>
      <c r="P498" s="133">
        <v>0</v>
      </c>
      <c r="Q498" s="134">
        <v>0</v>
      </c>
      <c r="R498" s="136">
        <v>1109133512.0599999</v>
      </c>
      <c r="S498" s="136">
        <v>1109133512.0599999</v>
      </c>
      <c r="T498" s="129">
        <v>529782999</v>
      </c>
      <c r="U498" s="130">
        <v>1986219255.4100001</v>
      </c>
    </row>
    <row r="499" spans="1:21" x14ac:dyDescent="0.2">
      <c r="A499" s="193" t="s">
        <v>2175</v>
      </c>
      <c r="B499" s="10" t="s">
        <v>945</v>
      </c>
      <c r="C499" s="2" t="s">
        <v>888</v>
      </c>
      <c r="D499" s="2" t="s">
        <v>946</v>
      </c>
      <c r="E499" s="4" t="s">
        <v>2208</v>
      </c>
      <c r="F499" s="8">
        <v>2779</v>
      </c>
      <c r="G499" s="201">
        <v>845652.37</v>
      </c>
      <c r="H499" s="184">
        <v>2386412381.1799998</v>
      </c>
      <c r="I499" s="184">
        <v>863305190</v>
      </c>
      <c r="J499" s="202">
        <v>0</v>
      </c>
      <c r="K499" s="122">
        <v>16338713</v>
      </c>
      <c r="L499" s="132">
        <v>245095000</v>
      </c>
      <c r="M499" s="124">
        <v>0</v>
      </c>
      <c r="N499" s="126">
        <v>261433713</v>
      </c>
      <c r="O499" s="123">
        <v>0</v>
      </c>
      <c r="P499" s="133">
        <v>0</v>
      </c>
      <c r="Q499" s="134">
        <v>0</v>
      </c>
      <c r="R499" s="136">
        <v>333051979</v>
      </c>
      <c r="S499" s="136">
        <v>333051979</v>
      </c>
      <c r="T499" s="129">
        <v>112911675</v>
      </c>
      <c r="U499" s="130">
        <v>815709824.17999995</v>
      </c>
    </row>
    <row r="500" spans="1:21" x14ac:dyDescent="0.2">
      <c r="A500" s="193" t="s">
        <v>2175</v>
      </c>
      <c r="B500" s="7" t="s">
        <v>947</v>
      </c>
      <c r="C500" s="3" t="s">
        <v>888</v>
      </c>
      <c r="D500" s="3" t="s">
        <v>2140</v>
      </c>
      <c r="E500" s="4" t="s">
        <v>2208</v>
      </c>
      <c r="F500" s="8">
        <v>52960</v>
      </c>
      <c r="G500" s="201">
        <v>834300.57</v>
      </c>
      <c r="H500" s="184">
        <v>43383491524.279999</v>
      </c>
      <c r="I500" s="184">
        <v>16385746638</v>
      </c>
      <c r="J500" s="202">
        <v>0</v>
      </c>
      <c r="K500" s="122">
        <v>1007402961</v>
      </c>
      <c r="L500" s="132">
        <v>6217163000</v>
      </c>
      <c r="M500" s="124">
        <v>0</v>
      </c>
      <c r="N500" s="126">
        <v>7224565961</v>
      </c>
      <c r="O500" s="123">
        <v>0</v>
      </c>
      <c r="P500" s="133">
        <v>0</v>
      </c>
      <c r="Q500" s="134">
        <v>0</v>
      </c>
      <c r="R500" s="136">
        <v>6286515693</v>
      </c>
      <c r="S500" s="136">
        <v>6286515693</v>
      </c>
      <c r="T500" s="129">
        <v>2131262023</v>
      </c>
      <c r="U500" s="130">
        <v>11355401209.280001</v>
      </c>
    </row>
    <row r="501" spans="1:21" x14ac:dyDescent="0.2">
      <c r="A501" s="193" t="s">
        <v>2175</v>
      </c>
      <c r="B501" s="10" t="s">
        <v>948</v>
      </c>
      <c r="C501" s="2" t="s">
        <v>888</v>
      </c>
      <c r="D501" s="2" t="s">
        <v>949</v>
      </c>
      <c r="E501" s="4" t="s">
        <v>2209</v>
      </c>
      <c r="F501" s="8">
        <v>3272</v>
      </c>
      <c r="G501" s="201">
        <v>1060058.58</v>
      </c>
      <c r="H501" s="184">
        <v>3484613968.54</v>
      </c>
      <c r="I501" s="184">
        <v>1001303908</v>
      </c>
      <c r="J501" s="202">
        <v>0</v>
      </c>
      <c r="K501" s="122">
        <v>19425413</v>
      </c>
      <c r="L501" s="132">
        <v>469296000</v>
      </c>
      <c r="M501" s="124">
        <v>0</v>
      </c>
      <c r="N501" s="126">
        <v>488721413</v>
      </c>
      <c r="O501" s="123">
        <v>0</v>
      </c>
      <c r="P501" s="133">
        <v>0</v>
      </c>
      <c r="Q501" s="134">
        <v>0</v>
      </c>
      <c r="R501" s="136">
        <v>387185987</v>
      </c>
      <c r="S501" s="136">
        <v>387185987</v>
      </c>
      <c r="T501" s="129">
        <v>131264255</v>
      </c>
      <c r="U501" s="130">
        <v>1476138405.54</v>
      </c>
    </row>
    <row r="502" spans="1:21" x14ac:dyDescent="0.2">
      <c r="A502" s="193" t="s">
        <v>2175</v>
      </c>
      <c r="B502" s="10" t="s">
        <v>950</v>
      </c>
      <c r="C502" s="2" t="s">
        <v>888</v>
      </c>
      <c r="D502" s="2" t="s">
        <v>951</v>
      </c>
      <c r="E502" s="4" t="s">
        <v>2208</v>
      </c>
      <c r="F502" s="8">
        <v>2171</v>
      </c>
      <c r="G502" s="201">
        <v>819580.19</v>
      </c>
      <c r="H502" s="184">
        <v>1729779325.22</v>
      </c>
      <c r="I502" s="184">
        <v>601971001</v>
      </c>
      <c r="J502" s="202">
        <v>0</v>
      </c>
      <c r="K502" s="122">
        <v>65379239</v>
      </c>
      <c r="L502" s="132">
        <v>394121000</v>
      </c>
      <c r="M502" s="124">
        <v>0</v>
      </c>
      <c r="N502" s="126">
        <v>459500239</v>
      </c>
      <c r="O502" s="123">
        <v>0</v>
      </c>
      <c r="P502" s="133">
        <v>0</v>
      </c>
      <c r="Q502" s="134">
        <v>0</v>
      </c>
      <c r="R502" s="136">
        <v>205607614.21000001</v>
      </c>
      <c r="S502" s="136">
        <v>205607614.21000001</v>
      </c>
      <c r="T502" s="129">
        <v>83137964</v>
      </c>
      <c r="U502" s="130">
        <v>379562507.00999999</v>
      </c>
    </row>
    <row r="503" spans="1:21" x14ac:dyDescent="0.2">
      <c r="A503" s="193" t="s">
        <v>2175</v>
      </c>
      <c r="B503" s="10" t="s">
        <v>952</v>
      </c>
      <c r="C503" s="2" t="s">
        <v>888</v>
      </c>
      <c r="D503" s="2" t="s">
        <v>953</v>
      </c>
      <c r="E503" s="4" t="s">
        <v>2208</v>
      </c>
      <c r="F503" s="8">
        <v>5670</v>
      </c>
      <c r="G503" s="201">
        <v>1013151.11</v>
      </c>
      <c r="H503" s="184">
        <v>5727604282.8000002</v>
      </c>
      <c r="I503" s="184">
        <v>1735140821</v>
      </c>
      <c r="J503" s="202">
        <v>0</v>
      </c>
      <c r="K503" s="122">
        <v>38181982</v>
      </c>
      <c r="L503" s="132">
        <v>688370000</v>
      </c>
      <c r="M503" s="124">
        <v>0</v>
      </c>
      <c r="N503" s="126">
        <v>726551982</v>
      </c>
      <c r="O503" s="123">
        <v>0</v>
      </c>
      <c r="P503" s="133">
        <v>0</v>
      </c>
      <c r="Q503" s="134">
        <v>0</v>
      </c>
      <c r="R503" s="136">
        <v>669937465</v>
      </c>
      <c r="S503" s="136">
        <v>669937465</v>
      </c>
      <c r="T503" s="129">
        <v>227122996</v>
      </c>
      <c r="U503" s="130">
        <v>2368851018.8000002</v>
      </c>
    </row>
    <row r="504" spans="1:21" x14ac:dyDescent="0.2">
      <c r="A504" s="193" t="s">
        <v>2175</v>
      </c>
      <c r="B504" s="10" t="s">
        <v>954</v>
      </c>
      <c r="C504" s="2" t="s">
        <v>888</v>
      </c>
      <c r="D504" s="2" t="s">
        <v>955</v>
      </c>
      <c r="E504" s="4" t="s">
        <v>2208</v>
      </c>
      <c r="F504" s="8">
        <v>2315</v>
      </c>
      <c r="G504" s="201">
        <v>977526.38</v>
      </c>
      <c r="H504" s="184">
        <v>2306665390.77</v>
      </c>
      <c r="I504" s="184">
        <v>709294498</v>
      </c>
      <c r="J504" s="202">
        <v>0</v>
      </c>
      <c r="K504" s="122">
        <v>13462942</v>
      </c>
      <c r="L504" s="132">
        <v>304330000</v>
      </c>
      <c r="M504" s="124">
        <v>0</v>
      </c>
      <c r="N504" s="126">
        <v>317792942</v>
      </c>
      <c r="O504" s="123">
        <v>0</v>
      </c>
      <c r="P504" s="133">
        <v>0</v>
      </c>
      <c r="Q504" s="134">
        <v>0</v>
      </c>
      <c r="R504" s="136">
        <v>268114388</v>
      </c>
      <c r="S504" s="136">
        <v>268114388</v>
      </c>
      <c r="T504" s="129">
        <v>90896460</v>
      </c>
      <c r="U504" s="130">
        <v>920567102.76999998</v>
      </c>
    </row>
    <row r="505" spans="1:21" x14ac:dyDescent="0.2">
      <c r="A505" s="193" t="s">
        <v>2175</v>
      </c>
      <c r="B505" s="10" t="s">
        <v>956</v>
      </c>
      <c r="C505" s="2" t="s">
        <v>888</v>
      </c>
      <c r="D505" s="2" t="s">
        <v>957</v>
      </c>
      <c r="E505" s="4" t="s">
        <v>2208</v>
      </c>
      <c r="F505" s="8">
        <v>38470</v>
      </c>
      <c r="G505" s="201">
        <v>853825.26</v>
      </c>
      <c r="H505" s="184">
        <v>33554565549.75</v>
      </c>
      <c r="I505" s="184">
        <v>11923783876</v>
      </c>
      <c r="J505" s="202">
        <v>0</v>
      </c>
      <c r="K505" s="122">
        <v>824353696</v>
      </c>
      <c r="L505" s="132">
        <v>7508819000</v>
      </c>
      <c r="M505" s="124">
        <v>0</v>
      </c>
      <c r="N505" s="126">
        <v>8333172696</v>
      </c>
      <c r="O505" s="123">
        <v>0</v>
      </c>
      <c r="P505" s="133">
        <v>0</v>
      </c>
      <c r="Q505" s="134">
        <v>0</v>
      </c>
      <c r="R505" s="136">
        <v>4012135449.6599998</v>
      </c>
      <c r="S505" s="136">
        <v>4012135449.6599998</v>
      </c>
      <c r="T505" s="129">
        <v>1578400458</v>
      </c>
      <c r="U505" s="130">
        <v>7707073070.0900002</v>
      </c>
    </row>
    <row r="506" spans="1:21" x14ac:dyDescent="0.2">
      <c r="A506" s="193" t="s">
        <v>2175</v>
      </c>
      <c r="B506" s="7" t="s">
        <v>958</v>
      </c>
      <c r="C506" s="3" t="s">
        <v>888</v>
      </c>
      <c r="D506" s="3" t="s">
        <v>99</v>
      </c>
      <c r="E506" s="4" t="s">
        <v>2208</v>
      </c>
      <c r="F506" s="8">
        <v>4048</v>
      </c>
      <c r="G506" s="201">
        <v>764126.08</v>
      </c>
      <c r="H506" s="184">
        <v>3107577914.4400001</v>
      </c>
      <c r="I506" s="184">
        <v>1219400005</v>
      </c>
      <c r="J506" s="202">
        <v>0</v>
      </c>
      <c r="K506" s="122">
        <v>47767552</v>
      </c>
      <c r="L506" s="132">
        <v>307988000</v>
      </c>
      <c r="M506" s="124">
        <v>0</v>
      </c>
      <c r="N506" s="126">
        <v>355755552</v>
      </c>
      <c r="O506" s="123">
        <v>0</v>
      </c>
      <c r="P506" s="133">
        <v>0</v>
      </c>
      <c r="Q506" s="134">
        <v>0</v>
      </c>
      <c r="R506" s="136">
        <v>460371454</v>
      </c>
      <c r="S506" s="136">
        <v>460371454</v>
      </c>
      <c r="T506" s="129">
        <v>156075679</v>
      </c>
      <c r="U506" s="130">
        <v>915975224.44000006</v>
      </c>
    </row>
    <row r="507" spans="1:21" x14ac:dyDescent="0.2">
      <c r="A507" s="193" t="s">
        <v>2175</v>
      </c>
      <c r="B507" s="10" t="s">
        <v>959</v>
      </c>
      <c r="C507" s="2" t="s">
        <v>888</v>
      </c>
      <c r="D507" s="2" t="s">
        <v>960</v>
      </c>
      <c r="E507" s="4" t="s">
        <v>2208</v>
      </c>
      <c r="F507" s="8">
        <v>4359</v>
      </c>
      <c r="G507" s="201">
        <v>875026.12</v>
      </c>
      <c r="H507" s="184">
        <v>3872956029.5300002</v>
      </c>
      <c r="I507" s="184">
        <v>1350512700</v>
      </c>
      <c r="J507" s="202">
        <v>0</v>
      </c>
      <c r="K507" s="122">
        <v>78629930</v>
      </c>
      <c r="L507" s="132">
        <v>508583000</v>
      </c>
      <c r="M507" s="124">
        <v>0</v>
      </c>
      <c r="N507" s="126">
        <v>587212930</v>
      </c>
      <c r="O507" s="123">
        <v>0</v>
      </c>
      <c r="P507" s="133">
        <v>0</v>
      </c>
      <c r="Q507" s="134">
        <v>0</v>
      </c>
      <c r="R507" s="136">
        <v>533789255</v>
      </c>
      <c r="S507" s="136">
        <v>533789255</v>
      </c>
      <c r="T507" s="129">
        <v>180965868</v>
      </c>
      <c r="U507" s="130">
        <v>1220475276.53</v>
      </c>
    </row>
    <row r="508" spans="1:21" x14ac:dyDescent="0.2">
      <c r="A508" s="193" t="s">
        <v>2175</v>
      </c>
      <c r="B508" s="7" t="s">
        <v>961</v>
      </c>
      <c r="C508" s="3" t="s">
        <v>888</v>
      </c>
      <c r="D508" s="3" t="s">
        <v>962</v>
      </c>
      <c r="E508" s="4" t="s">
        <v>2208</v>
      </c>
      <c r="F508" s="8">
        <v>14678</v>
      </c>
      <c r="G508" s="201">
        <v>897696.53</v>
      </c>
      <c r="H508" s="184">
        <v>13357399688.690001</v>
      </c>
      <c r="I508" s="184">
        <v>4537125944</v>
      </c>
      <c r="J508" s="202">
        <v>0</v>
      </c>
      <c r="K508" s="122">
        <v>178731037</v>
      </c>
      <c r="L508" s="132">
        <v>1505062000</v>
      </c>
      <c r="M508" s="124">
        <v>0</v>
      </c>
      <c r="N508" s="126">
        <v>1683793037</v>
      </c>
      <c r="O508" s="123">
        <v>0</v>
      </c>
      <c r="P508" s="133">
        <v>0</v>
      </c>
      <c r="Q508" s="134">
        <v>0</v>
      </c>
      <c r="R508" s="136">
        <v>1757845289</v>
      </c>
      <c r="S508" s="136">
        <v>1757845289</v>
      </c>
      <c r="T508" s="129">
        <v>595946799</v>
      </c>
      <c r="U508" s="130">
        <v>4782688619.6899996</v>
      </c>
    </row>
    <row r="509" spans="1:21" x14ac:dyDescent="0.2">
      <c r="A509" s="193" t="s">
        <v>2175</v>
      </c>
      <c r="B509" s="10" t="s">
        <v>963</v>
      </c>
      <c r="C509" s="2" t="s">
        <v>888</v>
      </c>
      <c r="D509" s="2" t="s">
        <v>964</v>
      </c>
      <c r="E509" s="4" t="s">
        <v>2208</v>
      </c>
      <c r="F509" s="8">
        <v>3133</v>
      </c>
      <c r="G509" s="201">
        <v>811004.59</v>
      </c>
      <c r="H509" s="184">
        <v>2507855579.8099999</v>
      </c>
      <c r="I509" s="184">
        <v>898970519</v>
      </c>
      <c r="J509" s="202">
        <v>0</v>
      </c>
      <c r="K509" s="122">
        <v>101914287</v>
      </c>
      <c r="L509" s="132">
        <v>444048000</v>
      </c>
      <c r="M509" s="124">
        <v>0</v>
      </c>
      <c r="N509" s="126">
        <v>545962287</v>
      </c>
      <c r="O509" s="123">
        <v>0</v>
      </c>
      <c r="P509" s="133">
        <v>0</v>
      </c>
      <c r="Q509" s="134">
        <v>0</v>
      </c>
      <c r="R509" s="136">
        <v>342693865</v>
      </c>
      <c r="S509" s="136">
        <v>342693865</v>
      </c>
      <c r="T509" s="129">
        <v>116180482</v>
      </c>
      <c r="U509" s="130">
        <v>604048426.80999994</v>
      </c>
    </row>
    <row r="510" spans="1:21" x14ac:dyDescent="0.2">
      <c r="A510" s="193" t="s">
        <v>2175</v>
      </c>
      <c r="B510" s="10" t="s">
        <v>965</v>
      </c>
      <c r="C510" s="2" t="s">
        <v>888</v>
      </c>
      <c r="D510" s="2" t="s">
        <v>966</v>
      </c>
      <c r="E510" s="4" t="s">
        <v>2209</v>
      </c>
      <c r="F510" s="8">
        <v>1402</v>
      </c>
      <c r="G510" s="201">
        <v>1148768.47</v>
      </c>
      <c r="H510" s="184">
        <v>1618491144.5799999</v>
      </c>
      <c r="I510" s="184">
        <v>432458208</v>
      </c>
      <c r="J510" s="202">
        <v>0</v>
      </c>
      <c r="K510" s="122">
        <v>8739475</v>
      </c>
      <c r="L510" s="132">
        <v>208831000</v>
      </c>
      <c r="M510" s="124">
        <v>0</v>
      </c>
      <c r="N510" s="126">
        <v>217570475</v>
      </c>
      <c r="O510" s="123">
        <v>0</v>
      </c>
      <c r="P510" s="133">
        <v>0</v>
      </c>
      <c r="Q510" s="134">
        <v>0</v>
      </c>
      <c r="R510" s="136">
        <v>174948131</v>
      </c>
      <c r="S510" s="136">
        <v>174948131</v>
      </c>
      <c r="T510" s="129">
        <v>59311119</v>
      </c>
      <c r="U510" s="130">
        <v>734203211.58000004</v>
      </c>
    </row>
    <row r="511" spans="1:21" x14ac:dyDescent="0.2">
      <c r="A511" s="193" t="s">
        <v>2175</v>
      </c>
      <c r="B511" s="10" t="s">
        <v>967</v>
      </c>
      <c r="C511" s="2" t="s">
        <v>888</v>
      </c>
      <c r="D511" s="2" t="s">
        <v>968</v>
      </c>
      <c r="E511" s="4" t="s">
        <v>2208</v>
      </c>
      <c r="F511" s="8">
        <v>2809</v>
      </c>
      <c r="G511" s="201">
        <v>832561.5</v>
      </c>
      <c r="H511" s="184">
        <v>2372844900.6100001</v>
      </c>
      <c r="I511" s="184">
        <v>859528481</v>
      </c>
      <c r="J511" s="202">
        <v>0</v>
      </c>
      <c r="K511" s="122">
        <v>52668081</v>
      </c>
      <c r="L511" s="132">
        <v>288364000</v>
      </c>
      <c r="M511" s="124">
        <v>0</v>
      </c>
      <c r="N511" s="126">
        <v>341032081</v>
      </c>
      <c r="O511" s="123">
        <v>0</v>
      </c>
      <c r="P511" s="133">
        <v>0</v>
      </c>
      <c r="Q511" s="134">
        <v>0</v>
      </c>
      <c r="R511" s="136">
        <v>331774130</v>
      </c>
      <c r="S511" s="136">
        <v>331774130</v>
      </c>
      <c r="T511" s="129">
        <v>112478461</v>
      </c>
      <c r="U511" s="130">
        <v>728031747.61000001</v>
      </c>
    </row>
    <row r="512" spans="1:21" x14ac:dyDescent="0.2">
      <c r="A512" s="193" t="s">
        <v>2175</v>
      </c>
      <c r="B512" s="10" t="s">
        <v>969</v>
      </c>
      <c r="C512" s="2" t="s">
        <v>888</v>
      </c>
      <c r="D512" s="2" t="s">
        <v>970</v>
      </c>
      <c r="E512" s="4" t="s">
        <v>2208</v>
      </c>
      <c r="F512" s="8">
        <v>2268</v>
      </c>
      <c r="G512" s="201">
        <v>962031.9</v>
      </c>
      <c r="H512" s="184">
        <v>2177259010.02</v>
      </c>
      <c r="I512" s="184">
        <v>695952284</v>
      </c>
      <c r="J512" s="202">
        <v>0</v>
      </c>
      <c r="K512" s="122">
        <v>13850259</v>
      </c>
      <c r="L512" s="132">
        <v>242789000</v>
      </c>
      <c r="M512" s="124">
        <v>0</v>
      </c>
      <c r="N512" s="126">
        <v>256639259</v>
      </c>
      <c r="O512" s="123">
        <v>0</v>
      </c>
      <c r="P512" s="133">
        <v>0</v>
      </c>
      <c r="Q512" s="134">
        <v>0</v>
      </c>
      <c r="R512" s="136">
        <v>268927557</v>
      </c>
      <c r="S512" s="136">
        <v>268927557</v>
      </c>
      <c r="T512" s="129">
        <v>91172140</v>
      </c>
      <c r="U512" s="130">
        <v>864567770.01999998</v>
      </c>
    </row>
    <row r="513" spans="1:21" x14ac:dyDescent="0.2">
      <c r="A513" s="193" t="s">
        <v>2175</v>
      </c>
      <c r="B513" s="10" t="s">
        <v>971</v>
      </c>
      <c r="C513" s="2" t="s">
        <v>888</v>
      </c>
      <c r="D513" s="2" t="s">
        <v>972</v>
      </c>
      <c r="E513" s="4" t="s">
        <v>2208</v>
      </c>
      <c r="F513" s="8">
        <v>3617</v>
      </c>
      <c r="G513" s="201">
        <v>771970.61</v>
      </c>
      <c r="H513" s="184">
        <v>2861634306.1500001</v>
      </c>
      <c r="I513" s="184">
        <v>1117025173</v>
      </c>
      <c r="J513" s="202">
        <v>0</v>
      </c>
      <c r="K513" s="122">
        <v>22205919</v>
      </c>
      <c r="L513" s="132">
        <v>328340000</v>
      </c>
      <c r="M513" s="124">
        <v>0</v>
      </c>
      <c r="N513" s="126">
        <v>350545919</v>
      </c>
      <c r="O513" s="123">
        <v>0</v>
      </c>
      <c r="P513" s="133">
        <v>0</v>
      </c>
      <c r="Q513" s="134">
        <v>0</v>
      </c>
      <c r="R513" s="136">
        <v>418667357</v>
      </c>
      <c r="S513" s="136">
        <v>418667357</v>
      </c>
      <c r="T513" s="129">
        <v>141937103</v>
      </c>
      <c r="U513" s="130">
        <v>833458754.14999998</v>
      </c>
    </row>
    <row r="514" spans="1:21" x14ac:dyDescent="0.2">
      <c r="A514" s="193" t="s">
        <v>2175</v>
      </c>
      <c r="B514" s="10" t="s">
        <v>973</v>
      </c>
      <c r="C514" s="2" t="s">
        <v>888</v>
      </c>
      <c r="D514" s="2" t="s">
        <v>974</v>
      </c>
      <c r="E514" s="4" t="s">
        <v>2208</v>
      </c>
      <c r="F514" s="8">
        <v>2640</v>
      </c>
      <c r="G514" s="201">
        <v>767267.29</v>
      </c>
      <c r="H514" s="184">
        <v>2050818049.26</v>
      </c>
      <c r="I514" s="184">
        <v>808113772</v>
      </c>
      <c r="J514" s="202">
        <v>0</v>
      </c>
      <c r="K514" s="122">
        <v>20697291</v>
      </c>
      <c r="L514" s="132">
        <v>271283000</v>
      </c>
      <c r="M514" s="124">
        <v>0</v>
      </c>
      <c r="N514" s="126">
        <v>291980291</v>
      </c>
      <c r="O514" s="123">
        <v>0</v>
      </c>
      <c r="P514" s="133">
        <v>0</v>
      </c>
      <c r="Q514" s="134">
        <v>0</v>
      </c>
      <c r="R514" s="136">
        <v>302383776</v>
      </c>
      <c r="S514" s="136">
        <v>302383776</v>
      </c>
      <c r="T514" s="129">
        <v>102514506</v>
      </c>
      <c r="U514" s="130">
        <v>545825704.25999999</v>
      </c>
    </row>
    <row r="515" spans="1:21" x14ac:dyDescent="0.2">
      <c r="A515" s="193" t="s">
        <v>2175</v>
      </c>
      <c r="B515" s="10" t="s">
        <v>975</v>
      </c>
      <c r="C515" s="2" t="s">
        <v>888</v>
      </c>
      <c r="D515" s="2" t="s">
        <v>976</v>
      </c>
      <c r="E515" s="4" t="s">
        <v>2209</v>
      </c>
      <c r="F515" s="8">
        <v>1811</v>
      </c>
      <c r="G515" s="201">
        <v>1082359.29</v>
      </c>
      <c r="H515" s="184">
        <v>1979084552.51</v>
      </c>
      <c r="I515" s="184">
        <v>557334490</v>
      </c>
      <c r="J515" s="202">
        <v>0</v>
      </c>
      <c r="K515" s="122">
        <v>11154637</v>
      </c>
      <c r="L515" s="132">
        <v>252224000</v>
      </c>
      <c r="M515" s="124">
        <v>0</v>
      </c>
      <c r="N515" s="126">
        <v>263378637</v>
      </c>
      <c r="O515" s="123">
        <v>0</v>
      </c>
      <c r="P515" s="133">
        <v>0</v>
      </c>
      <c r="Q515" s="134">
        <v>0</v>
      </c>
      <c r="R515" s="136">
        <v>215490550</v>
      </c>
      <c r="S515" s="136">
        <v>215490550</v>
      </c>
      <c r="T515" s="129">
        <v>73055862</v>
      </c>
      <c r="U515" s="130">
        <v>869825013.50999999</v>
      </c>
    </row>
    <row r="516" spans="1:21" x14ac:dyDescent="0.2">
      <c r="A516" s="193" t="s">
        <v>2175</v>
      </c>
      <c r="B516" s="10" t="s">
        <v>977</v>
      </c>
      <c r="C516" s="2" t="s">
        <v>888</v>
      </c>
      <c r="D516" s="2" t="s">
        <v>978</v>
      </c>
      <c r="E516" s="4" t="s">
        <v>2209</v>
      </c>
      <c r="F516" s="8">
        <v>4440</v>
      </c>
      <c r="G516" s="201">
        <v>1090792.74</v>
      </c>
      <c r="H516" s="184">
        <v>4919260524.3199997</v>
      </c>
      <c r="I516" s="184">
        <v>1365703888</v>
      </c>
      <c r="J516" s="202">
        <v>0</v>
      </c>
      <c r="K516" s="122">
        <v>26541469</v>
      </c>
      <c r="L516" s="132">
        <v>518195000</v>
      </c>
      <c r="M516" s="124">
        <v>0</v>
      </c>
      <c r="N516" s="126">
        <v>544736469</v>
      </c>
      <c r="O516" s="123">
        <v>0</v>
      </c>
      <c r="P516" s="133">
        <v>0</v>
      </c>
      <c r="Q516" s="134">
        <v>0</v>
      </c>
      <c r="R516" s="136">
        <v>523101856</v>
      </c>
      <c r="S516" s="136">
        <v>523101856</v>
      </c>
      <c r="T516" s="129">
        <v>177342617</v>
      </c>
      <c r="U516" s="130">
        <v>2308375694.3200002</v>
      </c>
    </row>
    <row r="517" spans="1:21" x14ac:dyDescent="0.2">
      <c r="A517" s="193" t="s">
        <v>2175</v>
      </c>
      <c r="B517" s="10" t="s">
        <v>979</v>
      </c>
      <c r="C517" s="2" t="s">
        <v>888</v>
      </c>
      <c r="D517" s="2" t="s">
        <v>980</v>
      </c>
      <c r="E517" s="4" t="s">
        <v>2208</v>
      </c>
      <c r="F517" s="8">
        <v>5871</v>
      </c>
      <c r="G517" s="201">
        <v>848154.46</v>
      </c>
      <c r="H517" s="184">
        <v>5005871785.7399998</v>
      </c>
      <c r="I517" s="184">
        <v>1807398434</v>
      </c>
      <c r="J517" s="202">
        <v>0</v>
      </c>
      <c r="K517" s="122">
        <v>228563045</v>
      </c>
      <c r="L517" s="132">
        <v>1077060739.47</v>
      </c>
      <c r="M517" s="124">
        <v>0</v>
      </c>
      <c r="N517" s="126">
        <v>1305623784.47</v>
      </c>
      <c r="O517" s="123">
        <v>0</v>
      </c>
      <c r="P517" s="133">
        <v>0</v>
      </c>
      <c r="Q517" s="134">
        <v>0</v>
      </c>
      <c r="R517" s="136">
        <v>623702962</v>
      </c>
      <c r="S517" s="136">
        <v>623702962</v>
      </c>
      <c r="T517" s="129">
        <v>257251155</v>
      </c>
      <c r="U517" s="130">
        <v>1011895450.27</v>
      </c>
    </row>
    <row r="518" spans="1:21" x14ac:dyDescent="0.2">
      <c r="A518" s="193" t="s">
        <v>2175</v>
      </c>
      <c r="B518" s="10" t="s">
        <v>981</v>
      </c>
      <c r="C518" s="2" t="s">
        <v>888</v>
      </c>
      <c r="D518" s="2" t="s">
        <v>982</v>
      </c>
      <c r="E518" s="4" t="s">
        <v>2208</v>
      </c>
      <c r="F518" s="8">
        <v>14518</v>
      </c>
      <c r="G518" s="201">
        <v>851218.42</v>
      </c>
      <c r="H518" s="184">
        <v>12438144532.809999</v>
      </c>
      <c r="I518" s="184">
        <v>4497901217</v>
      </c>
      <c r="J518" s="202">
        <v>0</v>
      </c>
      <c r="K518" s="122">
        <v>321809053</v>
      </c>
      <c r="L518" s="132">
        <v>1857552000</v>
      </c>
      <c r="M518" s="124">
        <v>0</v>
      </c>
      <c r="N518" s="126">
        <v>2179361053</v>
      </c>
      <c r="O518" s="123">
        <v>0</v>
      </c>
      <c r="P518" s="133">
        <v>0</v>
      </c>
      <c r="Q518" s="134">
        <v>0</v>
      </c>
      <c r="R518" s="136">
        <v>1684078981</v>
      </c>
      <c r="S518" s="136">
        <v>1684078981</v>
      </c>
      <c r="T518" s="129">
        <v>570938459</v>
      </c>
      <c r="U518" s="130">
        <v>3505864822.8099999</v>
      </c>
    </row>
    <row r="519" spans="1:21" x14ac:dyDescent="0.2">
      <c r="A519" s="193" t="s">
        <v>2175</v>
      </c>
      <c r="B519" s="10" t="s">
        <v>983</v>
      </c>
      <c r="C519" s="2" t="s">
        <v>888</v>
      </c>
      <c r="D519" s="2" t="s">
        <v>984</v>
      </c>
      <c r="E519" s="4" t="s">
        <v>2208</v>
      </c>
      <c r="F519" s="8">
        <v>6544</v>
      </c>
      <c r="G519" s="201">
        <v>989062.05</v>
      </c>
      <c r="H519" s="184">
        <v>6524361449.4899998</v>
      </c>
      <c r="I519" s="184">
        <v>2018827098</v>
      </c>
      <c r="J519" s="202">
        <v>0</v>
      </c>
      <c r="K519" s="122">
        <v>43519934</v>
      </c>
      <c r="L519" s="132">
        <v>814556000</v>
      </c>
      <c r="M519" s="124">
        <v>0</v>
      </c>
      <c r="N519" s="126">
        <v>858075934</v>
      </c>
      <c r="O519" s="123">
        <v>0</v>
      </c>
      <c r="P519" s="133">
        <v>0</v>
      </c>
      <c r="Q519" s="134">
        <v>0</v>
      </c>
      <c r="R519" s="136">
        <v>781109683</v>
      </c>
      <c r="S519" s="136">
        <v>781109683</v>
      </c>
      <c r="T519" s="129">
        <v>264812734</v>
      </c>
      <c r="U519" s="130">
        <v>2601536000.4899998</v>
      </c>
    </row>
    <row r="520" spans="1:21" x14ac:dyDescent="0.2">
      <c r="A520" s="193" t="s">
        <v>2175</v>
      </c>
      <c r="B520" s="10" t="s">
        <v>985</v>
      </c>
      <c r="C520" s="2" t="s">
        <v>888</v>
      </c>
      <c r="D520" s="2" t="s">
        <v>986</v>
      </c>
      <c r="E520" s="4" t="s">
        <v>2208</v>
      </c>
      <c r="F520" s="8">
        <v>4608</v>
      </c>
      <c r="G520" s="201">
        <v>1025463.3</v>
      </c>
      <c r="H520" s="184">
        <v>4806779343.6400003</v>
      </c>
      <c r="I520" s="184">
        <v>1419212195</v>
      </c>
      <c r="J520" s="202">
        <v>0</v>
      </c>
      <c r="K520" s="122">
        <v>29178394</v>
      </c>
      <c r="L520" s="132">
        <v>534706000</v>
      </c>
      <c r="M520" s="124">
        <v>0</v>
      </c>
      <c r="N520" s="126">
        <v>563884394</v>
      </c>
      <c r="O520" s="123">
        <v>0</v>
      </c>
      <c r="P520" s="133">
        <v>0</v>
      </c>
      <c r="Q520" s="134">
        <v>0</v>
      </c>
      <c r="R520" s="136">
        <v>546683842</v>
      </c>
      <c r="S520" s="136">
        <v>546683842</v>
      </c>
      <c r="T520" s="129">
        <v>185337404</v>
      </c>
      <c r="U520" s="130">
        <v>2091661508.6400001</v>
      </c>
    </row>
    <row r="521" spans="1:21" x14ac:dyDescent="0.2">
      <c r="A521" s="193" t="s">
        <v>2175</v>
      </c>
      <c r="B521" s="7" t="s">
        <v>987</v>
      </c>
      <c r="C521" s="3" t="s">
        <v>888</v>
      </c>
      <c r="D521" s="3" t="s">
        <v>734</v>
      </c>
      <c r="E521" s="4" t="s">
        <v>2208</v>
      </c>
      <c r="F521" s="8">
        <v>7672</v>
      </c>
      <c r="G521" s="201">
        <v>855159.45</v>
      </c>
      <c r="H521" s="184">
        <v>6517549369.4499998</v>
      </c>
      <c r="I521" s="184">
        <v>2208545937</v>
      </c>
      <c r="J521" s="202">
        <v>0</v>
      </c>
      <c r="K521" s="122">
        <v>121168870</v>
      </c>
      <c r="L521" s="132">
        <v>1212161000</v>
      </c>
      <c r="M521" s="124">
        <v>0</v>
      </c>
      <c r="N521" s="126">
        <v>1333329870</v>
      </c>
      <c r="O521" s="123">
        <v>0</v>
      </c>
      <c r="P521" s="133">
        <v>0</v>
      </c>
      <c r="Q521" s="134">
        <v>0</v>
      </c>
      <c r="R521" s="136">
        <v>853365815</v>
      </c>
      <c r="S521" s="136">
        <v>853365815</v>
      </c>
      <c r="T521" s="129">
        <v>289309091</v>
      </c>
      <c r="U521" s="130">
        <v>1832998656.45</v>
      </c>
    </row>
    <row r="522" spans="1:21" x14ac:dyDescent="0.2">
      <c r="A522" s="193" t="s">
        <v>2175</v>
      </c>
      <c r="B522" s="10" t="s">
        <v>988</v>
      </c>
      <c r="C522" s="2" t="s">
        <v>888</v>
      </c>
      <c r="D522" s="2" t="s">
        <v>989</v>
      </c>
      <c r="E522" s="4" t="s">
        <v>2208</v>
      </c>
      <c r="F522" s="8">
        <v>4925</v>
      </c>
      <c r="G522" s="201">
        <v>813862.75</v>
      </c>
      <c r="H522" s="184">
        <v>4031523866.3299999</v>
      </c>
      <c r="I522" s="184">
        <v>1529879721</v>
      </c>
      <c r="J522" s="202">
        <v>0</v>
      </c>
      <c r="K522" s="122">
        <v>49938118</v>
      </c>
      <c r="L522" s="132">
        <v>482333000</v>
      </c>
      <c r="M522" s="124">
        <v>0</v>
      </c>
      <c r="N522" s="126">
        <v>532271118</v>
      </c>
      <c r="O522" s="123">
        <v>0</v>
      </c>
      <c r="P522" s="133">
        <v>0</v>
      </c>
      <c r="Q522" s="134">
        <v>0</v>
      </c>
      <c r="R522" s="136">
        <v>609530417</v>
      </c>
      <c r="S522" s="136">
        <v>609530417</v>
      </c>
      <c r="T522" s="129">
        <v>206643726</v>
      </c>
      <c r="U522" s="130">
        <v>1153198884.3299999</v>
      </c>
    </row>
    <row r="523" spans="1:21" x14ac:dyDescent="0.2">
      <c r="A523" s="193" t="s">
        <v>2175</v>
      </c>
      <c r="B523" s="10" t="s">
        <v>990</v>
      </c>
      <c r="C523" s="2" t="s">
        <v>888</v>
      </c>
      <c r="D523" s="2" t="s">
        <v>991</v>
      </c>
      <c r="E523" s="4" t="s">
        <v>2208</v>
      </c>
      <c r="F523" s="8">
        <v>4266</v>
      </c>
      <c r="G523" s="201">
        <v>951018.87</v>
      </c>
      <c r="H523" s="184">
        <v>4098204035.1300001</v>
      </c>
      <c r="I523" s="184">
        <v>1315777453</v>
      </c>
      <c r="J523" s="202">
        <v>0</v>
      </c>
      <c r="K523" s="122">
        <v>24679587</v>
      </c>
      <c r="L523" s="132">
        <v>416889000</v>
      </c>
      <c r="M523" s="124">
        <v>0</v>
      </c>
      <c r="N523" s="126">
        <v>441568587</v>
      </c>
      <c r="O523" s="123">
        <v>0</v>
      </c>
      <c r="P523" s="133">
        <v>0</v>
      </c>
      <c r="Q523" s="134">
        <v>0</v>
      </c>
      <c r="R523" s="136">
        <v>496151017</v>
      </c>
      <c r="S523" s="136">
        <v>496151017</v>
      </c>
      <c r="T523" s="129">
        <v>168205709</v>
      </c>
      <c r="U523" s="130">
        <v>1676501269.1300001</v>
      </c>
    </row>
    <row r="524" spans="1:21" x14ac:dyDescent="0.2">
      <c r="A524" s="193" t="s">
        <v>2175</v>
      </c>
      <c r="B524" s="10" t="s">
        <v>992</v>
      </c>
      <c r="C524" s="2" t="s">
        <v>888</v>
      </c>
      <c r="D524" s="2" t="s">
        <v>993</v>
      </c>
      <c r="E524" s="4" t="s">
        <v>2208</v>
      </c>
      <c r="F524" s="8">
        <v>13582</v>
      </c>
      <c r="G524" s="201">
        <v>797284.31</v>
      </c>
      <c r="H524" s="184">
        <v>11017218029.969999</v>
      </c>
      <c r="I524" s="184">
        <v>3881358008</v>
      </c>
      <c r="J524" s="202">
        <v>0</v>
      </c>
      <c r="K524" s="122">
        <v>592243462</v>
      </c>
      <c r="L524" s="132">
        <v>2320163000</v>
      </c>
      <c r="M524" s="125">
        <v>3695140</v>
      </c>
      <c r="N524" s="126">
        <v>2916101602</v>
      </c>
      <c r="O524" s="126">
        <v>1847570</v>
      </c>
      <c r="P524" s="133">
        <v>0</v>
      </c>
      <c r="Q524" s="134">
        <v>0</v>
      </c>
      <c r="R524" s="136">
        <v>1373437388.3099999</v>
      </c>
      <c r="S524" s="136">
        <v>1373437388.3099999</v>
      </c>
      <c r="T524" s="129">
        <v>501939064</v>
      </c>
      <c r="U524" s="130">
        <v>2342534397.6599998</v>
      </c>
    </row>
    <row r="525" spans="1:21" x14ac:dyDescent="0.2">
      <c r="A525" s="193" t="s">
        <v>2175</v>
      </c>
      <c r="B525" s="10" t="s">
        <v>994</v>
      </c>
      <c r="C525" s="2" t="s">
        <v>888</v>
      </c>
      <c r="D525" s="2" t="s">
        <v>995</v>
      </c>
      <c r="E525" s="4" t="s">
        <v>2208</v>
      </c>
      <c r="F525" s="8">
        <v>2567</v>
      </c>
      <c r="G525" s="201">
        <v>1047791.64</v>
      </c>
      <c r="H525" s="184">
        <v>2670472999.6799998</v>
      </c>
      <c r="I525" s="184">
        <v>794855820</v>
      </c>
      <c r="J525" s="202">
        <v>0</v>
      </c>
      <c r="K525" s="122">
        <v>23336110</v>
      </c>
      <c r="L525" s="132">
        <v>310173000</v>
      </c>
      <c r="M525" s="124">
        <v>0</v>
      </c>
      <c r="N525" s="126">
        <v>333509110</v>
      </c>
      <c r="O525" s="123">
        <v>0</v>
      </c>
      <c r="P525" s="133">
        <v>0</v>
      </c>
      <c r="Q525" s="134">
        <v>0</v>
      </c>
      <c r="R525" s="136">
        <v>309934654</v>
      </c>
      <c r="S525" s="136">
        <v>309934654</v>
      </c>
      <c r="T525" s="129">
        <v>105074414</v>
      </c>
      <c r="U525" s="130">
        <v>1127099001.6800001</v>
      </c>
    </row>
    <row r="526" spans="1:21" x14ac:dyDescent="0.2">
      <c r="A526" s="193" t="s">
        <v>2175</v>
      </c>
      <c r="B526" s="10" t="s">
        <v>996</v>
      </c>
      <c r="C526" s="2" t="s">
        <v>888</v>
      </c>
      <c r="D526" s="2" t="s">
        <v>997</v>
      </c>
      <c r="E526" s="4" t="s">
        <v>2209</v>
      </c>
      <c r="F526" s="8">
        <v>6277</v>
      </c>
      <c r="G526" s="201">
        <v>860561.54</v>
      </c>
      <c r="H526" s="184">
        <v>5460146505.8900003</v>
      </c>
      <c r="I526" s="184">
        <v>1894771791</v>
      </c>
      <c r="J526" s="202">
        <v>0</v>
      </c>
      <c r="K526" s="122">
        <v>37569052</v>
      </c>
      <c r="L526" s="132">
        <v>706951000</v>
      </c>
      <c r="M526" s="124">
        <v>0</v>
      </c>
      <c r="N526" s="126">
        <v>744520052</v>
      </c>
      <c r="O526" s="123">
        <v>0</v>
      </c>
      <c r="P526" s="133">
        <v>0</v>
      </c>
      <c r="Q526" s="134">
        <v>0</v>
      </c>
      <c r="R526" s="136">
        <v>710363731</v>
      </c>
      <c r="S526" s="136">
        <v>710363731</v>
      </c>
      <c r="T526" s="129">
        <v>240828356</v>
      </c>
      <c r="U526" s="130">
        <v>1869662575.8900001</v>
      </c>
    </row>
    <row r="527" spans="1:21" x14ac:dyDescent="0.2">
      <c r="A527" s="193" t="s">
        <v>2175</v>
      </c>
      <c r="B527" s="7" t="s">
        <v>998</v>
      </c>
      <c r="C527" s="3" t="s">
        <v>888</v>
      </c>
      <c r="D527" s="3" t="s">
        <v>999</v>
      </c>
      <c r="E527" s="4" t="s">
        <v>2208</v>
      </c>
      <c r="F527" s="8">
        <v>19264</v>
      </c>
      <c r="G527" s="201">
        <v>764070.49</v>
      </c>
      <c r="H527" s="184">
        <v>14980604039.389999</v>
      </c>
      <c r="I527" s="184">
        <v>5745095156</v>
      </c>
      <c r="J527" s="202">
        <v>0</v>
      </c>
      <c r="K527" s="122">
        <v>609116323</v>
      </c>
      <c r="L527" s="132">
        <v>2843339000</v>
      </c>
      <c r="M527" s="125">
        <v>146847870</v>
      </c>
      <c r="N527" s="126">
        <v>3599303193</v>
      </c>
      <c r="O527" s="126">
        <v>44054361</v>
      </c>
      <c r="P527" s="133">
        <v>0</v>
      </c>
      <c r="Q527" s="134">
        <v>0</v>
      </c>
      <c r="R527" s="136">
        <v>1981214549.73</v>
      </c>
      <c r="S527" s="136">
        <v>1981214549.73</v>
      </c>
      <c r="T527" s="129">
        <v>735914742</v>
      </c>
      <c r="U527" s="130">
        <v>2875022037.6599998</v>
      </c>
    </row>
    <row r="528" spans="1:21" x14ac:dyDescent="0.2">
      <c r="A528" s="193" t="s">
        <v>2175</v>
      </c>
      <c r="B528" s="10" t="s">
        <v>1000</v>
      </c>
      <c r="C528" s="2" t="s">
        <v>888</v>
      </c>
      <c r="D528" s="2" t="s">
        <v>136</v>
      </c>
      <c r="E528" s="4" t="s">
        <v>2208</v>
      </c>
      <c r="F528" s="8">
        <v>1341</v>
      </c>
      <c r="G528" s="201">
        <v>965306.99</v>
      </c>
      <c r="H528" s="184">
        <v>1314664780.53</v>
      </c>
      <c r="I528" s="184">
        <v>407494303</v>
      </c>
      <c r="J528" s="202">
        <v>0</v>
      </c>
      <c r="K528" s="122">
        <v>9305193</v>
      </c>
      <c r="L528" s="132">
        <v>169648000</v>
      </c>
      <c r="M528" s="124">
        <v>0</v>
      </c>
      <c r="N528" s="126">
        <v>178953193</v>
      </c>
      <c r="O528" s="123">
        <v>0</v>
      </c>
      <c r="P528" s="133">
        <v>0</v>
      </c>
      <c r="Q528" s="134">
        <v>0</v>
      </c>
      <c r="R528" s="136">
        <v>162053535</v>
      </c>
      <c r="S528" s="136">
        <v>162053535</v>
      </c>
      <c r="T528" s="129">
        <v>54939585</v>
      </c>
      <c r="U528" s="130">
        <v>511224164.52999997</v>
      </c>
    </row>
    <row r="529" spans="1:21" x14ac:dyDescent="0.2">
      <c r="A529" s="193" t="s">
        <v>2175</v>
      </c>
      <c r="B529" s="10" t="s">
        <v>1001</v>
      </c>
      <c r="C529" s="2" t="s">
        <v>888</v>
      </c>
      <c r="D529" s="2" t="s">
        <v>1002</v>
      </c>
      <c r="E529" s="4" t="s">
        <v>2208</v>
      </c>
      <c r="F529" s="8">
        <v>3622</v>
      </c>
      <c r="G529" s="201">
        <v>773642.46</v>
      </c>
      <c r="H529" s="184">
        <v>2880203526.3899999</v>
      </c>
      <c r="I529" s="184">
        <v>1112764719</v>
      </c>
      <c r="J529" s="202">
        <v>0</v>
      </c>
      <c r="K529" s="122">
        <v>51474664</v>
      </c>
      <c r="L529" s="132">
        <v>480974000</v>
      </c>
      <c r="M529" s="124">
        <v>0</v>
      </c>
      <c r="N529" s="126">
        <v>532448664</v>
      </c>
      <c r="O529" s="123">
        <v>0</v>
      </c>
      <c r="P529" s="133">
        <v>0</v>
      </c>
      <c r="Q529" s="134">
        <v>0</v>
      </c>
      <c r="R529" s="136">
        <v>434466119</v>
      </c>
      <c r="S529" s="136">
        <v>434466119</v>
      </c>
      <c r="T529" s="129">
        <v>147293222</v>
      </c>
      <c r="U529" s="130">
        <v>653230802.38999999</v>
      </c>
    </row>
    <row r="530" spans="1:21" x14ac:dyDescent="0.2">
      <c r="A530" s="193" t="s">
        <v>2175</v>
      </c>
      <c r="B530" s="10" t="s">
        <v>1003</v>
      </c>
      <c r="C530" s="2" t="s">
        <v>888</v>
      </c>
      <c r="D530" s="2" t="s">
        <v>1004</v>
      </c>
      <c r="E530" s="4" t="s">
        <v>2208</v>
      </c>
      <c r="F530" s="8">
        <v>2563</v>
      </c>
      <c r="G530" s="201">
        <v>914982.07</v>
      </c>
      <c r="H530" s="184">
        <v>2301653776.3000002</v>
      </c>
      <c r="I530" s="184">
        <v>796461546</v>
      </c>
      <c r="J530" s="202">
        <v>0</v>
      </c>
      <c r="K530" s="122">
        <v>20035952</v>
      </c>
      <c r="L530" s="132">
        <v>386650000</v>
      </c>
      <c r="M530" s="124">
        <v>0</v>
      </c>
      <c r="N530" s="126">
        <v>406685952</v>
      </c>
      <c r="O530" s="123">
        <v>0</v>
      </c>
      <c r="P530" s="133">
        <v>0</v>
      </c>
      <c r="Q530" s="134">
        <v>0</v>
      </c>
      <c r="R530" s="136">
        <v>323642412</v>
      </c>
      <c r="S530" s="136">
        <v>323642412</v>
      </c>
      <c r="T530" s="129">
        <v>109721634</v>
      </c>
      <c r="U530" s="130">
        <v>665142232.29999995</v>
      </c>
    </row>
    <row r="531" spans="1:21" x14ac:dyDescent="0.2">
      <c r="A531" s="193" t="s">
        <v>2175</v>
      </c>
      <c r="B531" s="7" t="s">
        <v>1005</v>
      </c>
      <c r="C531" s="3" t="s">
        <v>888</v>
      </c>
      <c r="D531" s="3" t="s">
        <v>1006</v>
      </c>
      <c r="E531" s="4" t="s">
        <v>2208</v>
      </c>
      <c r="F531" s="8">
        <v>2194</v>
      </c>
      <c r="G531" s="201">
        <v>1046407.88</v>
      </c>
      <c r="H531" s="184">
        <v>2310794707.9299998</v>
      </c>
      <c r="I531" s="184">
        <v>670638773</v>
      </c>
      <c r="J531" s="202">
        <v>0</v>
      </c>
      <c r="K531" s="122">
        <v>19423241</v>
      </c>
      <c r="L531" s="132">
        <v>230302000</v>
      </c>
      <c r="M531" s="124">
        <v>0</v>
      </c>
      <c r="N531" s="126">
        <v>249725241</v>
      </c>
      <c r="O531" s="123">
        <v>0</v>
      </c>
      <c r="P531" s="133">
        <v>0</v>
      </c>
      <c r="Q531" s="134">
        <v>0</v>
      </c>
      <c r="R531" s="136">
        <v>251850948</v>
      </c>
      <c r="S531" s="136">
        <v>251850948</v>
      </c>
      <c r="T531" s="129">
        <v>85382807</v>
      </c>
      <c r="U531" s="130">
        <v>1053196938.9299999</v>
      </c>
    </row>
    <row r="532" spans="1:21" x14ac:dyDescent="0.2">
      <c r="A532" s="193" t="s">
        <v>2175</v>
      </c>
      <c r="B532" s="7" t="s">
        <v>1007</v>
      </c>
      <c r="C532" s="3" t="s">
        <v>888</v>
      </c>
      <c r="D532" s="3" t="s">
        <v>1008</v>
      </c>
      <c r="E532" s="4" t="s">
        <v>2208</v>
      </c>
      <c r="F532" s="8">
        <v>3073</v>
      </c>
      <c r="G532" s="201">
        <v>967304.88</v>
      </c>
      <c r="H532" s="184">
        <v>3007559102.3200002</v>
      </c>
      <c r="I532" s="184">
        <v>939074449</v>
      </c>
      <c r="J532" s="202">
        <v>0</v>
      </c>
      <c r="K532" s="122">
        <v>20940668</v>
      </c>
      <c r="L532" s="132">
        <v>383905000</v>
      </c>
      <c r="M532" s="124">
        <v>0</v>
      </c>
      <c r="N532" s="126">
        <v>404845668</v>
      </c>
      <c r="O532" s="123">
        <v>0</v>
      </c>
      <c r="P532" s="133">
        <v>0</v>
      </c>
      <c r="Q532" s="134">
        <v>0</v>
      </c>
      <c r="R532" s="136">
        <v>363603998</v>
      </c>
      <c r="S532" s="136">
        <v>363603998</v>
      </c>
      <c r="T532" s="129">
        <v>123269458</v>
      </c>
      <c r="U532" s="130">
        <v>1176765529.3199999</v>
      </c>
    </row>
    <row r="533" spans="1:21" x14ac:dyDescent="0.2">
      <c r="A533" s="193" t="s">
        <v>2175</v>
      </c>
      <c r="B533" s="7" t="s">
        <v>1009</v>
      </c>
      <c r="C533" s="3" t="s">
        <v>888</v>
      </c>
      <c r="D533" s="3" t="s">
        <v>224</v>
      </c>
      <c r="E533" s="4" t="s">
        <v>2208</v>
      </c>
      <c r="F533" s="8">
        <v>3834</v>
      </c>
      <c r="G533" s="201">
        <v>835988.71</v>
      </c>
      <c r="H533" s="184">
        <v>3256952316.8600001</v>
      </c>
      <c r="I533" s="184">
        <v>1170194876</v>
      </c>
      <c r="J533" s="202">
        <v>0</v>
      </c>
      <c r="K533" s="122">
        <v>22409963</v>
      </c>
      <c r="L533" s="132">
        <v>257242000</v>
      </c>
      <c r="M533" s="124">
        <v>0</v>
      </c>
      <c r="N533" s="126">
        <v>279651963</v>
      </c>
      <c r="O533" s="123">
        <v>0</v>
      </c>
      <c r="P533" s="133">
        <v>0</v>
      </c>
      <c r="Q533" s="134">
        <v>0</v>
      </c>
      <c r="R533" s="136">
        <v>446431364</v>
      </c>
      <c r="S533" s="136">
        <v>446431364</v>
      </c>
      <c r="T533" s="129">
        <v>151349691</v>
      </c>
      <c r="U533" s="130">
        <v>1209324422.8599999</v>
      </c>
    </row>
    <row r="534" spans="1:21" x14ac:dyDescent="0.2">
      <c r="A534" s="193" t="s">
        <v>2175</v>
      </c>
      <c r="B534" s="10" t="s">
        <v>1010</v>
      </c>
      <c r="C534" s="2" t="s">
        <v>888</v>
      </c>
      <c r="D534" s="2" t="s">
        <v>1011</v>
      </c>
      <c r="E534" s="4" t="s">
        <v>2208</v>
      </c>
      <c r="F534" s="8">
        <v>14453</v>
      </c>
      <c r="G534" s="201">
        <v>905909.88</v>
      </c>
      <c r="H534" s="184">
        <v>13276253641.700001</v>
      </c>
      <c r="I534" s="184">
        <v>4389914170</v>
      </c>
      <c r="J534" s="202">
        <v>0</v>
      </c>
      <c r="K534" s="122">
        <v>147634778</v>
      </c>
      <c r="L534" s="132">
        <v>1646437000</v>
      </c>
      <c r="M534" s="124">
        <v>0</v>
      </c>
      <c r="N534" s="126">
        <v>1794071778</v>
      </c>
      <c r="O534" s="123">
        <v>0</v>
      </c>
      <c r="P534" s="133">
        <v>0</v>
      </c>
      <c r="Q534" s="134">
        <v>0</v>
      </c>
      <c r="R534" s="136">
        <v>1718696870</v>
      </c>
      <c r="S534" s="136">
        <v>1718696870</v>
      </c>
      <c r="T534" s="129">
        <v>582674656</v>
      </c>
      <c r="U534" s="130">
        <v>4790896167.6999998</v>
      </c>
    </row>
    <row r="535" spans="1:21" x14ac:dyDescent="0.2">
      <c r="A535" s="193" t="s">
        <v>2175</v>
      </c>
      <c r="B535" s="10" t="s">
        <v>1012</v>
      </c>
      <c r="C535" s="2" t="s">
        <v>888</v>
      </c>
      <c r="D535" s="2" t="s">
        <v>1013</v>
      </c>
      <c r="E535" s="4" t="s">
        <v>2208</v>
      </c>
      <c r="F535" s="8">
        <v>3255</v>
      </c>
      <c r="G535" s="201">
        <v>913266.54</v>
      </c>
      <c r="H535" s="184">
        <v>2989811622.8200002</v>
      </c>
      <c r="I535" s="184">
        <v>1000104450</v>
      </c>
      <c r="J535" s="202">
        <v>0</v>
      </c>
      <c r="K535" s="122">
        <v>18610854</v>
      </c>
      <c r="L535" s="132">
        <v>395660000</v>
      </c>
      <c r="M535" s="124">
        <v>0</v>
      </c>
      <c r="N535" s="126">
        <v>414270854</v>
      </c>
      <c r="O535" s="123">
        <v>0</v>
      </c>
      <c r="P535" s="133">
        <v>0</v>
      </c>
      <c r="Q535" s="134">
        <v>0</v>
      </c>
      <c r="R535" s="136">
        <v>379286611</v>
      </c>
      <c r="S535" s="136">
        <v>379286611</v>
      </c>
      <c r="T535" s="129">
        <v>128586193</v>
      </c>
      <c r="U535" s="130">
        <v>1067563514.8200001</v>
      </c>
    </row>
    <row r="536" spans="1:21" x14ac:dyDescent="0.2">
      <c r="A536" s="193" t="s">
        <v>2175</v>
      </c>
      <c r="B536" s="7" t="s">
        <v>1014</v>
      </c>
      <c r="C536" s="3" t="s">
        <v>888</v>
      </c>
      <c r="D536" s="3" t="s">
        <v>1015</v>
      </c>
      <c r="E536" s="4" t="s">
        <v>2208</v>
      </c>
      <c r="F536" s="8">
        <v>3435</v>
      </c>
      <c r="G536" s="201">
        <v>852881.82</v>
      </c>
      <c r="H536" s="184">
        <v>2933677308.9699998</v>
      </c>
      <c r="I536" s="184">
        <v>1060432398</v>
      </c>
      <c r="J536" s="202">
        <v>0</v>
      </c>
      <c r="K536" s="122">
        <v>23815840</v>
      </c>
      <c r="L536" s="132">
        <v>255313000</v>
      </c>
      <c r="M536" s="124">
        <v>0</v>
      </c>
      <c r="N536" s="126">
        <v>279128840</v>
      </c>
      <c r="O536" s="123">
        <v>0</v>
      </c>
      <c r="P536" s="133">
        <v>0</v>
      </c>
      <c r="Q536" s="134">
        <v>0</v>
      </c>
      <c r="R536" s="136">
        <v>405888936</v>
      </c>
      <c r="S536" s="136">
        <v>405888936</v>
      </c>
      <c r="T536" s="129">
        <v>137604948</v>
      </c>
      <c r="U536" s="130">
        <v>1050622186.97</v>
      </c>
    </row>
    <row r="537" spans="1:21" x14ac:dyDescent="0.2">
      <c r="A537" s="193" t="s">
        <v>2175</v>
      </c>
      <c r="B537" s="10" t="s">
        <v>1016</v>
      </c>
      <c r="C537" s="2" t="s">
        <v>888</v>
      </c>
      <c r="D537" s="2" t="s">
        <v>1017</v>
      </c>
      <c r="E537" s="4" t="s">
        <v>2209</v>
      </c>
      <c r="F537" s="8">
        <v>3487</v>
      </c>
      <c r="G537" s="201">
        <v>843277.96</v>
      </c>
      <c r="H537" s="184">
        <v>2923806926.6399999</v>
      </c>
      <c r="I537" s="184">
        <v>1039925065</v>
      </c>
      <c r="J537" s="202">
        <v>0</v>
      </c>
      <c r="K537" s="122">
        <v>21932459</v>
      </c>
      <c r="L537" s="132">
        <v>433983000</v>
      </c>
      <c r="M537" s="124">
        <v>0</v>
      </c>
      <c r="N537" s="126">
        <v>455915459</v>
      </c>
      <c r="O537" s="123">
        <v>0</v>
      </c>
      <c r="P537" s="133">
        <v>0</v>
      </c>
      <c r="Q537" s="134">
        <v>0</v>
      </c>
      <c r="R537" s="136">
        <v>407515282</v>
      </c>
      <c r="S537" s="136">
        <v>407515282</v>
      </c>
      <c r="T537" s="129">
        <v>138156316</v>
      </c>
      <c r="U537" s="130">
        <v>882294804.63999999</v>
      </c>
    </row>
    <row r="538" spans="1:21" x14ac:dyDescent="0.2">
      <c r="A538" s="193" t="s">
        <v>2175</v>
      </c>
      <c r="B538" s="10" t="s">
        <v>1018</v>
      </c>
      <c r="C538" s="2" t="s">
        <v>888</v>
      </c>
      <c r="D538" s="2" t="s">
        <v>1019</v>
      </c>
      <c r="E538" s="4" t="s">
        <v>2208</v>
      </c>
      <c r="F538" s="8">
        <v>7212</v>
      </c>
      <c r="G538" s="201">
        <v>792698.35</v>
      </c>
      <c r="H538" s="184">
        <v>5756027236.5</v>
      </c>
      <c r="I538" s="184">
        <v>2225348541</v>
      </c>
      <c r="J538" s="202">
        <v>0</v>
      </c>
      <c r="K538" s="122">
        <v>77666216</v>
      </c>
      <c r="L538" s="132">
        <v>511620000</v>
      </c>
      <c r="M538" s="124">
        <v>0</v>
      </c>
      <c r="N538" s="126">
        <v>589286216</v>
      </c>
      <c r="O538" s="123">
        <v>0</v>
      </c>
      <c r="P538" s="133">
        <v>0</v>
      </c>
      <c r="Q538" s="134">
        <v>0</v>
      </c>
      <c r="R538" s="136">
        <v>836986206</v>
      </c>
      <c r="S538" s="136">
        <v>836986206</v>
      </c>
      <c r="T538" s="129">
        <v>283756057</v>
      </c>
      <c r="U538" s="130">
        <v>1820650216.5</v>
      </c>
    </row>
    <row r="539" spans="1:21" x14ac:dyDescent="0.2">
      <c r="A539" s="193" t="s">
        <v>2175</v>
      </c>
      <c r="B539" s="10" t="s">
        <v>1020</v>
      </c>
      <c r="C539" s="2" t="s">
        <v>888</v>
      </c>
      <c r="D539" s="2" t="s">
        <v>1021</v>
      </c>
      <c r="E539" s="4" t="s">
        <v>2208</v>
      </c>
      <c r="F539" s="8">
        <v>6393</v>
      </c>
      <c r="G539" s="201">
        <v>837575.98</v>
      </c>
      <c r="H539" s="184">
        <v>5555560899.0100002</v>
      </c>
      <c r="I539" s="184">
        <v>1961713353</v>
      </c>
      <c r="J539" s="202">
        <v>0</v>
      </c>
      <c r="K539" s="122">
        <v>72412491</v>
      </c>
      <c r="L539" s="132">
        <v>376288000</v>
      </c>
      <c r="M539" s="124">
        <v>0</v>
      </c>
      <c r="N539" s="126">
        <v>448700491</v>
      </c>
      <c r="O539" s="123">
        <v>0</v>
      </c>
      <c r="P539" s="133">
        <v>0</v>
      </c>
      <c r="Q539" s="134">
        <v>0</v>
      </c>
      <c r="R539" s="136">
        <v>769725270</v>
      </c>
      <c r="S539" s="136">
        <v>769725270</v>
      </c>
      <c r="T539" s="129">
        <v>260953179</v>
      </c>
      <c r="U539" s="130">
        <v>2114468606.01</v>
      </c>
    </row>
    <row r="540" spans="1:21" x14ac:dyDescent="0.2">
      <c r="A540" s="193" t="s">
        <v>2175</v>
      </c>
      <c r="B540" s="10" t="s">
        <v>1022</v>
      </c>
      <c r="C540" s="2" t="s">
        <v>888</v>
      </c>
      <c r="D540" s="2" t="s">
        <v>1023</v>
      </c>
      <c r="E540" s="4" t="s">
        <v>2209</v>
      </c>
      <c r="F540" s="8">
        <v>1991</v>
      </c>
      <c r="G540" s="201">
        <v>1101955.95</v>
      </c>
      <c r="H540" s="184">
        <v>2218333745.5599999</v>
      </c>
      <c r="I540" s="184">
        <v>608872247</v>
      </c>
      <c r="J540" s="202">
        <v>0</v>
      </c>
      <c r="K540" s="122">
        <v>11693116</v>
      </c>
      <c r="L540" s="132">
        <v>277509000</v>
      </c>
      <c r="M540" s="124">
        <v>0</v>
      </c>
      <c r="N540" s="126">
        <v>289202116</v>
      </c>
      <c r="O540" s="123">
        <v>0</v>
      </c>
      <c r="P540" s="133">
        <v>0</v>
      </c>
      <c r="Q540" s="134">
        <v>0</v>
      </c>
      <c r="R540" s="136">
        <v>231405488</v>
      </c>
      <c r="S540" s="136">
        <v>231405488</v>
      </c>
      <c r="T540" s="129">
        <v>78451360</v>
      </c>
      <c r="U540" s="130">
        <v>1010402534.5599999</v>
      </c>
    </row>
    <row r="541" spans="1:21" x14ac:dyDescent="0.2">
      <c r="A541" s="193" t="s">
        <v>2175</v>
      </c>
      <c r="B541" s="7" t="s">
        <v>1024</v>
      </c>
      <c r="C541" s="3" t="s">
        <v>888</v>
      </c>
      <c r="D541" s="3" t="s">
        <v>1025</v>
      </c>
      <c r="E541" s="4" t="s">
        <v>2208</v>
      </c>
      <c r="F541" s="8">
        <v>2937</v>
      </c>
      <c r="G541" s="201">
        <v>1017350.35</v>
      </c>
      <c r="H541" s="184">
        <v>3033204814.6399999</v>
      </c>
      <c r="I541" s="184">
        <v>903884522</v>
      </c>
      <c r="J541" s="202">
        <v>0</v>
      </c>
      <c r="K541" s="122">
        <v>18367197</v>
      </c>
      <c r="L541" s="132">
        <v>229974000</v>
      </c>
      <c r="M541" s="124">
        <v>0</v>
      </c>
      <c r="N541" s="126">
        <v>248341197</v>
      </c>
      <c r="O541" s="123">
        <v>0</v>
      </c>
      <c r="P541" s="133">
        <v>0</v>
      </c>
      <c r="Q541" s="134">
        <v>0</v>
      </c>
      <c r="R541" s="136">
        <v>347108230</v>
      </c>
      <c r="S541" s="136">
        <v>347108230</v>
      </c>
      <c r="T541" s="129">
        <v>117677044</v>
      </c>
      <c r="U541" s="130">
        <v>1416193821.6400001</v>
      </c>
    </row>
    <row r="542" spans="1:21" x14ac:dyDescent="0.2">
      <c r="A542" s="193" t="s">
        <v>2175</v>
      </c>
      <c r="B542" s="10" t="s">
        <v>1026</v>
      </c>
      <c r="C542" s="2" t="s">
        <v>888</v>
      </c>
      <c r="D542" s="2" t="s">
        <v>1027</v>
      </c>
      <c r="E542" s="4" t="s">
        <v>2208</v>
      </c>
      <c r="F542" s="8">
        <v>3934</v>
      </c>
      <c r="G542" s="201">
        <v>799785.56</v>
      </c>
      <c r="H542" s="184">
        <v>3198167297.7800002</v>
      </c>
      <c r="I542" s="184">
        <v>1203918720</v>
      </c>
      <c r="J542" s="202">
        <v>0</v>
      </c>
      <c r="K542" s="122">
        <v>26506390</v>
      </c>
      <c r="L542" s="132">
        <v>355256000</v>
      </c>
      <c r="M542" s="124">
        <v>0</v>
      </c>
      <c r="N542" s="126">
        <v>381762390</v>
      </c>
      <c r="O542" s="123">
        <v>0</v>
      </c>
      <c r="P542" s="133">
        <v>0</v>
      </c>
      <c r="Q542" s="134">
        <v>0</v>
      </c>
      <c r="R542" s="136">
        <v>448987052</v>
      </c>
      <c r="S542" s="136">
        <v>448987052</v>
      </c>
      <c r="T542" s="129">
        <v>152216123</v>
      </c>
      <c r="U542" s="130">
        <v>1011283012.78</v>
      </c>
    </row>
    <row r="543" spans="1:21" x14ac:dyDescent="0.2">
      <c r="A543" s="193" t="s">
        <v>2175</v>
      </c>
      <c r="B543" s="10" t="s">
        <v>1028</v>
      </c>
      <c r="C543" s="2" t="s">
        <v>888</v>
      </c>
      <c r="D543" s="2" t="s">
        <v>1029</v>
      </c>
      <c r="E543" s="4" t="s">
        <v>2208</v>
      </c>
      <c r="F543" s="8">
        <v>4924</v>
      </c>
      <c r="G543" s="201">
        <v>996250.53</v>
      </c>
      <c r="H543" s="184">
        <v>4954574718.5</v>
      </c>
      <c r="I543" s="184">
        <v>1518095010</v>
      </c>
      <c r="J543" s="202">
        <v>0</v>
      </c>
      <c r="K543" s="122">
        <v>29262909</v>
      </c>
      <c r="L543" s="132">
        <v>560841000</v>
      </c>
      <c r="M543" s="124">
        <v>0</v>
      </c>
      <c r="N543" s="126">
        <v>590103909</v>
      </c>
      <c r="O543" s="123">
        <v>0</v>
      </c>
      <c r="P543" s="133">
        <v>0</v>
      </c>
      <c r="Q543" s="134">
        <v>0</v>
      </c>
      <c r="R543" s="136">
        <v>586064594</v>
      </c>
      <c r="S543" s="136">
        <v>586064594</v>
      </c>
      <c r="T543" s="129">
        <v>198688314</v>
      </c>
      <c r="U543" s="130">
        <v>2061622891.5</v>
      </c>
    </row>
    <row r="544" spans="1:21" x14ac:dyDescent="0.2">
      <c r="A544" s="193" t="s">
        <v>2175</v>
      </c>
      <c r="B544" s="10" t="s">
        <v>1030</v>
      </c>
      <c r="C544" s="2" t="s">
        <v>888</v>
      </c>
      <c r="D544" s="2" t="s">
        <v>1031</v>
      </c>
      <c r="E544" s="4" t="s">
        <v>2208</v>
      </c>
      <c r="F544" s="8">
        <v>4450</v>
      </c>
      <c r="G544" s="201">
        <v>905198.9</v>
      </c>
      <c r="H544" s="184">
        <v>4060688707.5100002</v>
      </c>
      <c r="I544" s="184">
        <v>1379175929</v>
      </c>
      <c r="J544" s="202">
        <v>0</v>
      </c>
      <c r="K544" s="122">
        <v>36282874</v>
      </c>
      <c r="L544" s="132">
        <v>453923000</v>
      </c>
      <c r="M544" s="124">
        <v>0</v>
      </c>
      <c r="N544" s="126">
        <v>490205874</v>
      </c>
      <c r="O544" s="123">
        <v>0</v>
      </c>
      <c r="P544" s="133">
        <v>0</v>
      </c>
      <c r="Q544" s="134">
        <v>0</v>
      </c>
      <c r="R544" s="136">
        <v>540526971</v>
      </c>
      <c r="S544" s="136">
        <v>540526971</v>
      </c>
      <c r="T544" s="129">
        <v>183250097</v>
      </c>
      <c r="U544" s="130">
        <v>1467529836.51</v>
      </c>
    </row>
    <row r="545" spans="1:21" x14ac:dyDescent="0.2">
      <c r="A545" s="193" t="s">
        <v>2175</v>
      </c>
      <c r="B545" s="10" t="s">
        <v>1032</v>
      </c>
      <c r="C545" s="2" t="s">
        <v>888</v>
      </c>
      <c r="D545" s="2" t="s">
        <v>1033</v>
      </c>
      <c r="E545" s="4" t="s">
        <v>2208</v>
      </c>
      <c r="F545" s="8">
        <v>4335</v>
      </c>
      <c r="G545" s="201">
        <v>875685.26</v>
      </c>
      <c r="H545" s="184">
        <v>3865721057.1900001</v>
      </c>
      <c r="I545" s="184">
        <v>1294410547</v>
      </c>
      <c r="J545" s="202">
        <v>0</v>
      </c>
      <c r="K545" s="122">
        <v>35528272</v>
      </c>
      <c r="L545" s="132">
        <v>503971000</v>
      </c>
      <c r="M545" s="124">
        <v>0</v>
      </c>
      <c r="N545" s="126">
        <v>539499272</v>
      </c>
      <c r="O545" s="123">
        <v>0</v>
      </c>
      <c r="P545" s="133">
        <v>0</v>
      </c>
      <c r="Q545" s="134">
        <v>0</v>
      </c>
      <c r="R545" s="136">
        <v>501146218</v>
      </c>
      <c r="S545" s="136">
        <v>501146218</v>
      </c>
      <c r="T545" s="129">
        <v>169899185</v>
      </c>
      <c r="U545" s="130">
        <v>1360765835.1900001</v>
      </c>
    </row>
    <row r="546" spans="1:21" x14ac:dyDescent="0.2">
      <c r="A546" s="193" t="s">
        <v>2175</v>
      </c>
      <c r="B546" s="7" t="s">
        <v>1034</v>
      </c>
      <c r="C546" s="3" t="s">
        <v>888</v>
      </c>
      <c r="D546" s="3" t="s">
        <v>1035</v>
      </c>
      <c r="E546" s="4" t="s">
        <v>2208</v>
      </c>
      <c r="F546" s="8">
        <v>5302</v>
      </c>
      <c r="G546" s="201">
        <v>921738.8</v>
      </c>
      <c r="H546" s="184">
        <v>5066739561.8800001</v>
      </c>
      <c r="I546" s="184">
        <v>1596378169</v>
      </c>
      <c r="J546" s="202">
        <v>0</v>
      </c>
      <c r="K546" s="122">
        <v>33182340</v>
      </c>
      <c r="L546" s="132">
        <v>558841000</v>
      </c>
      <c r="M546" s="124">
        <v>0</v>
      </c>
      <c r="N546" s="126">
        <v>592023340</v>
      </c>
      <c r="O546" s="123">
        <v>0</v>
      </c>
      <c r="P546" s="133">
        <v>0</v>
      </c>
      <c r="Q546" s="134">
        <v>0</v>
      </c>
      <c r="R546" s="136">
        <v>555164062</v>
      </c>
      <c r="S546" s="136">
        <v>555164062</v>
      </c>
      <c r="T546" s="129">
        <v>188212381</v>
      </c>
      <c r="U546" s="130">
        <v>2134961609.8800001</v>
      </c>
    </row>
    <row r="547" spans="1:21" x14ac:dyDescent="0.2">
      <c r="A547" s="193" t="s">
        <v>2175</v>
      </c>
      <c r="B547" s="7" t="s">
        <v>1036</v>
      </c>
      <c r="C547" s="3" t="s">
        <v>888</v>
      </c>
      <c r="D547" s="3" t="s">
        <v>1037</v>
      </c>
      <c r="E547" s="4" t="s">
        <v>2208</v>
      </c>
      <c r="F547" s="8">
        <v>6216</v>
      </c>
      <c r="G547" s="201">
        <v>822257.44</v>
      </c>
      <c r="H547" s="184">
        <v>5144661073.7799997</v>
      </c>
      <c r="I547" s="184">
        <v>1916488209</v>
      </c>
      <c r="J547" s="202">
        <v>0</v>
      </c>
      <c r="K547" s="122">
        <v>49487273</v>
      </c>
      <c r="L547" s="132">
        <v>672804000</v>
      </c>
      <c r="M547" s="124">
        <v>0</v>
      </c>
      <c r="N547" s="126">
        <v>722291273</v>
      </c>
      <c r="O547" s="123">
        <v>0</v>
      </c>
      <c r="P547" s="133">
        <v>0</v>
      </c>
      <c r="Q547" s="134">
        <v>0</v>
      </c>
      <c r="R547" s="136">
        <v>728718178</v>
      </c>
      <c r="S547" s="136">
        <v>728718178</v>
      </c>
      <c r="T547" s="129">
        <v>247050902</v>
      </c>
      <c r="U547" s="130">
        <v>1530112511.78</v>
      </c>
    </row>
    <row r="548" spans="1:21" x14ac:dyDescent="0.2">
      <c r="A548" s="193" t="s">
        <v>2175</v>
      </c>
      <c r="B548" s="10" t="s">
        <v>1038</v>
      </c>
      <c r="C548" s="2" t="s">
        <v>888</v>
      </c>
      <c r="D548" s="2" t="s">
        <v>1039</v>
      </c>
      <c r="E548" s="4" t="s">
        <v>2208</v>
      </c>
      <c r="F548" s="8">
        <v>3172</v>
      </c>
      <c r="G548" s="201">
        <v>884003.34</v>
      </c>
      <c r="H548" s="184">
        <v>2930576461.4499998</v>
      </c>
      <c r="I548" s="184">
        <v>968478425</v>
      </c>
      <c r="J548" s="202">
        <v>0</v>
      </c>
      <c r="K548" s="122">
        <v>17723632</v>
      </c>
      <c r="L548" s="132">
        <v>462073000</v>
      </c>
      <c r="M548" s="124">
        <v>0</v>
      </c>
      <c r="N548" s="126">
        <v>479796632</v>
      </c>
      <c r="O548" s="123">
        <v>0</v>
      </c>
      <c r="P548" s="133">
        <v>0</v>
      </c>
      <c r="Q548" s="134">
        <v>0</v>
      </c>
      <c r="R548" s="136">
        <v>368366865</v>
      </c>
      <c r="S548" s="136">
        <v>368366865</v>
      </c>
      <c r="T548" s="129">
        <v>124884173</v>
      </c>
      <c r="U548" s="130">
        <v>989050366.45000005</v>
      </c>
    </row>
    <row r="549" spans="1:21" x14ac:dyDescent="0.2">
      <c r="A549" s="193" t="s">
        <v>2175</v>
      </c>
      <c r="B549" s="7" t="s">
        <v>1040</v>
      </c>
      <c r="C549" s="3" t="s">
        <v>888</v>
      </c>
      <c r="D549" s="3" t="s">
        <v>169</v>
      </c>
      <c r="E549" s="4" t="s">
        <v>2208</v>
      </c>
      <c r="F549" s="8">
        <v>4643</v>
      </c>
      <c r="G549" s="201">
        <v>841230.92</v>
      </c>
      <c r="H549" s="184">
        <v>3948461309.7600002</v>
      </c>
      <c r="I549" s="184">
        <v>1431324509</v>
      </c>
      <c r="J549" s="202">
        <v>0</v>
      </c>
      <c r="K549" s="122">
        <v>31265065</v>
      </c>
      <c r="L549" s="132">
        <v>508323000</v>
      </c>
      <c r="M549" s="124">
        <v>0</v>
      </c>
      <c r="N549" s="126">
        <v>539588065</v>
      </c>
      <c r="O549" s="123">
        <v>0</v>
      </c>
      <c r="P549" s="133">
        <v>0</v>
      </c>
      <c r="Q549" s="134">
        <v>0</v>
      </c>
      <c r="R549" s="136">
        <v>543895830</v>
      </c>
      <c r="S549" s="136">
        <v>543895830</v>
      </c>
      <c r="T549" s="129">
        <v>184392206</v>
      </c>
      <c r="U549" s="130">
        <v>1249260699.76</v>
      </c>
    </row>
    <row r="550" spans="1:21" x14ac:dyDescent="0.2">
      <c r="A550" s="193" t="s">
        <v>2175</v>
      </c>
      <c r="B550" s="10" t="s">
        <v>1041</v>
      </c>
      <c r="C550" s="2" t="s">
        <v>888</v>
      </c>
      <c r="D550" s="2" t="s">
        <v>1042</v>
      </c>
      <c r="E550" s="4" t="s">
        <v>2209</v>
      </c>
      <c r="F550" s="8">
        <v>6141</v>
      </c>
      <c r="G550" s="201">
        <v>1062045.96</v>
      </c>
      <c r="H550" s="184">
        <v>6681137404.1999998</v>
      </c>
      <c r="I550" s="184">
        <v>1890656479</v>
      </c>
      <c r="J550" s="202">
        <v>0</v>
      </c>
      <c r="K550" s="122">
        <v>39893501</v>
      </c>
      <c r="L550" s="132">
        <v>615718000</v>
      </c>
      <c r="M550" s="124">
        <v>0</v>
      </c>
      <c r="N550" s="126">
        <v>655611501</v>
      </c>
      <c r="O550" s="123">
        <v>0</v>
      </c>
      <c r="P550" s="133">
        <v>0</v>
      </c>
      <c r="Q550" s="134">
        <v>0</v>
      </c>
      <c r="R550" s="136">
        <v>718611613</v>
      </c>
      <c r="S550" s="136">
        <v>718611613</v>
      </c>
      <c r="T550" s="129">
        <v>243624563</v>
      </c>
      <c r="U550" s="130">
        <v>3172633248.1999998</v>
      </c>
    </row>
    <row r="551" spans="1:21" x14ac:dyDescent="0.2">
      <c r="A551" s="193" t="s">
        <v>2175</v>
      </c>
      <c r="B551" s="7" t="s">
        <v>1043</v>
      </c>
      <c r="C551" s="3" t="s">
        <v>888</v>
      </c>
      <c r="D551" s="3" t="s">
        <v>1044</v>
      </c>
      <c r="E551" s="4" t="s">
        <v>2208</v>
      </c>
      <c r="F551" s="8">
        <v>5240</v>
      </c>
      <c r="G551" s="201">
        <v>925722.37</v>
      </c>
      <c r="H551" s="184">
        <v>4881517474.6899996</v>
      </c>
      <c r="I551" s="184">
        <v>1585405710</v>
      </c>
      <c r="J551" s="202">
        <v>0</v>
      </c>
      <c r="K551" s="122">
        <v>37175072</v>
      </c>
      <c r="L551" s="132">
        <v>537736000</v>
      </c>
      <c r="M551" s="124">
        <v>0</v>
      </c>
      <c r="N551" s="126">
        <v>574911072</v>
      </c>
      <c r="O551" s="123">
        <v>0</v>
      </c>
      <c r="P551" s="133">
        <v>0</v>
      </c>
      <c r="Q551" s="134">
        <v>0</v>
      </c>
      <c r="R551" s="136">
        <v>607090894</v>
      </c>
      <c r="S551" s="136">
        <v>607090894</v>
      </c>
      <c r="T551" s="129">
        <v>205816679</v>
      </c>
      <c r="U551" s="130">
        <v>1908293119.6900001</v>
      </c>
    </row>
    <row r="552" spans="1:21" x14ac:dyDescent="0.2">
      <c r="A552" s="193" t="s">
        <v>2175</v>
      </c>
      <c r="B552" s="10" t="s">
        <v>1045</v>
      </c>
      <c r="C552" s="2" t="s">
        <v>888</v>
      </c>
      <c r="D552" s="2" t="s">
        <v>1046</v>
      </c>
      <c r="E552" s="4" t="s">
        <v>2208</v>
      </c>
      <c r="F552" s="8">
        <v>2713</v>
      </c>
      <c r="G552" s="201">
        <v>839174.63</v>
      </c>
      <c r="H552" s="184">
        <v>2242822803.8099999</v>
      </c>
      <c r="I552" s="184">
        <v>800100081</v>
      </c>
      <c r="J552" s="202">
        <v>0</v>
      </c>
      <c r="K552" s="122">
        <v>23517645</v>
      </c>
      <c r="L552" s="132">
        <v>380723000</v>
      </c>
      <c r="M552" s="124">
        <v>0</v>
      </c>
      <c r="N552" s="126">
        <v>404240645</v>
      </c>
      <c r="O552" s="123">
        <v>0</v>
      </c>
      <c r="P552" s="133">
        <v>0</v>
      </c>
      <c r="Q552" s="134">
        <v>0</v>
      </c>
      <c r="R552" s="136">
        <v>318647213</v>
      </c>
      <c r="S552" s="136">
        <v>318647213</v>
      </c>
      <c r="T552" s="129">
        <v>108028156</v>
      </c>
      <c r="U552" s="130">
        <v>611806708.80999994</v>
      </c>
    </row>
    <row r="553" spans="1:21" x14ac:dyDescent="0.2">
      <c r="A553" s="193" t="s">
        <v>2175</v>
      </c>
      <c r="B553" s="10" t="s">
        <v>1047</v>
      </c>
      <c r="C553" s="2" t="s">
        <v>888</v>
      </c>
      <c r="D553" s="2" t="s">
        <v>1048</v>
      </c>
      <c r="E553" s="4" t="s">
        <v>2208</v>
      </c>
      <c r="F553" s="8">
        <v>12137</v>
      </c>
      <c r="G553" s="201">
        <v>803378.89</v>
      </c>
      <c r="H553" s="184">
        <v>9854004443.8099995</v>
      </c>
      <c r="I553" s="184">
        <v>3615389007</v>
      </c>
      <c r="J553" s="202">
        <v>0</v>
      </c>
      <c r="K553" s="122">
        <v>172744820</v>
      </c>
      <c r="L553" s="132">
        <v>1534977000</v>
      </c>
      <c r="M553" s="124">
        <v>0</v>
      </c>
      <c r="N553" s="126">
        <v>1707721820</v>
      </c>
      <c r="O553" s="123">
        <v>0</v>
      </c>
      <c r="P553" s="133">
        <v>0</v>
      </c>
      <c r="Q553" s="134">
        <v>0</v>
      </c>
      <c r="R553" s="136">
        <v>1353466524</v>
      </c>
      <c r="S553" s="136">
        <v>1353466524</v>
      </c>
      <c r="T553" s="129">
        <v>458853830</v>
      </c>
      <c r="U553" s="130">
        <v>2718573262.8099999</v>
      </c>
    </row>
    <row r="554" spans="1:21" x14ac:dyDescent="0.2">
      <c r="A554" s="193" t="s">
        <v>2175</v>
      </c>
      <c r="B554" s="10" t="s">
        <v>1049</v>
      </c>
      <c r="C554" s="2" t="s">
        <v>888</v>
      </c>
      <c r="D554" s="2" t="s">
        <v>1050</v>
      </c>
      <c r="E554" s="4" t="s">
        <v>2208</v>
      </c>
      <c r="F554" s="8">
        <v>14507</v>
      </c>
      <c r="G554" s="201">
        <v>801519.4</v>
      </c>
      <c r="H554" s="184">
        <v>11765426144.950001</v>
      </c>
      <c r="I554" s="184">
        <v>4461278208</v>
      </c>
      <c r="J554" s="202">
        <v>0</v>
      </c>
      <c r="K554" s="122">
        <v>161534666</v>
      </c>
      <c r="L554" s="132">
        <v>1467500000</v>
      </c>
      <c r="M554" s="124">
        <v>0</v>
      </c>
      <c r="N554" s="126">
        <v>1629034666</v>
      </c>
      <c r="O554" s="123">
        <v>0</v>
      </c>
      <c r="P554" s="133">
        <v>0</v>
      </c>
      <c r="Q554" s="134">
        <v>0</v>
      </c>
      <c r="R554" s="136">
        <v>1678735276</v>
      </c>
      <c r="S554" s="136">
        <v>1678735276</v>
      </c>
      <c r="T554" s="129">
        <v>569126829</v>
      </c>
      <c r="U554" s="130">
        <v>3427251165.9499998</v>
      </c>
    </row>
    <row r="555" spans="1:21" x14ac:dyDescent="0.2">
      <c r="A555" s="193" t="s">
        <v>2175</v>
      </c>
      <c r="B555" s="10" t="s">
        <v>1051</v>
      </c>
      <c r="C555" s="2" t="s">
        <v>888</v>
      </c>
      <c r="D555" s="2" t="s">
        <v>1052</v>
      </c>
      <c r="E555" s="4" t="s">
        <v>2208</v>
      </c>
      <c r="F555" s="8">
        <v>5856</v>
      </c>
      <c r="G555" s="201">
        <v>779454.15</v>
      </c>
      <c r="H555" s="184">
        <v>4614876156.1899996</v>
      </c>
      <c r="I555" s="184">
        <v>1766424213</v>
      </c>
      <c r="J555" s="202">
        <v>0</v>
      </c>
      <c r="K555" s="122">
        <v>71387616</v>
      </c>
      <c r="L555" s="132">
        <v>458927000</v>
      </c>
      <c r="M555" s="124">
        <v>0</v>
      </c>
      <c r="N555" s="126">
        <v>530314616</v>
      </c>
      <c r="O555" s="123">
        <v>0</v>
      </c>
      <c r="P555" s="133">
        <v>0</v>
      </c>
      <c r="Q555" s="134">
        <v>0</v>
      </c>
      <c r="R555" s="136">
        <v>675745844</v>
      </c>
      <c r="S555" s="136">
        <v>675745844</v>
      </c>
      <c r="T555" s="129">
        <v>229092156</v>
      </c>
      <c r="U555" s="130">
        <v>1413299327.1900001</v>
      </c>
    </row>
    <row r="556" spans="1:21" x14ac:dyDescent="0.2">
      <c r="A556" s="193" t="s">
        <v>2175</v>
      </c>
      <c r="B556" s="10" t="s">
        <v>1053</v>
      </c>
      <c r="C556" s="2" t="s">
        <v>888</v>
      </c>
      <c r="D556" s="2" t="s">
        <v>1054</v>
      </c>
      <c r="E556" s="4" t="s">
        <v>2210</v>
      </c>
      <c r="F556" s="8">
        <v>102100</v>
      </c>
      <c r="G556" s="201">
        <v>906413.64</v>
      </c>
      <c r="H556" s="184">
        <v>91526073875.25</v>
      </c>
      <c r="I556" s="184">
        <v>28451040860</v>
      </c>
      <c r="J556" s="202">
        <v>0</v>
      </c>
      <c r="K556" s="122">
        <v>1871374678</v>
      </c>
      <c r="L556" s="132">
        <v>12792990000</v>
      </c>
      <c r="M556" s="124">
        <v>0</v>
      </c>
      <c r="N556" s="126">
        <v>14664364678</v>
      </c>
      <c r="O556" s="123">
        <v>0</v>
      </c>
      <c r="P556" s="137">
        <v>1197481884</v>
      </c>
      <c r="Q556" s="134">
        <v>0</v>
      </c>
      <c r="R556" s="136">
        <v>10822739846</v>
      </c>
      <c r="S556" s="136">
        <v>12020221730</v>
      </c>
      <c r="T556" s="129">
        <v>3577728714</v>
      </c>
      <c r="U556" s="130">
        <v>32812717893.25</v>
      </c>
    </row>
    <row r="557" spans="1:21" x14ac:dyDescent="0.2">
      <c r="A557" s="193" t="s">
        <v>2175</v>
      </c>
      <c r="B557" s="10" t="s">
        <v>1055</v>
      </c>
      <c r="C557" s="2" t="s">
        <v>888</v>
      </c>
      <c r="D557" s="2" t="s">
        <v>1056</v>
      </c>
      <c r="E557" s="4" t="s">
        <v>2208</v>
      </c>
      <c r="F557" s="8">
        <v>2271</v>
      </c>
      <c r="G557" s="201">
        <v>817257.43</v>
      </c>
      <c r="H557" s="184">
        <v>1834888207.5</v>
      </c>
      <c r="I557" s="184">
        <v>644165780</v>
      </c>
      <c r="J557" s="202">
        <v>0</v>
      </c>
      <c r="K557" s="122">
        <v>22771881</v>
      </c>
      <c r="L557" s="132">
        <v>445740735.51999998</v>
      </c>
      <c r="M557" s="124">
        <v>0</v>
      </c>
      <c r="N557" s="126">
        <v>468512616.51999998</v>
      </c>
      <c r="O557" s="123">
        <v>0</v>
      </c>
      <c r="P557" s="133">
        <v>0</v>
      </c>
      <c r="Q557" s="134">
        <v>0</v>
      </c>
      <c r="R557" s="136">
        <v>209874329</v>
      </c>
      <c r="S557" s="136">
        <v>209874329</v>
      </c>
      <c r="T557" s="129">
        <v>86564306</v>
      </c>
      <c r="U557" s="130">
        <v>425771175.98000002</v>
      </c>
    </row>
    <row r="558" spans="1:21" x14ac:dyDescent="0.2">
      <c r="A558" s="193" t="s">
        <v>2175</v>
      </c>
      <c r="B558" s="10" t="s">
        <v>1057</v>
      </c>
      <c r="C558" s="2" t="s">
        <v>888</v>
      </c>
      <c r="D558" s="2" t="s">
        <v>1058</v>
      </c>
      <c r="E558" s="4" t="s">
        <v>2208</v>
      </c>
      <c r="F558" s="8">
        <v>4243</v>
      </c>
      <c r="G558" s="201">
        <v>799525.43</v>
      </c>
      <c r="H558" s="184">
        <v>3394802843.6700001</v>
      </c>
      <c r="I558" s="184">
        <v>1274532010</v>
      </c>
      <c r="J558" s="202">
        <v>0</v>
      </c>
      <c r="K558" s="122">
        <v>127126224</v>
      </c>
      <c r="L558" s="132">
        <v>671709000</v>
      </c>
      <c r="M558" s="124">
        <v>0</v>
      </c>
      <c r="N558" s="126">
        <v>798835224</v>
      </c>
      <c r="O558" s="123">
        <v>0</v>
      </c>
      <c r="P558" s="133">
        <v>0</v>
      </c>
      <c r="Q558" s="134">
        <v>0</v>
      </c>
      <c r="R558" s="136">
        <v>453448266.81999999</v>
      </c>
      <c r="S558" s="136">
        <v>453448266.81999999</v>
      </c>
      <c r="T558" s="129">
        <v>167733109</v>
      </c>
      <c r="U558" s="130">
        <v>700254233.85000002</v>
      </c>
    </row>
    <row r="559" spans="1:21" x14ac:dyDescent="0.2">
      <c r="A559" s="193" t="s">
        <v>2175</v>
      </c>
      <c r="B559" s="10" t="s">
        <v>1059</v>
      </c>
      <c r="C559" s="2" t="s">
        <v>888</v>
      </c>
      <c r="D559" s="2" t="s">
        <v>1060</v>
      </c>
      <c r="E559" s="4" t="s">
        <v>2208</v>
      </c>
      <c r="F559" s="8">
        <v>3476</v>
      </c>
      <c r="G559" s="201">
        <v>875023.6</v>
      </c>
      <c r="H559" s="184">
        <v>3013704725.4299998</v>
      </c>
      <c r="I559" s="184">
        <v>1005348712</v>
      </c>
      <c r="J559" s="202">
        <v>0</v>
      </c>
      <c r="K559" s="122">
        <v>95478681</v>
      </c>
      <c r="L559" s="132">
        <v>468131000</v>
      </c>
      <c r="M559" s="124">
        <v>0</v>
      </c>
      <c r="N559" s="126">
        <v>563609681</v>
      </c>
      <c r="O559" s="123">
        <v>0</v>
      </c>
      <c r="P559" s="133">
        <v>0</v>
      </c>
      <c r="Q559" s="134">
        <v>0</v>
      </c>
      <c r="R559" s="136">
        <v>388812330</v>
      </c>
      <c r="S559" s="136">
        <v>388812330</v>
      </c>
      <c r="T559" s="129">
        <v>131815619</v>
      </c>
      <c r="U559" s="130">
        <v>924118383.42999995</v>
      </c>
    </row>
    <row r="560" spans="1:21" x14ac:dyDescent="0.2">
      <c r="A560" s="193" t="s">
        <v>2175</v>
      </c>
      <c r="B560" s="10" t="s">
        <v>1061</v>
      </c>
      <c r="C560" s="2" t="s">
        <v>888</v>
      </c>
      <c r="D560" s="2" t="s">
        <v>1062</v>
      </c>
      <c r="E560" s="4" t="s">
        <v>2208</v>
      </c>
      <c r="F560" s="8">
        <v>2824</v>
      </c>
      <c r="G560" s="201">
        <v>929865.52</v>
      </c>
      <c r="H560" s="184">
        <v>2700723631.48</v>
      </c>
      <c r="I560" s="184">
        <v>866345372</v>
      </c>
      <c r="J560" s="202">
        <v>0</v>
      </c>
      <c r="K560" s="122">
        <v>17637889</v>
      </c>
      <c r="L560" s="132">
        <v>288102000</v>
      </c>
      <c r="M560" s="124">
        <v>0</v>
      </c>
      <c r="N560" s="126">
        <v>305739889</v>
      </c>
      <c r="O560" s="123">
        <v>0</v>
      </c>
      <c r="P560" s="133">
        <v>0</v>
      </c>
      <c r="Q560" s="134">
        <v>0</v>
      </c>
      <c r="R560" s="136">
        <v>331774130</v>
      </c>
      <c r="S560" s="136">
        <v>331774130</v>
      </c>
      <c r="T560" s="129">
        <v>112478461</v>
      </c>
      <c r="U560" s="130">
        <v>1084385779.48</v>
      </c>
    </row>
    <row r="561" spans="1:21" x14ac:dyDescent="0.2">
      <c r="A561" s="193" t="s">
        <v>2175</v>
      </c>
      <c r="B561" s="10" t="s">
        <v>1063</v>
      </c>
      <c r="C561" s="2" t="s">
        <v>888</v>
      </c>
      <c r="D561" s="2" t="s">
        <v>1064</v>
      </c>
      <c r="E561" s="4" t="s">
        <v>2208</v>
      </c>
      <c r="F561" s="8">
        <v>4324</v>
      </c>
      <c r="G561" s="201">
        <v>811982.67</v>
      </c>
      <c r="H561" s="184">
        <v>3516089524.8899999</v>
      </c>
      <c r="I561" s="184">
        <v>1330468393</v>
      </c>
      <c r="J561" s="202">
        <v>0</v>
      </c>
      <c r="K561" s="122">
        <v>24824069</v>
      </c>
      <c r="L561" s="132">
        <v>299337000</v>
      </c>
      <c r="M561" s="124">
        <v>0</v>
      </c>
      <c r="N561" s="126">
        <v>324161069</v>
      </c>
      <c r="O561" s="123">
        <v>0</v>
      </c>
      <c r="P561" s="133">
        <v>0</v>
      </c>
      <c r="Q561" s="134">
        <v>0</v>
      </c>
      <c r="R561" s="136">
        <v>497428867</v>
      </c>
      <c r="S561" s="136">
        <v>497428867</v>
      </c>
      <c r="T561" s="129">
        <v>168638924</v>
      </c>
      <c r="U561" s="130">
        <v>1195392271.8900001</v>
      </c>
    </row>
    <row r="562" spans="1:21" x14ac:dyDescent="0.2">
      <c r="A562" s="193" t="s">
        <v>2175</v>
      </c>
      <c r="B562" s="10" t="s">
        <v>1065</v>
      </c>
      <c r="C562" s="2" t="s">
        <v>888</v>
      </c>
      <c r="D562" s="2" t="s">
        <v>1066</v>
      </c>
      <c r="E562" s="4" t="s">
        <v>2208</v>
      </c>
      <c r="F562" s="8">
        <v>1699</v>
      </c>
      <c r="G562" s="201">
        <v>854626.68</v>
      </c>
      <c r="H562" s="184">
        <v>1464472046.5899999</v>
      </c>
      <c r="I562" s="184">
        <v>507659555</v>
      </c>
      <c r="J562" s="202">
        <v>0</v>
      </c>
      <c r="K562" s="122">
        <v>10131054</v>
      </c>
      <c r="L562" s="132">
        <v>245738000</v>
      </c>
      <c r="M562" s="124">
        <v>0</v>
      </c>
      <c r="N562" s="126">
        <v>255869054</v>
      </c>
      <c r="O562" s="123">
        <v>0</v>
      </c>
      <c r="P562" s="133">
        <v>0</v>
      </c>
      <c r="Q562" s="134">
        <v>0</v>
      </c>
      <c r="R562" s="136">
        <v>193651077</v>
      </c>
      <c r="S562" s="136">
        <v>193651077</v>
      </c>
      <c r="T562" s="129">
        <v>65651820</v>
      </c>
      <c r="U562" s="130">
        <v>441640540.58999997</v>
      </c>
    </row>
    <row r="563" spans="1:21" x14ac:dyDescent="0.2">
      <c r="A563" s="193" t="s">
        <v>2175</v>
      </c>
      <c r="B563" s="10" t="s">
        <v>1067</v>
      </c>
      <c r="C563" s="2" t="s">
        <v>888</v>
      </c>
      <c r="D563" s="2" t="s">
        <v>1068</v>
      </c>
      <c r="E563" s="4" t="s">
        <v>2208</v>
      </c>
      <c r="F563" s="8">
        <v>4148</v>
      </c>
      <c r="G563" s="201">
        <v>818518.9</v>
      </c>
      <c r="H563" s="184">
        <v>3420518248.6900001</v>
      </c>
      <c r="I563" s="184">
        <v>1228289677</v>
      </c>
      <c r="J563" s="202">
        <v>0</v>
      </c>
      <c r="K563" s="122">
        <v>92827421</v>
      </c>
      <c r="L563" s="132">
        <v>616643000</v>
      </c>
      <c r="M563" s="124">
        <v>0</v>
      </c>
      <c r="N563" s="126">
        <v>709470421</v>
      </c>
      <c r="O563" s="123">
        <v>0</v>
      </c>
      <c r="P563" s="133">
        <v>0</v>
      </c>
      <c r="Q563" s="134">
        <v>0</v>
      </c>
      <c r="R563" s="136">
        <v>478958243</v>
      </c>
      <c r="S563" s="136">
        <v>478958243</v>
      </c>
      <c r="T563" s="129">
        <v>162376993</v>
      </c>
      <c r="U563" s="130">
        <v>841422914.69000006</v>
      </c>
    </row>
    <row r="564" spans="1:21" x14ac:dyDescent="0.2">
      <c r="A564" s="193" t="s">
        <v>2175</v>
      </c>
      <c r="B564" s="10" t="s">
        <v>1069</v>
      </c>
      <c r="C564" s="2" t="s">
        <v>888</v>
      </c>
      <c r="D564" s="2" t="s">
        <v>1070</v>
      </c>
      <c r="E564" s="4" t="s">
        <v>2208</v>
      </c>
      <c r="F564" s="8">
        <v>3127</v>
      </c>
      <c r="G564" s="201">
        <v>803164.54</v>
      </c>
      <c r="H564" s="184">
        <v>2556368990.2199998</v>
      </c>
      <c r="I564" s="184">
        <v>961463854</v>
      </c>
      <c r="J564" s="202">
        <v>0</v>
      </c>
      <c r="K564" s="122">
        <v>18827083</v>
      </c>
      <c r="L564" s="132">
        <v>344763000</v>
      </c>
      <c r="M564" s="124">
        <v>0</v>
      </c>
      <c r="N564" s="126">
        <v>363590083</v>
      </c>
      <c r="O564" s="123">
        <v>0</v>
      </c>
      <c r="P564" s="133">
        <v>0</v>
      </c>
      <c r="Q564" s="134">
        <v>0</v>
      </c>
      <c r="R564" s="136">
        <v>382423120</v>
      </c>
      <c r="S564" s="136">
        <v>382423120</v>
      </c>
      <c r="T564" s="129">
        <v>129649540</v>
      </c>
      <c r="U564" s="130">
        <v>719242393.22000003</v>
      </c>
    </row>
    <row r="565" spans="1:21" x14ac:dyDescent="0.2">
      <c r="A565" s="193" t="s">
        <v>2175</v>
      </c>
      <c r="B565" s="10" t="s">
        <v>1071</v>
      </c>
      <c r="C565" s="2" t="s">
        <v>888</v>
      </c>
      <c r="D565" s="2" t="s">
        <v>1072</v>
      </c>
      <c r="E565" s="4" t="s">
        <v>2208</v>
      </c>
      <c r="F565" s="8">
        <v>4300</v>
      </c>
      <c r="G565" s="201">
        <v>904050.29</v>
      </c>
      <c r="H565" s="184">
        <v>3895621288.04</v>
      </c>
      <c r="I565" s="184">
        <v>1325507446</v>
      </c>
      <c r="J565" s="202">
        <v>0</v>
      </c>
      <c r="K565" s="122">
        <v>25163003</v>
      </c>
      <c r="L565" s="132">
        <v>322395000</v>
      </c>
      <c r="M565" s="124">
        <v>0</v>
      </c>
      <c r="N565" s="126">
        <v>347558003</v>
      </c>
      <c r="O565" s="123">
        <v>0</v>
      </c>
      <c r="P565" s="133">
        <v>0</v>
      </c>
      <c r="Q565" s="134">
        <v>0</v>
      </c>
      <c r="R565" s="136">
        <v>491504322</v>
      </c>
      <c r="S565" s="136">
        <v>491504322</v>
      </c>
      <c r="T565" s="129">
        <v>166630378</v>
      </c>
      <c r="U565" s="130">
        <v>1564421139.04</v>
      </c>
    </row>
    <row r="566" spans="1:21" x14ac:dyDescent="0.2">
      <c r="A566" s="193" t="s">
        <v>2175</v>
      </c>
      <c r="B566" s="10" t="s">
        <v>1073</v>
      </c>
      <c r="C566" s="2" t="s">
        <v>888</v>
      </c>
      <c r="D566" s="2" t="s">
        <v>1074</v>
      </c>
      <c r="E566" s="4" t="s">
        <v>2208</v>
      </c>
      <c r="F566" s="8">
        <v>3855</v>
      </c>
      <c r="G566" s="201">
        <v>825297.09</v>
      </c>
      <c r="H566" s="184">
        <v>3176279025.5599999</v>
      </c>
      <c r="I566" s="184">
        <v>1138441679</v>
      </c>
      <c r="J566" s="202">
        <v>0</v>
      </c>
      <c r="K566" s="122">
        <v>88218283</v>
      </c>
      <c r="L566" s="132">
        <v>693152000</v>
      </c>
      <c r="M566" s="124">
        <v>0</v>
      </c>
      <c r="N566" s="126">
        <v>781370283</v>
      </c>
      <c r="O566" s="123">
        <v>0</v>
      </c>
      <c r="P566" s="133">
        <v>0</v>
      </c>
      <c r="Q566" s="134">
        <v>0</v>
      </c>
      <c r="R566" s="136">
        <v>405963631.25</v>
      </c>
      <c r="S566" s="136">
        <v>405963631.25</v>
      </c>
      <c r="T566" s="129">
        <v>151585991</v>
      </c>
      <c r="U566" s="130">
        <v>698917441.30999994</v>
      </c>
    </row>
    <row r="567" spans="1:21" x14ac:dyDescent="0.2">
      <c r="A567" s="193" t="s">
        <v>2175</v>
      </c>
      <c r="B567" s="10" t="s">
        <v>1075</v>
      </c>
      <c r="C567" s="2" t="s">
        <v>888</v>
      </c>
      <c r="D567" s="2" t="s">
        <v>1076</v>
      </c>
      <c r="E567" s="4" t="s">
        <v>2208</v>
      </c>
      <c r="F567" s="8">
        <v>2953</v>
      </c>
      <c r="G567" s="201">
        <v>923392.27</v>
      </c>
      <c r="H567" s="184">
        <v>2768125589.8600001</v>
      </c>
      <c r="I567" s="184">
        <v>909160599</v>
      </c>
      <c r="J567" s="202">
        <v>0</v>
      </c>
      <c r="K567" s="122">
        <v>19281077</v>
      </c>
      <c r="L567" s="132">
        <v>309663000</v>
      </c>
      <c r="M567" s="124">
        <v>0</v>
      </c>
      <c r="N567" s="126">
        <v>328944077</v>
      </c>
      <c r="O567" s="123">
        <v>0</v>
      </c>
      <c r="P567" s="133">
        <v>0</v>
      </c>
      <c r="Q567" s="134">
        <v>0</v>
      </c>
      <c r="R567" s="136">
        <v>349547741</v>
      </c>
      <c r="S567" s="136">
        <v>349547741</v>
      </c>
      <c r="T567" s="129">
        <v>118504093</v>
      </c>
      <c r="U567" s="130">
        <v>1061969079.86</v>
      </c>
    </row>
    <row r="568" spans="1:21" x14ac:dyDescent="0.2">
      <c r="A568" s="193" t="s">
        <v>2175</v>
      </c>
      <c r="B568" s="10" t="s">
        <v>1077</v>
      </c>
      <c r="C568" s="2" t="s">
        <v>888</v>
      </c>
      <c r="D568" s="2" t="s">
        <v>1078</v>
      </c>
      <c r="E568" s="4" t="s">
        <v>2208</v>
      </c>
      <c r="F568" s="8">
        <v>1828</v>
      </c>
      <c r="G568" s="201">
        <v>1006893.25</v>
      </c>
      <c r="H568" s="184">
        <v>1810988198.53</v>
      </c>
      <c r="I568" s="184">
        <v>561319880</v>
      </c>
      <c r="J568" s="202">
        <v>0</v>
      </c>
      <c r="K568" s="122">
        <v>10792836</v>
      </c>
      <c r="L568" s="132">
        <v>233009000</v>
      </c>
      <c r="M568" s="124">
        <v>0</v>
      </c>
      <c r="N568" s="126">
        <v>243801836</v>
      </c>
      <c r="O568" s="123">
        <v>0</v>
      </c>
      <c r="P568" s="133">
        <v>0</v>
      </c>
      <c r="Q568" s="134">
        <v>0</v>
      </c>
      <c r="R568" s="136">
        <v>214561213</v>
      </c>
      <c r="S568" s="136">
        <v>214561213</v>
      </c>
      <c r="T568" s="129">
        <v>72740799</v>
      </c>
      <c r="U568" s="130">
        <v>718564470.52999997</v>
      </c>
    </row>
    <row r="569" spans="1:21" x14ac:dyDescent="0.2">
      <c r="A569" s="193" t="s">
        <v>2175</v>
      </c>
      <c r="B569" s="10" t="s">
        <v>1079</v>
      </c>
      <c r="C569" s="2" t="s">
        <v>888</v>
      </c>
      <c r="D569" s="2" t="s">
        <v>1080</v>
      </c>
      <c r="E569" s="4" t="s">
        <v>2208</v>
      </c>
      <c r="F569" s="8">
        <v>8951</v>
      </c>
      <c r="G569" s="201">
        <v>908559.19</v>
      </c>
      <c r="H569" s="184">
        <v>8141650252.9499998</v>
      </c>
      <c r="I569" s="184">
        <v>2763232857</v>
      </c>
      <c r="J569" s="202">
        <v>0</v>
      </c>
      <c r="K569" s="122">
        <v>97985358</v>
      </c>
      <c r="L569" s="132">
        <v>1666694000</v>
      </c>
      <c r="M569" s="124">
        <v>0</v>
      </c>
      <c r="N569" s="126">
        <v>1764679358</v>
      </c>
      <c r="O569" s="123">
        <v>0</v>
      </c>
      <c r="P569" s="133">
        <v>0</v>
      </c>
      <c r="Q569" s="134">
        <v>0</v>
      </c>
      <c r="R569" s="136">
        <v>1048759400</v>
      </c>
      <c r="S569" s="136">
        <v>1048759400</v>
      </c>
      <c r="T569" s="129">
        <v>355551658</v>
      </c>
      <c r="U569" s="130">
        <v>2209426979.9499998</v>
      </c>
    </row>
    <row r="570" spans="1:21" x14ac:dyDescent="0.2">
      <c r="A570" s="193" t="s">
        <v>2175</v>
      </c>
      <c r="B570" s="11" t="s">
        <v>1081</v>
      </c>
      <c r="C570" s="2" t="s">
        <v>888</v>
      </c>
      <c r="D570" s="2" t="s">
        <v>1082</v>
      </c>
      <c r="E570" s="4" t="s">
        <v>2208</v>
      </c>
      <c r="F570" s="8">
        <v>4327</v>
      </c>
      <c r="G570" s="201">
        <v>785803.09</v>
      </c>
      <c r="H570" s="184">
        <v>3304993861.9099998</v>
      </c>
      <c r="I570" s="184">
        <v>1195797203</v>
      </c>
      <c r="J570" s="202">
        <v>0</v>
      </c>
      <c r="K570" s="122">
        <v>188356373</v>
      </c>
      <c r="L570" s="132">
        <v>728796487.84000003</v>
      </c>
      <c r="M570" s="124">
        <v>0</v>
      </c>
      <c r="N570" s="126">
        <v>917152860.84000003</v>
      </c>
      <c r="O570" s="123">
        <v>0</v>
      </c>
      <c r="P570" s="133">
        <v>0</v>
      </c>
      <c r="Q570" s="134">
        <v>0</v>
      </c>
      <c r="R570" s="136">
        <v>379836251</v>
      </c>
      <c r="S570" s="136">
        <v>379836251</v>
      </c>
      <c r="T570" s="129">
        <v>156666425</v>
      </c>
      <c r="U570" s="130">
        <v>655541122.07000005</v>
      </c>
    </row>
    <row r="571" spans="1:21" x14ac:dyDescent="0.2">
      <c r="A571" s="193" t="s">
        <v>2175</v>
      </c>
      <c r="B571" s="10" t="s">
        <v>1083</v>
      </c>
      <c r="C571" s="2" t="s">
        <v>888</v>
      </c>
      <c r="D571" s="2" t="s">
        <v>1084</v>
      </c>
      <c r="E571" s="4" t="s">
        <v>2208</v>
      </c>
      <c r="F571" s="8">
        <v>2902</v>
      </c>
      <c r="G571" s="201">
        <v>974481.19</v>
      </c>
      <c r="H571" s="184">
        <v>2879644527.6399999</v>
      </c>
      <c r="I571" s="184">
        <v>897010969</v>
      </c>
      <c r="J571" s="202">
        <v>0</v>
      </c>
      <c r="K571" s="122">
        <v>17125527</v>
      </c>
      <c r="L571" s="132">
        <v>330343000</v>
      </c>
      <c r="M571" s="124">
        <v>0</v>
      </c>
      <c r="N571" s="126">
        <v>347468527</v>
      </c>
      <c r="O571" s="123">
        <v>0</v>
      </c>
      <c r="P571" s="133">
        <v>0</v>
      </c>
      <c r="Q571" s="134">
        <v>0</v>
      </c>
      <c r="R571" s="136">
        <v>347921402</v>
      </c>
      <c r="S571" s="136">
        <v>347921402</v>
      </c>
      <c r="T571" s="129">
        <v>117952725</v>
      </c>
      <c r="U571" s="130">
        <v>1169290904.6400001</v>
      </c>
    </row>
    <row r="572" spans="1:21" x14ac:dyDescent="0.2">
      <c r="A572" s="193" t="s">
        <v>2175</v>
      </c>
      <c r="B572" s="10" t="s">
        <v>1085</v>
      </c>
      <c r="C572" s="2" t="s">
        <v>888</v>
      </c>
      <c r="D572" s="2" t="s">
        <v>1086</v>
      </c>
      <c r="E572" s="4" t="s">
        <v>2209</v>
      </c>
      <c r="F572" s="8">
        <v>6194</v>
      </c>
      <c r="G572" s="201">
        <v>1040615.84</v>
      </c>
      <c r="H572" s="184">
        <v>6509930238.7600002</v>
      </c>
      <c r="I572" s="184">
        <v>1865836248</v>
      </c>
      <c r="J572" s="202">
        <v>0</v>
      </c>
      <c r="K572" s="122">
        <v>36574524</v>
      </c>
      <c r="L572" s="132">
        <v>766819000</v>
      </c>
      <c r="M572" s="124">
        <v>0</v>
      </c>
      <c r="N572" s="126">
        <v>803393524</v>
      </c>
      <c r="O572" s="123">
        <v>0</v>
      </c>
      <c r="P572" s="133">
        <v>0</v>
      </c>
      <c r="Q572" s="134">
        <v>0</v>
      </c>
      <c r="R572" s="136">
        <v>714197254</v>
      </c>
      <c r="S572" s="136">
        <v>714197254</v>
      </c>
      <c r="T572" s="129">
        <v>242127999</v>
      </c>
      <c r="U572" s="130">
        <v>2884375213.7600002</v>
      </c>
    </row>
    <row r="573" spans="1:21" x14ac:dyDescent="0.2">
      <c r="A573" s="193" t="s">
        <v>2175</v>
      </c>
      <c r="B573" s="10" t="s">
        <v>1087</v>
      </c>
      <c r="C573" s="2" t="s">
        <v>888</v>
      </c>
      <c r="D573" s="2" t="s">
        <v>1088</v>
      </c>
      <c r="E573" s="4" t="s">
        <v>2208</v>
      </c>
      <c r="F573" s="8">
        <v>4737</v>
      </c>
      <c r="G573" s="201">
        <v>883587.19</v>
      </c>
      <c r="H573" s="184">
        <v>4169583268.54</v>
      </c>
      <c r="I573" s="184">
        <v>1460094188</v>
      </c>
      <c r="J573" s="202">
        <v>0</v>
      </c>
      <c r="K573" s="122">
        <v>27247046</v>
      </c>
      <c r="L573" s="132">
        <v>364092000</v>
      </c>
      <c r="M573" s="124">
        <v>0</v>
      </c>
      <c r="N573" s="126">
        <v>391339046</v>
      </c>
      <c r="O573" s="123">
        <v>0</v>
      </c>
      <c r="P573" s="133">
        <v>0</v>
      </c>
      <c r="Q573" s="134">
        <v>0</v>
      </c>
      <c r="R573" s="136">
        <v>551446705</v>
      </c>
      <c r="S573" s="136">
        <v>551446705</v>
      </c>
      <c r="T573" s="129">
        <v>186952118</v>
      </c>
      <c r="U573" s="130">
        <v>1579751211.54</v>
      </c>
    </row>
    <row r="574" spans="1:21" x14ac:dyDescent="0.2">
      <c r="A574" s="193" t="s">
        <v>2175</v>
      </c>
      <c r="B574" s="7" t="s">
        <v>1089</v>
      </c>
      <c r="C574" s="3" t="s">
        <v>888</v>
      </c>
      <c r="D574" s="3" t="s">
        <v>1090</v>
      </c>
      <c r="E574" s="4" t="s">
        <v>2208</v>
      </c>
      <c r="F574" s="8">
        <v>14861</v>
      </c>
      <c r="G574" s="201">
        <v>774943.47</v>
      </c>
      <c r="H574" s="184">
        <v>11516888986.629999</v>
      </c>
      <c r="I574" s="184">
        <v>4473170556</v>
      </c>
      <c r="J574" s="202">
        <v>0</v>
      </c>
      <c r="K574" s="122">
        <v>490531510</v>
      </c>
      <c r="L574" s="132">
        <v>1927852000</v>
      </c>
      <c r="M574" s="124">
        <v>0</v>
      </c>
      <c r="N574" s="126">
        <v>2418383510</v>
      </c>
      <c r="O574" s="123">
        <v>0</v>
      </c>
      <c r="P574" s="133">
        <v>0</v>
      </c>
      <c r="Q574" s="134">
        <v>0</v>
      </c>
      <c r="R574" s="136">
        <v>1730313608</v>
      </c>
      <c r="S574" s="136">
        <v>1730313608</v>
      </c>
      <c r="T574" s="129">
        <v>586612975</v>
      </c>
      <c r="U574" s="130">
        <v>2308408337.6300001</v>
      </c>
    </row>
    <row r="575" spans="1:21" x14ac:dyDescent="0.2">
      <c r="A575" s="193" t="s">
        <v>2175</v>
      </c>
      <c r="B575" s="10" t="s">
        <v>1091</v>
      </c>
      <c r="C575" s="2" t="s">
        <v>888</v>
      </c>
      <c r="D575" s="2" t="s">
        <v>1092</v>
      </c>
      <c r="E575" s="4" t="s">
        <v>2208</v>
      </c>
      <c r="F575" s="8">
        <v>5448</v>
      </c>
      <c r="G575" s="201">
        <v>814117.38</v>
      </c>
      <c r="H575" s="184">
        <v>4497154176.9799995</v>
      </c>
      <c r="I575" s="184">
        <v>1660911094</v>
      </c>
      <c r="J575" s="202">
        <v>0</v>
      </c>
      <c r="K575" s="122">
        <v>33719386</v>
      </c>
      <c r="L575" s="132">
        <v>393971000</v>
      </c>
      <c r="M575" s="124">
        <v>0</v>
      </c>
      <c r="N575" s="126">
        <v>427690386</v>
      </c>
      <c r="O575" s="123">
        <v>0</v>
      </c>
      <c r="P575" s="133">
        <v>0</v>
      </c>
      <c r="Q575" s="134">
        <v>0</v>
      </c>
      <c r="R575" s="136">
        <v>623238169</v>
      </c>
      <c r="S575" s="136">
        <v>623238169</v>
      </c>
      <c r="T575" s="129">
        <v>211290943</v>
      </c>
      <c r="U575" s="130">
        <v>1574023584.98</v>
      </c>
    </row>
    <row r="576" spans="1:21" x14ac:dyDescent="0.2">
      <c r="A576" s="193" t="s">
        <v>2175</v>
      </c>
      <c r="B576" s="7" t="s">
        <v>1093</v>
      </c>
      <c r="C576" s="3" t="s">
        <v>888</v>
      </c>
      <c r="D576" s="3" t="s">
        <v>1094</v>
      </c>
      <c r="E576" s="4" t="s">
        <v>2208</v>
      </c>
      <c r="F576" s="8">
        <v>3024</v>
      </c>
      <c r="G576" s="201">
        <v>985867.29</v>
      </c>
      <c r="H576" s="184">
        <v>2960555484.9000001</v>
      </c>
      <c r="I576" s="184">
        <v>934072061</v>
      </c>
      <c r="J576" s="202">
        <v>0</v>
      </c>
      <c r="K576" s="122">
        <v>22904230</v>
      </c>
      <c r="L576" s="132">
        <v>279866000</v>
      </c>
      <c r="M576" s="124">
        <v>0</v>
      </c>
      <c r="N576" s="126">
        <v>302770230</v>
      </c>
      <c r="O576" s="123">
        <v>0</v>
      </c>
      <c r="P576" s="133">
        <v>0</v>
      </c>
      <c r="Q576" s="134">
        <v>0</v>
      </c>
      <c r="R576" s="136">
        <v>349780077</v>
      </c>
      <c r="S576" s="136">
        <v>349780077</v>
      </c>
      <c r="T576" s="129">
        <v>118582857</v>
      </c>
      <c r="U576" s="130">
        <v>1255350259.9000001</v>
      </c>
    </row>
    <row r="577" spans="1:21" x14ac:dyDescent="0.2">
      <c r="A577" s="193" t="s">
        <v>2175</v>
      </c>
      <c r="B577" s="10" t="s">
        <v>1095</v>
      </c>
      <c r="C577" s="2" t="s">
        <v>888</v>
      </c>
      <c r="D577" s="2" t="s">
        <v>1096</v>
      </c>
      <c r="E577" s="4" t="s">
        <v>2208</v>
      </c>
      <c r="F577" s="8">
        <v>5392</v>
      </c>
      <c r="G577" s="201">
        <v>961427.73</v>
      </c>
      <c r="H577" s="184">
        <v>5258835341.8999996</v>
      </c>
      <c r="I577" s="184">
        <v>1659614812</v>
      </c>
      <c r="J577" s="202">
        <v>0</v>
      </c>
      <c r="K577" s="122">
        <v>33785608</v>
      </c>
      <c r="L577" s="132">
        <v>647244000</v>
      </c>
      <c r="M577" s="124">
        <v>0</v>
      </c>
      <c r="N577" s="126">
        <v>681029608</v>
      </c>
      <c r="O577" s="123">
        <v>0</v>
      </c>
      <c r="P577" s="133">
        <v>0</v>
      </c>
      <c r="Q577" s="134">
        <v>0</v>
      </c>
      <c r="R577" s="136">
        <v>633693242</v>
      </c>
      <c r="S577" s="136">
        <v>633693242</v>
      </c>
      <c r="T577" s="129">
        <v>214835434</v>
      </c>
      <c r="U577" s="130">
        <v>2069662245.9000001</v>
      </c>
    </row>
    <row r="578" spans="1:21" x14ac:dyDescent="0.2">
      <c r="A578" s="193" t="s">
        <v>2175</v>
      </c>
      <c r="B578" s="10" t="s">
        <v>1097</v>
      </c>
      <c r="C578" s="2" t="s">
        <v>888</v>
      </c>
      <c r="D578" s="2" t="s">
        <v>1098</v>
      </c>
      <c r="E578" s="4" t="s">
        <v>2208</v>
      </c>
      <c r="F578" s="8">
        <v>2792</v>
      </c>
      <c r="G578" s="201">
        <v>945269.99</v>
      </c>
      <c r="H578" s="184">
        <v>2695580268.4200001</v>
      </c>
      <c r="I578" s="184">
        <v>861830761</v>
      </c>
      <c r="J578" s="202">
        <v>0</v>
      </c>
      <c r="K578" s="122">
        <v>41730903</v>
      </c>
      <c r="L578" s="132">
        <v>313755000</v>
      </c>
      <c r="M578" s="124">
        <v>0</v>
      </c>
      <c r="N578" s="126">
        <v>355485903</v>
      </c>
      <c r="O578" s="123">
        <v>0</v>
      </c>
      <c r="P578" s="133">
        <v>0</v>
      </c>
      <c r="Q578" s="134">
        <v>0</v>
      </c>
      <c r="R578" s="136">
        <v>326198097</v>
      </c>
      <c r="S578" s="136">
        <v>326198097</v>
      </c>
      <c r="T578" s="129">
        <v>110588066</v>
      </c>
      <c r="U578" s="130">
        <v>1041477441.42</v>
      </c>
    </row>
    <row r="579" spans="1:21" x14ac:dyDescent="0.2">
      <c r="A579" s="193" t="s">
        <v>2175</v>
      </c>
      <c r="B579" s="10" t="s">
        <v>1099</v>
      </c>
      <c r="C579" s="2" t="s">
        <v>888</v>
      </c>
      <c r="D579" s="2" t="s">
        <v>1100</v>
      </c>
      <c r="E579" s="4" t="s">
        <v>2208</v>
      </c>
      <c r="F579" s="8">
        <v>1452</v>
      </c>
      <c r="G579" s="201">
        <v>921467.14</v>
      </c>
      <c r="H579" s="184">
        <v>1352199453.3499999</v>
      </c>
      <c r="I579" s="184">
        <v>447475281</v>
      </c>
      <c r="J579" s="202">
        <v>0</v>
      </c>
      <c r="K579" s="122">
        <v>8721010</v>
      </c>
      <c r="L579" s="132">
        <v>188949000</v>
      </c>
      <c r="M579" s="124">
        <v>0</v>
      </c>
      <c r="N579" s="126">
        <v>197670010</v>
      </c>
      <c r="O579" s="123">
        <v>0</v>
      </c>
      <c r="P579" s="133">
        <v>0</v>
      </c>
      <c r="Q579" s="134">
        <v>0</v>
      </c>
      <c r="R579" s="136">
        <v>174251119</v>
      </c>
      <c r="S579" s="136">
        <v>174251119</v>
      </c>
      <c r="T579" s="129">
        <v>59074821</v>
      </c>
      <c r="U579" s="130">
        <v>473728222.35000002</v>
      </c>
    </row>
    <row r="580" spans="1:21" x14ac:dyDescent="0.2">
      <c r="A580" s="193" t="s">
        <v>2175</v>
      </c>
      <c r="B580" s="7" t="s">
        <v>1101</v>
      </c>
      <c r="C580" s="3" t="s">
        <v>888</v>
      </c>
      <c r="D580" s="3" t="s">
        <v>1102</v>
      </c>
      <c r="E580" s="4" t="s">
        <v>2208</v>
      </c>
      <c r="F580" s="8">
        <v>10532</v>
      </c>
      <c r="G580" s="201">
        <v>731286.89</v>
      </c>
      <c r="H580" s="184">
        <v>7744489029.8599997</v>
      </c>
      <c r="I580" s="184">
        <v>3251471304</v>
      </c>
      <c r="J580" s="202">
        <v>0</v>
      </c>
      <c r="K580" s="122">
        <v>132803743</v>
      </c>
      <c r="L580" s="132">
        <v>811992000</v>
      </c>
      <c r="M580" s="124">
        <v>0</v>
      </c>
      <c r="N580" s="126">
        <v>944795743</v>
      </c>
      <c r="O580" s="123">
        <v>0</v>
      </c>
      <c r="P580" s="133">
        <v>0</v>
      </c>
      <c r="Q580" s="134">
        <v>0</v>
      </c>
      <c r="R580" s="136">
        <v>1219060828</v>
      </c>
      <c r="S580" s="136">
        <v>1219060828</v>
      </c>
      <c r="T580" s="129">
        <v>413287450</v>
      </c>
      <c r="U580" s="130">
        <v>1915873704.8599999</v>
      </c>
    </row>
    <row r="581" spans="1:21" x14ac:dyDescent="0.2">
      <c r="A581" s="193" t="s">
        <v>2175</v>
      </c>
      <c r="B581" s="7" t="s">
        <v>1103</v>
      </c>
      <c r="C581" s="3" t="s">
        <v>888</v>
      </c>
      <c r="D581" s="3" t="s">
        <v>1104</v>
      </c>
      <c r="E581" s="4" t="s">
        <v>2208</v>
      </c>
      <c r="F581" s="8">
        <v>11795</v>
      </c>
      <c r="G581" s="201">
        <v>873601.88</v>
      </c>
      <c r="H581" s="184">
        <v>10385483075.65</v>
      </c>
      <c r="I581" s="184">
        <v>3530472887</v>
      </c>
      <c r="J581" s="202">
        <v>0</v>
      </c>
      <c r="K581" s="122">
        <v>258528123</v>
      </c>
      <c r="L581" s="132">
        <v>1495957000</v>
      </c>
      <c r="M581" s="124">
        <v>0</v>
      </c>
      <c r="N581" s="126">
        <v>1754485123</v>
      </c>
      <c r="O581" s="123">
        <v>0</v>
      </c>
      <c r="P581" s="133">
        <v>0</v>
      </c>
      <c r="Q581" s="134">
        <v>0</v>
      </c>
      <c r="R581" s="136">
        <v>1343592293</v>
      </c>
      <c r="S581" s="136">
        <v>1343592293</v>
      </c>
      <c r="T581" s="129">
        <v>455506256</v>
      </c>
      <c r="U581" s="130">
        <v>3301426516.6500001</v>
      </c>
    </row>
    <row r="582" spans="1:21" x14ac:dyDescent="0.2">
      <c r="A582" s="193" t="s">
        <v>2175</v>
      </c>
      <c r="B582" s="10" t="s">
        <v>1105</v>
      </c>
      <c r="C582" s="2" t="s">
        <v>888</v>
      </c>
      <c r="D582" s="2" t="s">
        <v>1106</v>
      </c>
      <c r="E582" s="4" t="s">
        <v>2208</v>
      </c>
      <c r="F582" s="8">
        <v>9099</v>
      </c>
      <c r="G582" s="201">
        <v>913282.31</v>
      </c>
      <c r="H582" s="184">
        <v>8257268327.6999998</v>
      </c>
      <c r="I582" s="184">
        <v>2816297485</v>
      </c>
      <c r="J582" s="202">
        <v>0</v>
      </c>
      <c r="K582" s="122">
        <v>54443389</v>
      </c>
      <c r="L582" s="132">
        <v>772871000</v>
      </c>
      <c r="M582" s="124">
        <v>0</v>
      </c>
      <c r="N582" s="126">
        <v>827314389</v>
      </c>
      <c r="O582" s="123">
        <v>0</v>
      </c>
      <c r="P582" s="133">
        <v>0</v>
      </c>
      <c r="Q582" s="134">
        <v>0</v>
      </c>
      <c r="R582" s="136">
        <v>1083377294</v>
      </c>
      <c r="S582" s="136">
        <v>1083377294</v>
      </c>
      <c r="T582" s="129">
        <v>367287857</v>
      </c>
      <c r="U582" s="130">
        <v>3162991302.6999998</v>
      </c>
    </row>
    <row r="583" spans="1:21" x14ac:dyDescent="0.2">
      <c r="A583" s="193" t="s">
        <v>2175</v>
      </c>
      <c r="B583" s="10" t="s">
        <v>1107</v>
      </c>
      <c r="C583" s="2" t="s">
        <v>888</v>
      </c>
      <c r="D583" s="2" t="s">
        <v>2152</v>
      </c>
      <c r="E583" s="4" t="s">
        <v>2209</v>
      </c>
      <c r="F583" s="8">
        <v>10043</v>
      </c>
      <c r="G583" s="201">
        <v>1024464.88</v>
      </c>
      <c r="H583" s="184">
        <v>10464520515.74</v>
      </c>
      <c r="I583" s="184">
        <v>3101473410</v>
      </c>
      <c r="J583" s="202">
        <v>0</v>
      </c>
      <c r="K583" s="122">
        <v>63103543</v>
      </c>
      <c r="L583" s="132">
        <v>1223437000</v>
      </c>
      <c r="M583" s="124">
        <v>0</v>
      </c>
      <c r="N583" s="126">
        <v>1286540543</v>
      </c>
      <c r="O583" s="123">
        <v>0</v>
      </c>
      <c r="P583" s="133">
        <v>0</v>
      </c>
      <c r="Q583" s="134">
        <v>0</v>
      </c>
      <c r="R583" s="136">
        <v>1204539907</v>
      </c>
      <c r="S583" s="136">
        <v>1204539907</v>
      </c>
      <c r="T583" s="129">
        <v>408364548</v>
      </c>
      <c r="U583" s="130">
        <v>4463602107.7399998</v>
      </c>
    </row>
    <row r="584" spans="1:21" x14ac:dyDescent="0.2">
      <c r="A584" s="193" t="s">
        <v>2175</v>
      </c>
      <c r="B584" s="10" t="s">
        <v>1108</v>
      </c>
      <c r="C584" s="2" t="s">
        <v>888</v>
      </c>
      <c r="D584" s="2" t="s">
        <v>1109</v>
      </c>
      <c r="E584" s="4" t="s">
        <v>2208</v>
      </c>
      <c r="F584" s="8">
        <v>2270</v>
      </c>
      <c r="G584" s="201">
        <v>839073.79</v>
      </c>
      <c r="H584" s="184">
        <v>1937099467.2</v>
      </c>
      <c r="I584" s="184">
        <v>684407976</v>
      </c>
      <c r="J584" s="202">
        <v>0</v>
      </c>
      <c r="K584" s="122">
        <v>14098877</v>
      </c>
      <c r="L584" s="132">
        <v>218582000</v>
      </c>
      <c r="M584" s="124">
        <v>0</v>
      </c>
      <c r="N584" s="126">
        <v>232680877</v>
      </c>
      <c r="O584" s="123">
        <v>0</v>
      </c>
      <c r="P584" s="133">
        <v>0</v>
      </c>
      <c r="Q584" s="134">
        <v>0</v>
      </c>
      <c r="R584" s="136">
        <v>256381482</v>
      </c>
      <c r="S584" s="136">
        <v>256381482</v>
      </c>
      <c r="T584" s="129">
        <v>86918754</v>
      </c>
      <c r="U584" s="130">
        <v>676710378.20000005</v>
      </c>
    </row>
    <row r="585" spans="1:21" x14ac:dyDescent="0.2">
      <c r="A585" s="193" t="s">
        <v>2175</v>
      </c>
      <c r="B585" s="10" t="s">
        <v>1110</v>
      </c>
      <c r="C585" s="2" t="s">
        <v>888</v>
      </c>
      <c r="D585" s="2" t="s">
        <v>2142</v>
      </c>
      <c r="E585" s="4" t="s">
        <v>2208</v>
      </c>
      <c r="F585" s="8">
        <v>23506</v>
      </c>
      <c r="G585" s="201">
        <v>804813.15</v>
      </c>
      <c r="H585" s="184">
        <v>19087712862.540001</v>
      </c>
      <c r="I585" s="184">
        <v>6936969133</v>
      </c>
      <c r="J585" s="202">
        <v>0</v>
      </c>
      <c r="K585" s="122">
        <v>673674029</v>
      </c>
      <c r="L585" s="132">
        <v>4358929529.9399996</v>
      </c>
      <c r="M585" s="124">
        <v>0</v>
      </c>
      <c r="N585" s="126">
        <v>5032603558.9399996</v>
      </c>
      <c r="O585" s="123">
        <v>0</v>
      </c>
      <c r="P585" s="133">
        <v>0</v>
      </c>
      <c r="Q585" s="134">
        <v>0</v>
      </c>
      <c r="R585" s="136">
        <v>2164722890</v>
      </c>
      <c r="S585" s="136">
        <v>2164722890</v>
      </c>
      <c r="T585" s="129">
        <v>892856848</v>
      </c>
      <c r="U585" s="130">
        <v>4060560432.5999999</v>
      </c>
    </row>
    <row r="586" spans="1:21" x14ac:dyDescent="0.2">
      <c r="A586" s="193" t="s">
        <v>2174</v>
      </c>
      <c r="B586" s="10" t="s">
        <v>1111</v>
      </c>
      <c r="C586" s="2" t="s">
        <v>1112</v>
      </c>
      <c r="D586" s="2" t="s">
        <v>2122</v>
      </c>
      <c r="E586" s="4" t="s">
        <v>2209</v>
      </c>
      <c r="F586" s="8">
        <v>104156</v>
      </c>
      <c r="G586" s="201">
        <v>751790.26</v>
      </c>
      <c r="H586" s="184">
        <v>77541051107.479996</v>
      </c>
      <c r="I586" s="184">
        <v>31152529284</v>
      </c>
      <c r="J586" s="203">
        <v>804433625</v>
      </c>
      <c r="K586" s="122">
        <v>930526093</v>
      </c>
      <c r="L586" s="132">
        <v>7990470000</v>
      </c>
      <c r="M586" s="124">
        <v>0</v>
      </c>
      <c r="N586" s="126">
        <v>8920996093</v>
      </c>
      <c r="O586" s="123">
        <v>0</v>
      </c>
      <c r="P586" s="137">
        <v>139525268</v>
      </c>
      <c r="Q586" s="134">
        <v>0</v>
      </c>
      <c r="R586" s="136">
        <v>1610166950</v>
      </c>
      <c r="S586" s="136">
        <v>1749692218</v>
      </c>
      <c r="T586" s="129">
        <v>1026838104</v>
      </c>
      <c r="U586" s="130">
        <v>33886561783.48</v>
      </c>
    </row>
    <row r="587" spans="1:21" x14ac:dyDescent="0.2">
      <c r="A587" s="193" t="s">
        <v>2174</v>
      </c>
      <c r="B587" s="10" t="s">
        <v>1113</v>
      </c>
      <c r="C587" s="2" t="s">
        <v>1112</v>
      </c>
      <c r="D587" s="2" t="s">
        <v>1114</v>
      </c>
      <c r="E587" s="4" t="s">
        <v>2209</v>
      </c>
      <c r="F587" s="8">
        <v>10361</v>
      </c>
      <c r="G587" s="201">
        <v>750399.3</v>
      </c>
      <c r="H587" s="184">
        <v>7691686582.7399998</v>
      </c>
      <c r="I587" s="184">
        <v>3126771888</v>
      </c>
      <c r="J587" s="202">
        <v>0</v>
      </c>
      <c r="K587" s="122">
        <v>66181068</v>
      </c>
      <c r="L587" s="132">
        <v>815930000</v>
      </c>
      <c r="M587" s="124">
        <v>0</v>
      </c>
      <c r="N587" s="126">
        <v>882111068</v>
      </c>
      <c r="O587" s="123">
        <v>0</v>
      </c>
      <c r="P587" s="133">
        <v>0</v>
      </c>
      <c r="Q587" s="134">
        <v>0</v>
      </c>
      <c r="R587" s="136">
        <v>161164687</v>
      </c>
      <c r="S587" s="136">
        <v>161164687</v>
      </c>
      <c r="T587" s="129">
        <v>102778189</v>
      </c>
      <c r="U587" s="130">
        <v>3418860750.7399998</v>
      </c>
    </row>
    <row r="588" spans="1:21" x14ac:dyDescent="0.2">
      <c r="A588" s="193" t="s">
        <v>2174</v>
      </c>
      <c r="B588" s="10" t="s">
        <v>1115</v>
      </c>
      <c r="C588" s="2" t="s">
        <v>1112</v>
      </c>
      <c r="D588" s="2" t="s">
        <v>1116</v>
      </c>
      <c r="E588" s="4" t="s">
        <v>2209</v>
      </c>
      <c r="F588" s="8">
        <v>20744</v>
      </c>
      <c r="G588" s="201">
        <v>696398.84</v>
      </c>
      <c r="H588" s="184">
        <v>13993947418.68</v>
      </c>
      <c r="I588" s="184">
        <v>6215446340</v>
      </c>
      <c r="J588" s="202">
        <v>0</v>
      </c>
      <c r="K588" s="122">
        <v>119590910</v>
      </c>
      <c r="L588" s="132">
        <v>806660000</v>
      </c>
      <c r="M588" s="124">
        <v>0</v>
      </c>
      <c r="N588" s="126">
        <v>926250910</v>
      </c>
      <c r="O588" s="123">
        <v>0</v>
      </c>
      <c r="P588" s="133">
        <v>0</v>
      </c>
      <c r="Q588" s="134">
        <v>0</v>
      </c>
      <c r="R588" s="136">
        <v>318425019</v>
      </c>
      <c r="S588" s="136">
        <v>318425019</v>
      </c>
      <c r="T588" s="129">
        <v>203066487</v>
      </c>
      <c r="U588" s="130">
        <v>6330758662.6800003</v>
      </c>
    </row>
    <row r="589" spans="1:21" x14ac:dyDescent="0.2">
      <c r="A589" s="193" t="s">
        <v>2174</v>
      </c>
      <c r="B589" s="10" t="s">
        <v>1117</v>
      </c>
      <c r="C589" s="2" t="s">
        <v>1112</v>
      </c>
      <c r="D589" s="2" t="s">
        <v>1118</v>
      </c>
      <c r="E589" s="4" t="s">
        <v>2209</v>
      </c>
      <c r="F589" s="8">
        <v>5242</v>
      </c>
      <c r="G589" s="201">
        <v>829125.5</v>
      </c>
      <c r="H589" s="184">
        <v>4251296868.1399999</v>
      </c>
      <c r="I589" s="184">
        <v>1577104671</v>
      </c>
      <c r="J589" s="203">
        <v>42535430</v>
      </c>
      <c r="K589" s="122">
        <v>31411184</v>
      </c>
      <c r="L589" s="132">
        <v>290408000</v>
      </c>
      <c r="M589" s="124">
        <v>0</v>
      </c>
      <c r="N589" s="126">
        <v>321819184</v>
      </c>
      <c r="O589" s="123">
        <v>0</v>
      </c>
      <c r="P589" s="133">
        <v>0</v>
      </c>
      <c r="Q589" s="134">
        <v>0</v>
      </c>
      <c r="R589" s="136">
        <v>82935974</v>
      </c>
      <c r="S589" s="136">
        <v>82935974</v>
      </c>
      <c r="T589" s="129">
        <v>52890061</v>
      </c>
      <c r="U589" s="130">
        <v>2174011548.1399999</v>
      </c>
    </row>
    <row r="590" spans="1:21" x14ac:dyDescent="0.2">
      <c r="A590" s="193" t="s">
        <v>2174</v>
      </c>
      <c r="B590" s="10" t="s">
        <v>1119</v>
      </c>
      <c r="C590" s="2" t="s">
        <v>1112</v>
      </c>
      <c r="D590" s="2" t="s">
        <v>1120</v>
      </c>
      <c r="E590" s="4" t="s">
        <v>2209</v>
      </c>
      <c r="F590" s="8">
        <v>9984</v>
      </c>
      <c r="G590" s="201">
        <v>715024.69</v>
      </c>
      <c r="H590" s="184">
        <v>6965863382.5600004</v>
      </c>
      <c r="I590" s="184">
        <v>2988112558</v>
      </c>
      <c r="J590" s="202">
        <v>0</v>
      </c>
      <c r="K590" s="122">
        <v>71174629</v>
      </c>
      <c r="L590" s="132">
        <v>487419000</v>
      </c>
      <c r="M590" s="124">
        <v>0</v>
      </c>
      <c r="N590" s="126">
        <v>558593629</v>
      </c>
      <c r="O590" s="123">
        <v>0</v>
      </c>
      <c r="P590" s="133">
        <v>0</v>
      </c>
      <c r="Q590" s="134">
        <v>0</v>
      </c>
      <c r="R590" s="136">
        <v>154158897</v>
      </c>
      <c r="S590" s="136">
        <v>154158897</v>
      </c>
      <c r="T590" s="129">
        <v>98310445</v>
      </c>
      <c r="U590" s="130">
        <v>3166687853.5599999</v>
      </c>
    </row>
    <row r="591" spans="1:21" x14ac:dyDescent="0.2">
      <c r="A591" s="193" t="s">
        <v>2174</v>
      </c>
      <c r="B591" s="10" t="s">
        <v>1121</v>
      </c>
      <c r="C591" s="2" t="s">
        <v>1112</v>
      </c>
      <c r="D591" s="2" t="s">
        <v>1122</v>
      </c>
      <c r="E591" s="4" t="s">
        <v>2209</v>
      </c>
      <c r="F591" s="8">
        <v>9711</v>
      </c>
      <c r="G591" s="201">
        <v>773086.3</v>
      </c>
      <c r="H591" s="184">
        <v>7349706815.5699997</v>
      </c>
      <c r="I591" s="184">
        <v>2898760777</v>
      </c>
      <c r="J591" s="202">
        <v>0</v>
      </c>
      <c r="K591" s="122">
        <v>54852696</v>
      </c>
      <c r="L591" s="132">
        <v>602364000</v>
      </c>
      <c r="M591" s="124">
        <v>0</v>
      </c>
      <c r="N591" s="126">
        <v>657216696</v>
      </c>
      <c r="O591" s="123">
        <v>0</v>
      </c>
      <c r="P591" s="133">
        <v>0</v>
      </c>
      <c r="Q591" s="134">
        <v>0</v>
      </c>
      <c r="R591" s="136">
        <v>148522775</v>
      </c>
      <c r="S591" s="136">
        <v>148522775</v>
      </c>
      <c r="T591" s="129">
        <v>94716172</v>
      </c>
      <c r="U591" s="130">
        <v>3550490395.5700002</v>
      </c>
    </row>
    <row r="592" spans="1:21" x14ac:dyDescent="0.2">
      <c r="A592" s="193" t="s">
        <v>2174</v>
      </c>
      <c r="B592" s="10" t="s">
        <v>1123</v>
      </c>
      <c r="C592" s="2" t="s">
        <v>1112</v>
      </c>
      <c r="D592" s="2" t="s">
        <v>1124</v>
      </c>
      <c r="E592" s="4" t="s">
        <v>2209</v>
      </c>
      <c r="F592" s="8">
        <v>16796</v>
      </c>
      <c r="G592" s="201">
        <v>731901.78</v>
      </c>
      <c r="H592" s="184">
        <v>11844543574.83</v>
      </c>
      <c r="I592" s="184">
        <v>5043363985</v>
      </c>
      <c r="J592" s="202">
        <v>0</v>
      </c>
      <c r="K592" s="122">
        <v>95121797</v>
      </c>
      <c r="L592" s="132">
        <v>708991000</v>
      </c>
      <c r="M592" s="124">
        <v>0</v>
      </c>
      <c r="N592" s="126">
        <v>804112797</v>
      </c>
      <c r="O592" s="123">
        <v>0</v>
      </c>
      <c r="P592" s="133">
        <v>0</v>
      </c>
      <c r="Q592" s="134">
        <v>0</v>
      </c>
      <c r="R592" s="136">
        <v>250823068</v>
      </c>
      <c r="S592" s="136">
        <v>250823068</v>
      </c>
      <c r="T592" s="129">
        <v>159955271</v>
      </c>
      <c r="U592" s="130">
        <v>5586288453.8299999</v>
      </c>
    </row>
    <row r="593" spans="1:21" x14ac:dyDescent="0.2">
      <c r="A593" s="193" t="s">
        <v>2174</v>
      </c>
      <c r="B593" s="10" t="s">
        <v>1125</v>
      </c>
      <c r="C593" s="2" t="s">
        <v>1112</v>
      </c>
      <c r="D593" s="2" t="s">
        <v>1126</v>
      </c>
      <c r="E593" s="4" t="s">
        <v>2209</v>
      </c>
      <c r="F593" s="8">
        <v>12943</v>
      </c>
      <c r="G593" s="201">
        <v>687437.9</v>
      </c>
      <c r="H593" s="184">
        <v>8511445556.5</v>
      </c>
      <c r="I593" s="184">
        <v>3852244224</v>
      </c>
      <c r="J593" s="202">
        <v>0</v>
      </c>
      <c r="K593" s="122">
        <v>73146183</v>
      </c>
      <c r="L593" s="132">
        <v>534886000</v>
      </c>
      <c r="M593" s="124">
        <v>0</v>
      </c>
      <c r="N593" s="126">
        <v>608032183</v>
      </c>
      <c r="O593" s="123">
        <v>0</v>
      </c>
      <c r="P593" s="133">
        <v>0</v>
      </c>
      <c r="Q593" s="134">
        <v>0</v>
      </c>
      <c r="R593" s="136">
        <v>198539397</v>
      </c>
      <c r="S593" s="136">
        <v>198539397</v>
      </c>
      <c r="T593" s="129">
        <v>126612855</v>
      </c>
      <c r="U593" s="130">
        <v>3726016897.5</v>
      </c>
    </row>
    <row r="594" spans="1:21" x14ac:dyDescent="0.2">
      <c r="A594" s="193" t="s">
        <v>2174</v>
      </c>
      <c r="B594" s="10" t="s">
        <v>1127</v>
      </c>
      <c r="C594" s="2" t="s">
        <v>1112</v>
      </c>
      <c r="D594" s="2" t="s">
        <v>1128</v>
      </c>
      <c r="E594" s="4" t="s">
        <v>2209</v>
      </c>
      <c r="F594" s="8">
        <v>4621</v>
      </c>
      <c r="G594" s="201">
        <v>788754.5</v>
      </c>
      <c r="H594" s="184">
        <v>3598927170.1599998</v>
      </c>
      <c r="I594" s="184">
        <v>1396843512</v>
      </c>
      <c r="J594" s="202">
        <v>0</v>
      </c>
      <c r="K594" s="122">
        <v>26676531</v>
      </c>
      <c r="L594" s="132">
        <v>415551000</v>
      </c>
      <c r="M594" s="124">
        <v>0</v>
      </c>
      <c r="N594" s="126">
        <v>442227531</v>
      </c>
      <c r="O594" s="123">
        <v>0</v>
      </c>
      <c r="P594" s="133">
        <v>0</v>
      </c>
      <c r="Q594" s="134">
        <v>0</v>
      </c>
      <c r="R594" s="136">
        <v>71632250</v>
      </c>
      <c r="S594" s="136">
        <v>71632250</v>
      </c>
      <c r="T594" s="129">
        <v>45681431</v>
      </c>
      <c r="U594" s="130">
        <v>1642542446.1600001</v>
      </c>
    </row>
    <row r="595" spans="1:21" x14ac:dyDescent="0.2">
      <c r="A595" s="193" t="s">
        <v>2174</v>
      </c>
      <c r="B595" s="10" t="s">
        <v>1129</v>
      </c>
      <c r="C595" s="2" t="s">
        <v>1112</v>
      </c>
      <c r="D595" s="2" t="s">
        <v>1130</v>
      </c>
      <c r="E595" s="4" t="s">
        <v>2209</v>
      </c>
      <c r="F595" s="8">
        <v>6382</v>
      </c>
      <c r="G595" s="201">
        <v>651128.49</v>
      </c>
      <c r="H595" s="184">
        <v>4071435880.0900002</v>
      </c>
      <c r="I595" s="184">
        <v>1865937480</v>
      </c>
      <c r="J595" s="202">
        <v>0</v>
      </c>
      <c r="K595" s="122">
        <v>45800774</v>
      </c>
      <c r="L595" s="132">
        <v>121124000</v>
      </c>
      <c r="M595" s="124">
        <v>0</v>
      </c>
      <c r="N595" s="126">
        <v>166924774</v>
      </c>
      <c r="O595" s="123">
        <v>0</v>
      </c>
      <c r="P595" s="133">
        <v>0</v>
      </c>
      <c r="Q595" s="134">
        <v>0</v>
      </c>
      <c r="R595" s="136">
        <v>93436789</v>
      </c>
      <c r="S595" s="136">
        <v>93436789</v>
      </c>
      <c r="T595" s="129">
        <v>59586656</v>
      </c>
      <c r="U595" s="130">
        <v>1885550181.0899999</v>
      </c>
    </row>
    <row r="596" spans="1:21" x14ac:dyDescent="0.2">
      <c r="A596" s="193" t="s">
        <v>2174</v>
      </c>
      <c r="B596" s="10" t="s">
        <v>1131</v>
      </c>
      <c r="C596" s="2" t="s">
        <v>1112</v>
      </c>
      <c r="D596" s="2" t="s">
        <v>1132</v>
      </c>
      <c r="E596" s="4" t="s">
        <v>2209</v>
      </c>
      <c r="F596" s="8">
        <v>3583</v>
      </c>
      <c r="G596" s="201">
        <v>785965.67</v>
      </c>
      <c r="H596" s="184">
        <v>2761169014.1900001</v>
      </c>
      <c r="I596" s="184">
        <v>1082589744</v>
      </c>
      <c r="J596" s="202">
        <v>0</v>
      </c>
      <c r="K596" s="122">
        <v>24328877</v>
      </c>
      <c r="L596" s="132">
        <v>267884000</v>
      </c>
      <c r="M596" s="124">
        <v>0</v>
      </c>
      <c r="N596" s="126">
        <v>292212877</v>
      </c>
      <c r="O596" s="123">
        <v>0</v>
      </c>
      <c r="P596" s="133">
        <v>0</v>
      </c>
      <c r="Q596" s="134">
        <v>0</v>
      </c>
      <c r="R596" s="136">
        <v>54960037</v>
      </c>
      <c r="S596" s="136">
        <v>54960037</v>
      </c>
      <c r="T596" s="129">
        <v>35049209</v>
      </c>
      <c r="U596" s="130">
        <v>1296357147.1900001</v>
      </c>
    </row>
    <row r="597" spans="1:21" x14ac:dyDescent="0.2">
      <c r="A597" s="193" t="s">
        <v>2174</v>
      </c>
      <c r="B597" s="10" t="s">
        <v>1133</v>
      </c>
      <c r="C597" s="2" t="s">
        <v>1112</v>
      </c>
      <c r="D597" s="2" t="s">
        <v>1134</v>
      </c>
      <c r="E597" s="4" t="s">
        <v>2209</v>
      </c>
      <c r="F597" s="8">
        <v>10137</v>
      </c>
      <c r="G597" s="201">
        <v>775560.57</v>
      </c>
      <c r="H597" s="184">
        <v>7894114937.4099998</v>
      </c>
      <c r="I597" s="184">
        <v>3094890143</v>
      </c>
      <c r="J597" s="202">
        <v>0</v>
      </c>
      <c r="K597" s="122">
        <v>61404401</v>
      </c>
      <c r="L597" s="132">
        <v>682879000</v>
      </c>
      <c r="M597" s="124">
        <v>0</v>
      </c>
      <c r="N597" s="126">
        <v>744283401</v>
      </c>
      <c r="O597" s="123">
        <v>0</v>
      </c>
      <c r="P597" s="133">
        <v>0</v>
      </c>
      <c r="Q597" s="134">
        <v>0</v>
      </c>
      <c r="R597" s="136">
        <v>159983935</v>
      </c>
      <c r="S597" s="136">
        <v>159983935</v>
      </c>
      <c r="T597" s="129">
        <v>102025199</v>
      </c>
      <c r="U597" s="130">
        <v>3792932259.4099998</v>
      </c>
    </row>
    <row r="598" spans="1:21" x14ac:dyDescent="0.2">
      <c r="A598" s="193" t="s">
        <v>2174</v>
      </c>
      <c r="B598" s="10" t="s">
        <v>1135</v>
      </c>
      <c r="C598" s="2" t="s">
        <v>1112</v>
      </c>
      <c r="D598" s="2" t="s">
        <v>1136</v>
      </c>
      <c r="E598" s="4" t="s">
        <v>2209</v>
      </c>
      <c r="F598" s="8">
        <v>5531</v>
      </c>
      <c r="G598" s="201">
        <v>820868.45</v>
      </c>
      <c r="H598" s="184">
        <v>4618275632.7700005</v>
      </c>
      <c r="I598" s="184">
        <v>1704896901</v>
      </c>
      <c r="J598" s="202">
        <v>0</v>
      </c>
      <c r="K598" s="122">
        <v>76905481</v>
      </c>
      <c r="L598" s="132">
        <v>557059000</v>
      </c>
      <c r="M598" s="124">
        <v>0</v>
      </c>
      <c r="N598" s="126">
        <v>633964481</v>
      </c>
      <c r="O598" s="123">
        <v>0</v>
      </c>
      <c r="P598" s="133">
        <v>0</v>
      </c>
      <c r="Q598" s="134">
        <v>0</v>
      </c>
      <c r="R598" s="136">
        <v>85580858</v>
      </c>
      <c r="S598" s="136">
        <v>85580858</v>
      </c>
      <c r="T598" s="129">
        <v>54576759</v>
      </c>
      <c r="U598" s="130">
        <v>2139256633.77</v>
      </c>
    </row>
    <row r="599" spans="1:21" x14ac:dyDescent="0.2">
      <c r="A599" s="193" t="s">
        <v>2174</v>
      </c>
      <c r="B599" s="10" t="s">
        <v>1137</v>
      </c>
      <c r="C599" s="2" t="s">
        <v>1112</v>
      </c>
      <c r="D599" s="2" t="s">
        <v>1138</v>
      </c>
      <c r="E599" s="4" t="s">
        <v>2209</v>
      </c>
      <c r="F599" s="8">
        <v>8842</v>
      </c>
      <c r="G599" s="201">
        <v>700806.43</v>
      </c>
      <c r="H599" s="184">
        <v>6080820201.4899998</v>
      </c>
      <c r="I599" s="184">
        <v>2736809556</v>
      </c>
      <c r="J599" s="202">
        <v>0</v>
      </c>
      <c r="K599" s="122">
        <v>54998771</v>
      </c>
      <c r="L599" s="132">
        <v>892778000</v>
      </c>
      <c r="M599" s="124">
        <v>0</v>
      </c>
      <c r="N599" s="126">
        <v>947776771</v>
      </c>
      <c r="O599" s="123">
        <v>0</v>
      </c>
      <c r="P599" s="133">
        <v>0</v>
      </c>
      <c r="Q599" s="134">
        <v>0</v>
      </c>
      <c r="R599" s="136">
        <v>142508822</v>
      </c>
      <c r="S599" s="136">
        <v>142508822</v>
      </c>
      <c r="T599" s="129">
        <v>90880934</v>
      </c>
      <c r="U599" s="130">
        <v>2162844118.4899998</v>
      </c>
    </row>
    <row r="600" spans="1:21" x14ac:dyDescent="0.2">
      <c r="A600" s="193" t="s">
        <v>2174</v>
      </c>
      <c r="B600" s="10" t="s">
        <v>1139</v>
      </c>
      <c r="C600" s="2" t="s">
        <v>1112</v>
      </c>
      <c r="D600" s="2" t="s">
        <v>1140</v>
      </c>
      <c r="E600" s="4" t="s">
        <v>2209</v>
      </c>
      <c r="F600" s="8">
        <v>23643</v>
      </c>
      <c r="G600" s="201">
        <v>752272.71</v>
      </c>
      <c r="H600" s="184">
        <v>18056686610.68</v>
      </c>
      <c r="I600" s="184">
        <v>7071783997</v>
      </c>
      <c r="J600" s="203">
        <v>127516900</v>
      </c>
      <c r="K600" s="122">
        <v>315032270</v>
      </c>
      <c r="L600" s="132">
        <v>1855866000</v>
      </c>
      <c r="M600" s="124">
        <v>0</v>
      </c>
      <c r="N600" s="126">
        <v>2170898270</v>
      </c>
      <c r="O600" s="123">
        <v>0</v>
      </c>
      <c r="P600" s="133">
        <v>0</v>
      </c>
      <c r="Q600" s="134">
        <v>0</v>
      </c>
      <c r="R600" s="136">
        <v>368992662</v>
      </c>
      <c r="S600" s="136">
        <v>368992662</v>
      </c>
      <c r="T600" s="129">
        <v>235314558</v>
      </c>
      <c r="U600" s="130">
        <v>8082180223.6800003</v>
      </c>
    </row>
    <row r="601" spans="1:21" x14ac:dyDescent="0.2">
      <c r="A601" s="193" t="s">
        <v>2174</v>
      </c>
      <c r="B601" s="10" t="s">
        <v>1141</v>
      </c>
      <c r="C601" s="2" t="s">
        <v>1112</v>
      </c>
      <c r="D601" s="2" t="s">
        <v>1142</v>
      </c>
      <c r="E601" s="4" t="s">
        <v>2209</v>
      </c>
      <c r="F601" s="8">
        <v>3854</v>
      </c>
      <c r="G601" s="201">
        <v>722511.92</v>
      </c>
      <c r="H601" s="184">
        <v>2723545013.23</v>
      </c>
      <c r="I601" s="184">
        <v>1136952124</v>
      </c>
      <c r="J601" s="202">
        <v>0</v>
      </c>
      <c r="K601" s="122">
        <v>21810275</v>
      </c>
      <c r="L601" s="132">
        <v>287323000</v>
      </c>
      <c r="M601" s="124">
        <v>0</v>
      </c>
      <c r="N601" s="126">
        <v>309133275</v>
      </c>
      <c r="O601" s="123">
        <v>0</v>
      </c>
      <c r="P601" s="133">
        <v>0</v>
      </c>
      <c r="Q601" s="134">
        <v>0</v>
      </c>
      <c r="R601" s="136">
        <v>57258569</v>
      </c>
      <c r="S601" s="136">
        <v>57258569</v>
      </c>
      <c r="T601" s="129">
        <v>36515028</v>
      </c>
      <c r="U601" s="130">
        <v>1183686017.23</v>
      </c>
    </row>
    <row r="602" spans="1:21" x14ac:dyDescent="0.2">
      <c r="A602" s="193" t="s">
        <v>2174</v>
      </c>
      <c r="B602" s="10" t="s">
        <v>1143</v>
      </c>
      <c r="C602" s="2" t="s">
        <v>1112</v>
      </c>
      <c r="D602" s="2" t="s">
        <v>1144</v>
      </c>
      <c r="E602" s="4" t="s">
        <v>2209</v>
      </c>
      <c r="F602" s="8">
        <v>9636</v>
      </c>
      <c r="G602" s="201">
        <v>747594.68</v>
      </c>
      <c r="H602" s="184">
        <v>7086250534.8400002</v>
      </c>
      <c r="I602" s="184">
        <v>2943502362</v>
      </c>
      <c r="J602" s="202">
        <v>0</v>
      </c>
      <c r="K602" s="122">
        <v>55236377</v>
      </c>
      <c r="L602" s="132">
        <v>416130000</v>
      </c>
      <c r="M602" s="124">
        <v>0</v>
      </c>
      <c r="N602" s="126">
        <v>471366377</v>
      </c>
      <c r="O602" s="123">
        <v>0</v>
      </c>
      <c r="P602" s="133">
        <v>0</v>
      </c>
      <c r="Q602" s="134">
        <v>0</v>
      </c>
      <c r="R602" s="136">
        <v>149577573</v>
      </c>
      <c r="S602" s="136">
        <v>149577573</v>
      </c>
      <c r="T602" s="129">
        <v>95388850</v>
      </c>
      <c r="U602" s="130">
        <v>3426415372.8400002</v>
      </c>
    </row>
    <row r="603" spans="1:21" x14ac:dyDescent="0.2">
      <c r="A603" s="193" t="s">
        <v>2174</v>
      </c>
      <c r="B603" s="10" t="s">
        <v>1145</v>
      </c>
      <c r="C603" s="2" t="s">
        <v>1112</v>
      </c>
      <c r="D603" s="2" t="s">
        <v>1146</v>
      </c>
      <c r="E603" s="4" t="s">
        <v>2209</v>
      </c>
      <c r="F603" s="8">
        <v>6691</v>
      </c>
      <c r="G603" s="201">
        <v>722899.67</v>
      </c>
      <c r="H603" s="184">
        <v>4717244670.4099998</v>
      </c>
      <c r="I603" s="184">
        <v>2026310194</v>
      </c>
      <c r="J603" s="202">
        <v>0</v>
      </c>
      <c r="K603" s="122">
        <v>43820947</v>
      </c>
      <c r="L603" s="132">
        <v>362534000</v>
      </c>
      <c r="M603" s="124">
        <v>0</v>
      </c>
      <c r="N603" s="126">
        <v>406354947</v>
      </c>
      <c r="O603" s="123">
        <v>0</v>
      </c>
      <c r="P603" s="133">
        <v>0</v>
      </c>
      <c r="Q603" s="134">
        <v>0</v>
      </c>
      <c r="R603" s="136">
        <v>103166181</v>
      </c>
      <c r="S603" s="136">
        <v>103166181</v>
      </c>
      <c r="T603" s="129">
        <v>65791297</v>
      </c>
      <c r="U603" s="130">
        <v>2115622051.4100001</v>
      </c>
    </row>
    <row r="604" spans="1:21" x14ac:dyDescent="0.2">
      <c r="A604" s="193" t="s">
        <v>2174</v>
      </c>
      <c r="B604" s="10" t="s">
        <v>1147</v>
      </c>
      <c r="C604" s="2" t="s">
        <v>1112</v>
      </c>
      <c r="D604" s="2" t="s">
        <v>1148</v>
      </c>
      <c r="E604" s="4" t="s">
        <v>2209</v>
      </c>
      <c r="F604" s="8">
        <v>10321</v>
      </c>
      <c r="G604" s="201">
        <v>731818.05</v>
      </c>
      <c r="H604" s="184">
        <v>7413071066.6300001</v>
      </c>
      <c r="I604" s="184">
        <v>3170215817</v>
      </c>
      <c r="J604" s="202">
        <v>0</v>
      </c>
      <c r="K604" s="122">
        <v>60285384</v>
      </c>
      <c r="L604" s="132">
        <v>499172000</v>
      </c>
      <c r="M604" s="124">
        <v>0</v>
      </c>
      <c r="N604" s="126">
        <v>559457384</v>
      </c>
      <c r="O604" s="123">
        <v>0</v>
      </c>
      <c r="P604" s="133">
        <v>0</v>
      </c>
      <c r="Q604" s="134">
        <v>0</v>
      </c>
      <c r="R604" s="136">
        <v>164691193</v>
      </c>
      <c r="S604" s="136">
        <v>164691193</v>
      </c>
      <c r="T604" s="129">
        <v>105027126</v>
      </c>
      <c r="U604" s="130">
        <v>3413679546.6300001</v>
      </c>
    </row>
    <row r="605" spans="1:21" x14ac:dyDescent="0.2">
      <c r="A605" s="193" t="s">
        <v>2174</v>
      </c>
      <c r="B605" s="10" t="s">
        <v>1149</v>
      </c>
      <c r="C605" s="2" t="s">
        <v>1112</v>
      </c>
      <c r="D605" s="2" t="s">
        <v>1150</v>
      </c>
      <c r="E605" s="4" t="s">
        <v>2209</v>
      </c>
      <c r="F605" s="8">
        <v>7701</v>
      </c>
      <c r="G605" s="201">
        <v>746100.5</v>
      </c>
      <c r="H605" s="184">
        <v>5774264932.6400003</v>
      </c>
      <c r="I605" s="184">
        <v>2335056918</v>
      </c>
      <c r="J605" s="202">
        <v>0</v>
      </c>
      <c r="K605" s="122">
        <v>46375868</v>
      </c>
      <c r="L605" s="132">
        <v>523255000</v>
      </c>
      <c r="M605" s="124">
        <v>0</v>
      </c>
      <c r="N605" s="126">
        <v>569630868</v>
      </c>
      <c r="O605" s="123">
        <v>0</v>
      </c>
      <c r="P605" s="133">
        <v>0</v>
      </c>
      <c r="Q605" s="134">
        <v>0</v>
      </c>
      <c r="R605" s="136">
        <v>124529907</v>
      </c>
      <c r="S605" s="136">
        <v>124529907</v>
      </c>
      <c r="T605" s="129">
        <v>79415406</v>
      </c>
      <c r="U605" s="130">
        <v>2665631833.6399999</v>
      </c>
    </row>
    <row r="606" spans="1:21" x14ac:dyDescent="0.2">
      <c r="A606" s="193" t="s">
        <v>2174</v>
      </c>
      <c r="B606" s="10" t="s">
        <v>1151</v>
      </c>
      <c r="C606" s="2" t="s">
        <v>1112</v>
      </c>
      <c r="D606" s="2" t="s">
        <v>1152</v>
      </c>
      <c r="E606" s="4" t="s">
        <v>2209</v>
      </c>
      <c r="F606" s="8">
        <v>5962</v>
      </c>
      <c r="G606" s="201">
        <v>766570.29</v>
      </c>
      <c r="H606" s="184">
        <v>4416317704.9300003</v>
      </c>
      <c r="I606" s="184">
        <v>1827255159</v>
      </c>
      <c r="J606" s="202">
        <v>0</v>
      </c>
      <c r="K606" s="122">
        <v>35943432</v>
      </c>
      <c r="L606" s="132">
        <v>589667000</v>
      </c>
      <c r="M606" s="124">
        <v>0</v>
      </c>
      <c r="N606" s="126">
        <v>625610432</v>
      </c>
      <c r="O606" s="123">
        <v>0</v>
      </c>
      <c r="P606" s="133">
        <v>0</v>
      </c>
      <c r="Q606" s="134">
        <v>0</v>
      </c>
      <c r="R606" s="136">
        <v>94098010</v>
      </c>
      <c r="S606" s="136">
        <v>94098010</v>
      </c>
      <c r="T606" s="129">
        <v>60008332</v>
      </c>
      <c r="U606" s="130">
        <v>1809345771.9300001</v>
      </c>
    </row>
    <row r="607" spans="1:21" x14ac:dyDescent="0.2">
      <c r="A607" s="193" t="s">
        <v>2174</v>
      </c>
      <c r="B607" s="10" t="s">
        <v>1153</v>
      </c>
      <c r="C607" s="2" t="s">
        <v>1112</v>
      </c>
      <c r="D607" s="2" t="s">
        <v>1154</v>
      </c>
      <c r="E607" s="4" t="s">
        <v>2209</v>
      </c>
      <c r="F607" s="8">
        <v>6535</v>
      </c>
      <c r="G607" s="201">
        <v>778821.25</v>
      </c>
      <c r="H607" s="184">
        <v>4921753359.7299995</v>
      </c>
      <c r="I607" s="184">
        <v>1955459063</v>
      </c>
      <c r="J607" s="203">
        <v>68190776</v>
      </c>
      <c r="K607" s="122">
        <v>37406225</v>
      </c>
      <c r="L607" s="132">
        <v>594241000</v>
      </c>
      <c r="M607" s="124">
        <v>0</v>
      </c>
      <c r="N607" s="126">
        <v>631647225</v>
      </c>
      <c r="O607" s="123">
        <v>0</v>
      </c>
      <c r="P607" s="133">
        <v>0</v>
      </c>
      <c r="Q607" s="134">
        <v>0</v>
      </c>
      <c r="R607" s="136">
        <v>101670564</v>
      </c>
      <c r="S607" s="136">
        <v>101670564</v>
      </c>
      <c r="T607" s="129">
        <v>64837508</v>
      </c>
      <c r="U607" s="130">
        <v>2099948223.73</v>
      </c>
    </row>
    <row r="608" spans="1:21" x14ac:dyDescent="0.2">
      <c r="A608" s="193" t="s">
        <v>2174</v>
      </c>
      <c r="B608" s="10" t="s">
        <v>1155</v>
      </c>
      <c r="C608" s="2" t="s">
        <v>1112</v>
      </c>
      <c r="D608" s="2" t="s">
        <v>1156</v>
      </c>
      <c r="E608" s="4" t="s">
        <v>2209</v>
      </c>
      <c r="F608" s="8">
        <v>4505</v>
      </c>
      <c r="G608" s="201">
        <v>816583.39</v>
      </c>
      <c r="H608" s="184">
        <v>3684578570.3200002</v>
      </c>
      <c r="I608" s="184">
        <v>1350854149</v>
      </c>
      <c r="J608" s="202">
        <v>0</v>
      </c>
      <c r="K608" s="122">
        <v>26013465</v>
      </c>
      <c r="L608" s="132">
        <v>281511000</v>
      </c>
      <c r="M608" s="124">
        <v>0</v>
      </c>
      <c r="N608" s="126">
        <v>307524465</v>
      </c>
      <c r="O608" s="123">
        <v>0</v>
      </c>
      <c r="P608" s="133">
        <v>0</v>
      </c>
      <c r="Q608" s="134">
        <v>0</v>
      </c>
      <c r="R608" s="136">
        <v>66940730</v>
      </c>
      <c r="S608" s="136">
        <v>66940730</v>
      </c>
      <c r="T608" s="129">
        <v>42689549</v>
      </c>
      <c r="U608" s="130">
        <v>1916569677.3199999</v>
      </c>
    </row>
    <row r="609" spans="1:21" x14ac:dyDescent="0.2">
      <c r="A609" s="193" t="s">
        <v>2174</v>
      </c>
      <c r="B609" s="10" t="s">
        <v>1157</v>
      </c>
      <c r="C609" s="2" t="s">
        <v>1112</v>
      </c>
      <c r="D609" s="2" t="s">
        <v>1158</v>
      </c>
      <c r="E609" s="4" t="s">
        <v>2209</v>
      </c>
      <c r="F609" s="8">
        <v>7220</v>
      </c>
      <c r="G609" s="201">
        <v>754753.31</v>
      </c>
      <c r="H609" s="184">
        <v>5305039843.4700003</v>
      </c>
      <c r="I609" s="184">
        <v>2170825796</v>
      </c>
      <c r="J609" s="202">
        <v>0</v>
      </c>
      <c r="K609" s="122">
        <v>41844701</v>
      </c>
      <c r="L609" s="132">
        <v>331390000</v>
      </c>
      <c r="M609" s="124">
        <v>0</v>
      </c>
      <c r="N609" s="126">
        <v>373234701</v>
      </c>
      <c r="O609" s="123">
        <v>0</v>
      </c>
      <c r="P609" s="133">
        <v>0</v>
      </c>
      <c r="Q609" s="134">
        <v>0</v>
      </c>
      <c r="R609" s="136">
        <v>113336387</v>
      </c>
      <c r="S609" s="136">
        <v>113336387</v>
      </c>
      <c r="T609" s="129">
        <v>72277054</v>
      </c>
      <c r="U609" s="130">
        <v>2575365905.4699998</v>
      </c>
    </row>
    <row r="610" spans="1:21" x14ac:dyDescent="0.2">
      <c r="A610" s="193" t="s">
        <v>2174</v>
      </c>
      <c r="B610" s="10" t="s">
        <v>1159</v>
      </c>
      <c r="C610" s="2" t="s">
        <v>1112</v>
      </c>
      <c r="D610" s="2" t="s">
        <v>654</v>
      </c>
      <c r="E610" s="4" t="s">
        <v>2209</v>
      </c>
      <c r="F610" s="8">
        <v>21535</v>
      </c>
      <c r="G610" s="201">
        <v>670946.47</v>
      </c>
      <c r="H610" s="184">
        <v>14173303586.58</v>
      </c>
      <c r="I610" s="184">
        <v>6553936923</v>
      </c>
      <c r="J610" s="202">
        <v>0</v>
      </c>
      <c r="K610" s="122">
        <v>129397155</v>
      </c>
      <c r="L610" s="132">
        <v>1435835000</v>
      </c>
      <c r="M610" s="124">
        <v>0</v>
      </c>
      <c r="N610" s="126">
        <v>1565232155</v>
      </c>
      <c r="O610" s="123">
        <v>0</v>
      </c>
      <c r="P610" s="133">
        <v>0</v>
      </c>
      <c r="Q610" s="134">
        <v>0</v>
      </c>
      <c r="R610" s="136">
        <v>343614381</v>
      </c>
      <c r="S610" s="136">
        <v>343614381</v>
      </c>
      <c r="T610" s="129">
        <v>219130283</v>
      </c>
      <c r="U610" s="130">
        <v>5491389844.5799999</v>
      </c>
    </row>
    <row r="611" spans="1:21" x14ac:dyDescent="0.2">
      <c r="A611" s="193" t="s">
        <v>2174</v>
      </c>
      <c r="B611" s="10" t="s">
        <v>1160</v>
      </c>
      <c r="C611" s="2" t="s">
        <v>1112</v>
      </c>
      <c r="D611" s="2" t="s">
        <v>1161</v>
      </c>
      <c r="E611" s="4" t="s">
        <v>2209</v>
      </c>
      <c r="F611" s="8">
        <v>3750</v>
      </c>
      <c r="G611" s="201">
        <v>754684.36</v>
      </c>
      <c r="H611" s="184">
        <v>2816795609.7600002</v>
      </c>
      <c r="I611" s="184">
        <v>1144656089</v>
      </c>
      <c r="J611" s="202">
        <v>0</v>
      </c>
      <c r="K611" s="122">
        <v>22178473</v>
      </c>
      <c r="L611" s="132">
        <v>464622000</v>
      </c>
      <c r="M611" s="124">
        <v>0</v>
      </c>
      <c r="N611" s="126">
        <v>486800473</v>
      </c>
      <c r="O611" s="123">
        <v>0</v>
      </c>
      <c r="P611" s="133">
        <v>0</v>
      </c>
      <c r="Q611" s="134">
        <v>0</v>
      </c>
      <c r="R611" s="136">
        <v>59698788</v>
      </c>
      <c r="S611" s="136">
        <v>59698788</v>
      </c>
      <c r="T611" s="129">
        <v>38071208</v>
      </c>
      <c r="U611" s="130">
        <v>1087569051.76</v>
      </c>
    </row>
    <row r="612" spans="1:21" x14ac:dyDescent="0.2">
      <c r="A612" s="193" t="s">
        <v>2174</v>
      </c>
      <c r="B612" s="10" t="s">
        <v>1162</v>
      </c>
      <c r="C612" s="2" t="s">
        <v>1112</v>
      </c>
      <c r="D612" s="2" t="s">
        <v>1163</v>
      </c>
      <c r="E612" s="4" t="s">
        <v>2209</v>
      </c>
      <c r="F612" s="8">
        <v>3467</v>
      </c>
      <c r="G612" s="201">
        <v>682387.45</v>
      </c>
      <c r="H612" s="184">
        <v>2294276174.5300002</v>
      </c>
      <c r="I612" s="184">
        <v>1048306333</v>
      </c>
      <c r="J612" s="202">
        <v>0</v>
      </c>
      <c r="K612" s="122">
        <v>20239874</v>
      </c>
      <c r="L612" s="132">
        <v>334421000</v>
      </c>
      <c r="M612" s="124">
        <v>0</v>
      </c>
      <c r="N612" s="126">
        <v>354660874</v>
      </c>
      <c r="O612" s="123">
        <v>0</v>
      </c>
      <c r="P612" s="133">
        <v>0</v>
      </c>
      <c r="Q612" s="134">
        <v>0</v>
      </c>
      <c r="R612" s="136">
        <v>53007860</v>
      </c>
      <c r="S612" s="136">
        <v>53007860</v>
      </c>
      <c r="T612" s="129">
        <v>33804265</v>
      </c>
      <c r="U612" s="130">
        <v>804496842.52999997</v>
      </c>
    </row>
    <row r="613" spans="1:21" x14ac:dyDescent="0.2">
      <c r="A613" s="193" t="s">
        <v>2174</v>
      </c>
      <c r="B613" s="10" t="s">
        <v>1164</v>
      </c>
      <c r="C613" s="2" t="s">
        <v>1112</v>
      </c>
      <c r="D613" s="2" t="s">
        <v>1165</v>
      </c>
      <c r="E613" s="4" t="s">
        <v>2209</v>
      </c>
      <c r="F613" s="8">
        <v>16738</v>
      </c>
      <c r="G613" s="201">
        <v>756033.9</v>
      </c>
      <c r="H613" s="184">
        <v>12475785630.690001</v>
      </c>
      <c r="I613" s="184">
        <v>5168589589</v>
      </c>
      <c r="J613" s="202">
        <v>0</v>
      </c>
      <c r="K613" s="122">
        <v>149148561</v>
      </c>
      <c r="L613" s="132">
        <v>790431000</v>
      </c>
      <c r="M613" s="124">
        <v>0</v>
      </c>
      <c r="N613" s="126">
        <v>939579561</v>
      </c>
      <c r="O613" s="123">
        <v>0</v>
      </c>
      <c r="P613" s="133">
        <v>0</v>
      </c>
      <c r="Q613" s="134">
        <v>0</v>
      </c>
      <c r="R613" s="136">
        <v>265983915</v>
      </c>
      <c r="S613" s="136">
        <v>265983915</v>
      </c>
      <c r="T613" s="129">
        <v>169623670</v>
      </c>
      <c r="U613" s="130">
        <v>5932008895.6899996</v>
      </c>
    </row>
    <row r="614" spans="1:21" x14ac:dyDescent="0.2">
      <c r="A614" s="193" t="s">
        <v>2174</v>
      </c>
      <c r="B614" s="10" t="s">
        <v>1166</v>
      </c>
      <c r="C614" s="2" t="s">
        <v>1112</v>
      </c>
      <c r="D614" s="2" t="s">
        <v>1167</v>
      </c>
      <c r="E614" s="4" t="s">
        <v>2209</v>
      </c>
      <c r="F614" s="8">
        <v>9437</v>
      </c>
      <c r="G614" s="201">
        <v>724882.26</v>
      </c>
      <c r="H614" s="184">
        <v>6683294217.3199997</v>
      </c>
      <c r="I614" s="184">
        <v>2827660896</v>
      </c>
      <c r="J614" s="203">
        <v>140433964</v>
      </c>
      <c r="K614" s="122">
        <v>54631397</v>
      </c>
      <c r="L614" s="132">
        <v>794012000</v>
      </c>
      <c r="M614" s="124">
        <v>0</v>
      </c>
      <c r="N614" s="126">
        <v>848643397</v>
      </c>
      <c r="O614" s="123">
        <v>0</v>
      </c>
      <c r="P614" s="133">
        <v>0</v>
      </c>
      <c r="Q614" s="134">
        <v>0</v>
      </c>
      <c r="R614" s="136">
        <v>149735016</v>
      </c>
      <c r="S614" s="136">
        <v>149735016</v>
      </c>
      <c r="T614" s="129">
        <v>95489239</v>
      </c>
      <c r="U614" s="130">
        <v>2621331705.3200002</v>
      </c>
    </row>
    <row r="615" spans="1:21" x14ac:dyDescent="0.2">
      <c r="A615" s="193" t="s">
        <v>2174</v>
      </c>
      <c r="B615" s="10" t="s">
        <v>1168</v>
      </c>
      <c r="C615" s="2" t="s">
        <v>1112</v>
      </c>
      <c r="D615" s="2" t="s">
        <v>1169</v>
      </c>
      <c r="E615" s="4" t="s">
        <v>2209</v>
      </c>
      <c r="F615" s="8">
        <v>4868</v>
      </c>
      <c r="G615" s="201">
        <v>792244.42</v>
      </c>
      <c r="H615" s="184">
        <v>3774151402.77</v>
      </c>
      <c r="I615" s="184">
        <v>1481589547</v>
      </c>
      <c r="J615" s="202">
        <v>0</v>
      </c>
      <c r="K615" s="122">
        <v>28157601</v>
      </c>
      <c r="L615" s="132">
        <v>206435000</v>
      </c>
      <c r="M615" s="124">
        <v>0</v>
      </c>
      <c r="N615" s="126">
        <v>234592601</v>
      </c>
      <c r="O615" s="123">
        <v>0</v>
      </c>
      <c r="P615" s="133">
        <v>0</v>
      </c>
      <c r="Q615" s="134">
        <v>0</v>
      </c>
      <c r="R615" s="136">
        <v>76308022</v>
      </c>
      <c r="S615" s="136">
        <v>76308022</v>
      </c>
      <c r="T615" s="129">
        <v>48663275</v>
      </c>
      <c r="U615" s="130">
        <v>1932997957.77</v>
      </c>
    </row>
    <row r="616" spans="1:21" x14ac:dyDescent="0.2">
      <c r="A616" s="193" t="s">
        <v>2178</v>
      </c>
      <c r="B616" s="10" t="s">
        <v>1170</v>
      </c>
      <c r="C616" s="2" t="s">
        <v>1171</v>
      </c>
      <c r="D616" s="2" t="s">
        <v>1172</v>
      </c>
      <c r="E616" s="4" t="s">
        <v>2210</v>
      </c>
      <c r="F616" s="8">
        <v>167542</v>
      </c>
      <c r="G616" s="201">
        <v>880025.54</v>
      </c>
      <c r="H616" s="184">
        <v>147827828460.35999</v>
      </c>
      <c r="I616" s="184">
        <v>50200940445</v>
      </c>
      <c r="J616" s="203">
        <v>1325062968</v>
      </c>
      <c r="K616" s="122">
        <v>2471408117</v>
      </c>
      <c r="L616" s="132">
        <v>18828795000</v>
      </c>
      <c r="M616" s="124">
        <v>0</v>
      </c>
      <c r="N616" s="126">
        <v>21300203117</v>
      </c>
      <c r="O616" s="123">
        <v>0</v>
      </c>
      <c r="P616" s="137">
        <v>329020253</v>
      </c>
      <c r="Q616" s="138">
        <v>4764479066</v>
      </c>
      <c r="R616" s="136">
        <v>4384150326</v>
      </c>
      <c r="S616" s="136">
        <v>9477649645</v>
      </c>
      <c r="T616" s="129">
        <v>684184081</v>
      </c>
      <c r="U616" s="130">
        <v>64839788204.360001</v>
      </c>
    </row>
    <row r="617" spans="1:21" x14ac:dyDescent="0.2">
      <c r="A617" s="193" t="s">
        <v>2178</v>
      </c>
      <c r="B617" s="10" t="s">
        <v>1173</v>
      </c>
      <c r="C617" s="2" t="s">
        <v>1171</v>
      </c>
      <c r="D617" s="2" t="s">
        <v>1174</v>
      </c>
      <c r="E617" s="4" t="s">
        <v>2208</v>
      </c>
      <c r="F617" s="8">
        <v>28640</v>
      </c>
      <c r="G617" s="201">
        <v>657991.21</v>
      </c>
      <c r="H617" s="184">
        <v>18839890575.889999</v>
      </c>
      <c r="I617" s="184">
        <v>8612937649</v>
      </c>
      <c r="J617" s="202">
        <v>0</v>
      </c>
      <c r="K617" s="122">
        <v>240248546</v>
      </c>
      <c r="L617" s="132">
        <v>857424000</v>
      </c>
      <c r="M617" s="124">
        <v>0</v>
      </c>
      <c r="N617" s="126">
        <v>1097672546</v>
      </c>
      <c r="O617" s="123">
        <v>0</v>
      </c>
      <c r="P617" s="133">
        <v>0</v>
      </c>
      <c r="Q617" s="138">
        <v>809443856</v>
      </c>
      <c r="R617" s="136">
        <v>744829289</v>
      </c>
      <c r="S617" s="136">
        <v>1554273145</v>
      </c>
      <c r="T617" s="129">
        <v>116236968</v>
      </c>
      <c r="U617" s="130">
        <v>7458770267.8900003</v>
      </c>
    </row>
    <row r="618" spans="1:21" x14ac:dyDescent="0.2">
      <c r="A618" s="193" t="s">
        <v>2178</v>
      </c>
      <c r="B618" s="10" t="s">
        <v>1175</v>
      </c>
      <c r="C618" s="2" t="s">
        <v>1171</v>
      </c>
      <c r="D618" s="2" t="s">
        <v>1176</v>
      </c>
      <c r="E618" s="4" t="s">
        <v>2208</v>
      </c>
      <c r="F618" s="8">
        <v>7195</v>
      </c>
      <c r="G618" s="201">
        <v>752075.11</v>
      </c>
      <c r="H618" s="184">
        <v>5439556529.3599997</v>
      </c>
      <c r="I618" s="184">
        <v>2151482263</v>
      </c>
      <c r="J618" s="203">
        <v>84694618</v>
      </c>
      <c r="K618" s="122">
        <v>56827077</v>
      </c>
      <c r="L618" s="132">
        <v>333506000</v>
      </c>
      <c r="M618" s="124">
        <v>0</v>
      </c>
      <c r="N618" s="126">
        <v>390333077</v>
      </c>
      <c r="O618" s="123">
        <v>0</v>
      </c>
      <c r="P618" s="133">
        <v>0</v>
      </c>
      <c r="Q618" s="138">
        <v>203061985</v>
      </c>
      <c r="R618" s="136">
        <v>186852389</v>
      </c>
      <c r="S618" s="136">
        <v>389914374</v>
      </c>
      <c r="T618" s="129">
        <v>29159909</v>
      </c>
      <c r="U618" s="130">
        <v>2393972288.3600001</v>
      </c>
    </row>
    <row r="619" spans="1:21" x14ac:dyDescent="0.2">
      <c r="A619" s="193" t="s">
        <v>2178</v>
      </c>
      <c r="B619" s="10" t="s">
        <v>1177</v>
      </c>
      <c r="C619" s="2" t="s">
        <v>1171</v>
      </c>
      <c r="D619" s="2" t="s">
        <v>1178</v>
      </c>
      <c r="E619" s="4" t="s">
        <v>2208</v>
      </c>
      <c r="F619" s="8">
        <v>11588</v>
      </c>
      <c r="G619" s="201">
        <v>789003.32</v>
      </c>
      <c r="H619" s="184">
        <v>9172373758.6900005</v>
      </c>
      <c r="I619" s="184">
        <v>3504772550</v>
      </c>
      <c r="J619" s="203">
        <v>142512492</v>
      </c>
      <c r="K619" s="122">
        <v>72605335</v>
      </c>
      <c r="L619" s="132">
        <v>926624000</v>
      </c>
      <c r="M619" s="124">
        <v>0</v>
      </c>
      <c r="N619" s="126">
        <v>999229335</v>
      </c>
      <c r="O619" s="123">
        <v>0</v>
      </c>
      <c r="P619" s="133">
        <v>0</v>
      </c>
      <c r="Q619" s="138">
        <v>335087324</v>
      </c>
      <c r="R619" s="136">
        <v>308338684</v>
      </c>
      <c r="S619" s="136">
        <v>643426008</v>
      </c>
      <c r="T619" s="129">
        <v>48118884</v>
      </c>
      <c r="U619" s="130">
        <v>3834314489.6900001</v>
      </c>
    </row>
    <row r="620" spans="1:21" x14ac:dyDescent="0.2">
      <c r="A620" s="193" t="s">
        <v>2178</v>
      </c>
      <c r="B620" s="10" t="s">
        <v>1179</v>
      </c>
      <c r="C620" s="2" t="s">
        <v>1171</v>
      </c>
      <c r="D620" s="2" t="s">
        <v>1180</v>
      </c>
      <c r="E620" s="4" t="s">
        <v>2208</v>
      </c>
      <c r="F620" s="8">
        <v>20550</v>
      </c>
      <c r="G620" s="201">
        <v>738542.28</v>
      </c>
      <c r="H620" s="184">
        <v>15141554488.5</v>
      </c>
      <c r="I620" s="184">
        <v>6167450577</v>
      </c>
      <c r="J620" s="203">
        <v>183569512</v>
      </c>
      <c r="K620" s="122">
        <v>119565781</v>
      </c>
      <c r="L620" s="132">
        <v>1578537000</v>
      </c>
      <c r="M620" s="124">
        <v>0</v>
      </c>
      <c r="N620" s="126">
        <v>1698102781</v>
      </c>
      <c r="O620" s="123">
        <v>0</v>
      </c>
      <c r="P620" s="133">
        <v>0</v>
      </c>
      <c r="Q620" s="138">
        <v>587541973</v>
      </c>
      <c r="R620" s="136">
        <v>540640913</v>
      </c>
      <c r="S620" s="136">
        <v>1128182886</v>
      </c>
      <c r="T620" s="129">
        <v>84371630</v>
      </c>
      <c r="U620" s="130">
        <v>5879877102.5</v>
      </c>
    </row>
    <row r="621" spans="1:21" x14ac:dyDescent="0.2">
      <c r="A621" s="193" t="s">
        <v>2178</v>
      </c>
      <c r="B621" s="10" t="s">
        <v>1181</v>
      </c>
      <c r="C621" s="2" t="s">
        <v>1171</v>
      </c>
      <c r="D621" s="2" t="s">
        <v>1182</v>
      </c>
      <c r="E621" s="4" t="s">
        <v>2208</v>
      </c>
      <c r="F621" s="8">
        <v>2195</v>
      </c>
      <c r="G621" s="201">
        <v>809950.21</v>
      </c>
      <c r="H621" s="184">
        <v>1778115411.8900001</v>
      </c>
      <c r="I621" s="184">
        <v>666429576</v>
      </c>
      <c r="J621" s="202">
        <v>0</v>
      </c>
      <c r="K621" s="122">
        <v>13900239</v>
      </c>
      <c r="L621" s="132">
        <v>207437000</v>
      </c>
      <c r="M621" s="124">
        <v>0</v>
      </c>
      <c r="N621" s="126">
        <v>221337239</v>
      </c>
      <c r="O621" s="123">
        <v>0</v>
      </c>
      <c r="P621" s="133">
        <v>0</v>
      </c>
      <c r="Q621" s="138">
        <v>61309998</v>
      </c>
      <c r="R621" s="136">
        <v>56415873</v>
      </c>
      <c r="S621" s="136">
        <v>117725871</v>
      </c>
      <c r="T621" s="129">
        <v>8804178</v>
      </c>
      <c r="U621" s="130">
        <v>763818547.88999999</v>
      </c>
    </row>
    <row r="622" spans="1:21" x14ac:dyDescent="0.2">
      <c r="A622" s="193" t="s">
        <v>2178</v>
      </c>
      <c r="B622" s="10" t="s">
        <v>1183</v>
      </c>
      <c r="C622" s="2" t="s">
        <v>1171</v>
      </c>
      <c r="D622" s="2" t="s">
        <v>1184</v>
      </c>
      <c r="E622" s="4" t="s">
        <v>2208</v>
      </c>
      <c r="F622" s="8">
        <v>5494</v>
      </c>
      <c r="G622" s="201">
        <v>792903.04</v>
      </c>
      <c r="H622" s="184">
        <v>4350746404.79</v>
      </c>
      <c r="I622" s="184">
        <v>1655889265</v>
      </c>
      <c r="J622" s="203">
        <v>40321556</v>
      </c>
      <c r="K622" s="122">
        <v>34779201</v>
      </c>
      <c r="L622" s="132">
        <v>689186000</v>
      </c>
      <c r="M622" s="124">
        <v>0</v>
      </c>
      <c r="N622" s="126">
        <v>723965201</v>
      </c>
      <c r="O622" s="123">
        <v>0</v>
      </c>
      <c r="P622" s="133">
        <v>0</v>
      </c>
      <c r="Q622" s="138">
        <v>157700179</v>
      </c>
      <c r="R622" s="136">
        <v>145111626</v>
      </c>
      <c r="S622" s="136">
        <v>302811805</v>
      </c>
      <c r="T622" s="129">
        <v>22645908</v>
      </c>
      <c r="U622" s="130">
        <v>1605112669.79</v>
      </c>
    </row>
    <row r="623" spans="1:21" x14ac:dyDescent="0.2">
      <c r="A623" s="193" t="s">
        <v>2178</v>
      </c>
      <c r="B623" s="10" t="s">
        <v>1185</v>
      </c>
      <c r="C623" s="2" t="s">
        <v>1171</v>
      </c>
      <c r="D623" s="2" t="s">
        <v>1186</v>
      </c>
      <c r="E623" s="4" t="s">
        <v>2208</v>
      </c>
      <c r="F623" s="8">
        <v>23205</v>
      </c>
      <c r="G623" s="201">
        <v>772253.88</v>
      </c>
      <c r="H623" s="184">
        <v>17826922266.91</v>
      </c>
      <c r="I623" s="184">
        <v>6976910137</v>
      </c>
      <c r="J623" s="203">
        <v>156241176</v>
      </c>
      <c r="K623" s="122">
        <v>290599404</v>
      </c>
      <c r="L623" s="132">
        <v>1919092000</v>
      </c>
      <c r="M623" s="124">
        <v>0</v>
      </c>
      <c r="N623" s="126">
        <v>2209691404</v>
      </c>
      <c r="O623" s="123">
        <v>0</v>
      </c>
      <c r="P623" s="133">
        <v>0</v>
      </c>
      <c r="Q623" s="138">
        <v>663368916</v>
      </c>
      <c r="R623" s="136">
        <v>610414905</v>
      </c>
      <c r="S623" s="136">
        <v>1273783821</v>
      </c>
      <c r="T623" s="129">
        <v>95260458</v>
      </c>
      <c r="U623" s="130">
        <v>7115035270.9099998</v>
      </c>
    </row>
    <row r="624" spans="1:21" x14ac:dyDescent="0.2">
      <c r="A624" s="193" t="s">
        <v>2178</v>
      </c>
      <c r="B624" s="10" t="s">
        <v>1187</v>
      </c>
      <c r="C624" s="2" t="s">
        <v>1171</v>
      </c>
      <c r="D624" s="2" t="s">
        <v>1188</v>
      </c>
      <c r="E624" s="4" t="s">
        <v>2208</v>
      </c>
      <c r="F624" s="8">
        <v>6293</v>
      </c>
      <c r="G624" s="201">
        <v>794796.61</v>
      </c>
      <c r="H624" s="184">
        <v>4953794663.4099998</v>
      </c>
      <c r="I624" s="184">
        <v>1932266749</v>
      </c>
      <c r="J624" s="202">
        <v>0</v>
      </c>
      <c r="K624" s="122">
        <v>40601555</v>
      </c>
      <c r="L624" s="132">
        <v>908120000</v>
      </c>
      <c r="M624" s="124">
        <v>0</v>
      </c>
      <c r="N624" s="126">
        <v>948721555</v>
      </c>
      <c r="O624" s="123">
        <v>0</v>
      </c>
      <c r="P624" s="133">
        <v>0</v>
      </c>
      <c r="Q624" s="138">
        <v>183228973</v>
      </c>
      <c r="R624" s="136">
        <v>168602560</v>
      </c>
      <c r="S624" s="136">
        <v>351831533</v>
      </c>
      <c r="T624" s="129">
        <v>26311869</v>
      </c>
      <c r="U624" s="130">
        <v>1694662957.4100001</v>
      </c>
    </row>
    <row r="625" spans="1:21" x14ac:dyDescent="0.2">
      <c r="A625" s="193" t="s">
        <v>2178</v>
      </c>
      <c r="B625" s="10" t="s">
        <v>1189</v>
      </c>
      <c r="C625" s="2" t="s">
        <v>1171</v>
      </c>
      <c r="D625" s="2" t="s">
        <v>1190</v>
      </c>
      <c r="E625" s="4" t="s">
        <v>2209</v>
      </c>
      <c r="F625" s="8">
        <v>3180</v>
      </c>
      <c r="G625" s="201">
        <v>882489.18</v>
      </c>
      <c r="H625" s="184">
        <v>2800989215.1199999</v>
      </c>
      <c r="I625" s="184">
        <v>957585009</v>
      </c>
      <c r="J625" s="202">
        <v>0</v>
      </c>
      <c r="K625" s="122">
        <v>18027429</v>
      </c>
      <c r="L625" s="132">
        <v>200214000</v>
      </c>
      <c r="M625" s="124">
        <v>0</v>
      </c>
      <c r="N625" s="126">
        <v>218241429</v>
      </c>
      <c r="O625" s="123">
        <v>0</v>
      </c>
      <c r="P625" s="133">
        <v>0</v>
      </c>
      <c r="Q625" s="138">
        <v>88795804</v>
      </c>
      <c r="R625" s="136">
        <v>81707598</v>
      </c>
      <c r="S625" s="136">
        <v>170503402</v>
      </c>
      <c r="T625" s="129">
        <v>12751169</v>
      </c>
      <c r="U625" s="130">
        <v>1441908206.1199999</v>
      </c>
    </row>
    <row r="626" spans="1:21" x14ac:dyDescent="0.2">
      <c r="A626" s="193" t="s">
        <v>2178</v>
      </c>
      <c r="B626" s="10" t="s">
        <v>1191</v>
      </c>
      <c r="C626" s="2" t="s">
        <v>1171</v>
      </c>
      <c r="D626" s="2" t="s">
        <v>1192</v>
      </c>
      <c r="E626" s="4" t="s">
        <v>2208</v>
      </c>
      <c r="F626" s="8">
        <v>55688</v>
      </c>
      <c r="G626" s="201">
        <v>725773.71</v>
      </c>
      <c r="H626" s="184">
        <v>40343348627.860001</v>
      </c>
      <c r="I626" s="184">
        <v>16640750716</v>
      </c>
      <c r="J626" s="203">
        <v>380493518</v>
      </c>
      <c r="K626" s="122">
        <v>668934601</v>
      </c>
      <c r="L626" s="132">
        <v>2131453000</v>
      </c>
      <c r="M626" s="124">
        <v>0</v>
      </c>
      <c r="N626" s="126">
        <v>2800387601</v>
      </c>
      <c r="O626" s="123">
        <v>0</v>
      </c>
      <c r="P626" s="133">
        <v>0</v>
      </c>
      <c r="Q626" s="138">
        <v>1580068755</v>
      </c>
      <c r="R626" s="136">
        <v>1453938376</v>
      </c>
      <c r="S626" s="136">
        <v>3034007131</v>
      </c>
      <c r="T626" s="129">
        <v>226899496</v>
      </c>
      <c r="U626" s="130">
        <v>17260810165.860001</v>
      </c>
    </row>
    <row r="627" spans="1:21" x14ac:dyDescent="0.2">
      <c r="A627" s="193" t="s">
        <v>2178</v>
      </c>
      <c r="B627" s="10" t="s">
        <v>1193</v>
      </c>
      <c r="C627" s="2" t="s">
        <v>1171</v>
      </c>
      <c r="D627" s="2" t="s">
        <v>1194</v>
      </c>
      <c r="E627" s="4" t="s">
        <v>2208</v>
      </c>
      <c r="F627" s="8">
        <v>17401</v>
      </c>
      <c r="G627" s="201">
        <v>770832.86</v>
      </c>
      <c r="H627" s="184">
        <v>13550373378.26</v>
      </c>
      <c r="I627" s="184">
        <v>5244870380</v>
      </c>
      <c r="J627" s="203">
        <v>122203338</v>
      </c>
      <c r="K627" s="122">
        <v>127913867</v>
      </c>
      <c r="L627" s="132">
        <v>1346518000</v>
      </c>
      <c r="M627" s="124">
        <v>0</v>
      </c>
      <c r="N627" s="126">
        <v>1474431867</v>
      </c>
      <c r="O627" s="123">
        <v>0</v>
      </c>
      <c r="P627" s="133">
        <v>0</v>
      </c>
      <c r="Q627" s="138">
        <v>496409438</v>
      </c>
      <c r="R627" s="136">
        <v>456783116</v>
      </c>
      <c r="S627" s="136">
        <v>953192554</v>
      </c>
      <c r="T627" s="129">
        <v>71284905</v>
      </c>
      <c r="U627" s="130">
        <v>5684390334.2600002</v>
      </c>
    </row>
    <row r="628" spans="1:21" x14ac:dyDescent="0.2">
      <c r="A628" s="193" t="s">
        <v>2178</v>
      </c>
      <c r="B628" s="10" t="s">
        <v>1195</v>
      </c>
      <c r="C628" s="2" t="s">
        <v>1171</v>
      </c>
      <c r="D628" s="2" t="s">
        <v>101</v>
      </c>
      <c r="E628" s="4" t="s">
        <v>2208</v>
      </c>
      <c r="F628" s="8">
        <v>16052</v>
      </c>
      <c r="G628" s="201">
        <v>713903.65</v>
      </c>
      <c r="H628" s="184">
        <v>11517282554.75</v>
      </c>
      <c r="I628" s="184">
        <v>4908029433</v>
      </c>
      <c r="J628" s="202">
        <v>0</v>
      </c>
      <c r="K628" s="122">
        <v>159483508</v>
      </c>
      <c r="L628" s="132">
        <v>993334000</v>
      </c>
      <c r="M628" s="124">
        <v>0</v>
      </c>
      <c r="N628" s="126">
        <v>1152817508</v>
      </c>
      <c r="O628" s="123">
        <v>0</v>
      </c>
      <c r="P628" s="133">
        <v>0</v>
      </c>
      <c r="Q628" s="138">
        <v>464104121</v>
      </c>
      <c r="R628" s="136">
        <v>427056598</v>
      </c>
      <c r="S628" s="136">
        <v>891160719</v>
      </c>
      <c r="T628" s="129">
        <v>66645829</v>
      </c>
      <c r="U628" s="130">
        <v>4498629065.75</v>
      </c>
    </row>
    <row r="629" spans="1:21" x14ac:dyDescent="0.2">
      <c r="A629" s="193" t="s">
        <v>2178</v>
      </c>
      <c r="B629" s="10" t="s">
        <v>1196</v>
      </c>
      <c r="C629" s="2" t="s">
        <v>1171</v>
      </c>
      <c r="D629" s="2" t="s">
        <v>1197</v>
      </c>
      <c r="E629" s="4" t="s">
        <v>2208</v>
      </c>
      <c r="F629" s="8">
        <v>5411</v>
      </c>
      <c r="G629" s="201">
        <v>775821.11</v>
      </c>
      <c r="H629" s="184">
        <v>4219883037.6399999</v>
      </c>
      <c r="I629" s="184">
        <v>1644928091</v>
      </c>
      <c r="J629" s="202">
        <v>0</v>
      </c>
      <c r="K629" s="122">
        <v>34501861</v>
      </c>
      <c r="L629" s="132">
        <v>478214000</v>
      </c>
      <c r="M629" s="124">
        <v>0</v>
      </c>
      <c r="N629" s="126">
        <v>512715861</v>
      </c>
      <c r="O629" s="123">
        <v>0</v>
      </c>
      <c r="P629" s="133">
        <v>0</v>
      </c>
      <c r="Q629" s="138">
        <v>155158983</v>
      </c>
      <c r="R629" s="136">
        <v>142773277</v>
      </c>
      <c r="S629" s="136">
        <v>297932260</v>
      </c>
      <c r="T629" s="129">
        <v>22280990</v>
      </c>
      <c r="U629" s="130">
        <v>1742025835.6400001</v>
      </c>
    </row>
    <row r="630" spans="1:21" x14ac:dyDescent="0.2">
      <c r="A630" s="193" t="s">
        <v>2178</v>
      </c>
      <c r="B630" s="10" t="s">
        <v>1198</v>
      </c>
      <c r="C630" s="2" t="s">
        <v>1171</v>
      </c>
      <c r="D630" s="2" t="s">
        <v>1199</v>
      </c>
      <c r="E630" s="4" t="s">
        <v>2208</v>
      </c>
      <c r="F630" s="8">
        <v>9138</v>
      </c>
      <c r="G630" s="201">
        <v>757613.4</v>
      </c>
      <c r="H630" s="184">
        <v>6932846710.0699997</v>
      </c>
      <c r="I630" s="184">
        <v>2766975093</v>
      </c>
      <c r="J630" s="203">
        <v>52669625</v>
      </c>
      <c r="K630" s="122">
        <v>71408778</v>
      </c>
      <c r="L630" s="132">
        <v>387305000</v>
      </c>
      <c r="M630" s="124">
        <v>0</v>
      </c>
      <c r="N630" s="126">
        <v>458713778</v>
      </c>
      <c r="O630" s="123">
        <v>0</v>
      </c>
      <c r="P630" s="133">
        <v>0</v>
      </c>
      <c r="Q630" s="138">
        <v>262385758</v>
      </c>
      <c r="R630" s="136">
        <v>241440585</v>
      </c>
      <c r="S630" s="136">
        <v>503826343</v>
      </c>
      <c r="T630" s="129">
        <v>37678865</v>
      </c>
      <c r="U630" s="130">
        <v>3112983006.0700002</v>
      </c>
    </row>
    <row r="631" spans="1:21" x14ac:dyDescent="0.2">
      <c r="A631" s="193" t="s">
        <v>2178</v>
      </c>
      <c r="B631" s="10" t="s">
        <v>1200</v>
      </c>
      <c r="C631" s="2" t="s">
        <v>1171</v>
      </c>
      <c r="D631" s="2" t="s">
        <v>1201</v>
      </c>
      <c r="E631" s="4" t="s">
        <v>2209</v>
      </c>
      <c r="F631" s="8">
        <v>24578</v>
      </c>
      <c r="G631" s="201">
        <v>810480.99</v>
      </c>
      <c r="H631" s="184">
        <v>19927285237.25</v>
      </c>
      <c r="I631" s="184">
        <v>7421849893</v>
      </c>
      <c r="J631" s="203">
        <v>103378012</v>
      </c>
      <c r="K631" s="122">
        <v>269808469</v>
      </c>
      <c r="L631" s="132">
        <v>1527192000</v>
      </c>
      <c r="M631" s="124">
        <v>0</v>
      </c>
      <c r="N631" s="126">
        <v>1797000469</v>
      </c>
      <c r="O631" s="123">
        <v>0</v>
      </c>
      <c r="P631" s="133">
        <v>0</v>
      </c>
      <c r="Q631" s="138">
        <v>698945656</v>
      </c>
      <c r="R631" s="136">
        <v>643151699</v>
      </c>
      <c r="S631" s="136">
        <v>1342097355</v>
      </c>
      <c r="T631" s="129">
        <v>100369314</v>
      </c>
      <c r="U631" s="130">
        <v>9162590194.25</v>
      </c>
    </row>
    <row r="632" spans="1:21" x14ac:dyDescent="0.2">
      <c r="A632" s="193" t="s">
        <v>2178</v>
      </c>
      <c r="B632" s="10" t="s">
        <v>1202</v>
      </c>
      <c r="C632" s="2" t="s">
        <v>1171</v>
      </c>
      <c r="D632" s="2" t="s">
        <v>1203</v>
      </c>
      <c r="E632" s="4" t="s">
        <v>2208</v>
      </c>
      <c r="F632" s="8">
        <v>12718</v>
      </c>
      <c r="G632" s="201">
        <v>704076.15</v>
      </c>
      <c r="H632" s="184">
        <v>8932629430.2099991</v>
      </c>
      <c r="I632" s="184">
        <v>3833149344</v>
      </c>
      <c r="J632" s="202">
        <v>0</v>
      </c>
      <c r="K632" s="122">
        <v>95867523</v>
      </c>
      <c r="L632" s="132">
        <v>539656000</v>
      </c>
      <c r="M632" s="124">
        <v>0</v>
      </c>
      <c r="N632" s="126">
        <v>635523523</v>
      </c>
      <c r="O632" s="123">
        <v>0</v>
      </c>
      <c r="P632" s="133">
        <v>0</v>
      </c>
      <c r="Q632" s="138">
        <v>361141882</v>
      </c>
      <c r="R632" s="136">
        <v>332313411</v>
      </c>
      <c r="S632" s="136">
        <v>693455293</v>
      </c>
      <c r="T632" s="129">
        <v>51860345</v>
      </c>
      <c r="U632" s="130">
        <v>3718640925.21</v>
      </c>
    </row>
    <row r="633" spans="1:21" x14ac:dyDescent="0.2">
      <c r="A633" s="193" t="s">
        <v>2178</v>
      </c>
      <c r="B633" s="10" t="s">
        <v>1204</v>
      </c>
      <c r="C633" s="2" t="s">
        <v>1171</v>
      </c>
      <c r="D633" s="2" t="s">
        <v>1205</v>
      </c>
      <c r="E633" s="4" t="s">
        <v>2208</v>
      </c>
      <c r="F633" s="8">
        <v>49739</v>
      </c>
      <c r="G633" s="201">
        <v>716314.58</v>
      </c>
      <c r="H633" s="184">
        <v>35564232449.449997</v>
      </c>
      <c r="I633" s="184">
        <v>14922194001</v>
      </c>
      <c r="J633" s="203">
        <v>195014378</v>
      </c>
      <c r="K633" s="122">
        <v>565202537</v>
      </c>
      <c r="L633" s="132">
        <v>3325974000</v>
      </c>
      <c r="M633" s="124">
        <v>0</v>
      </c>
      <c r="N633" s="126">
        <v>3891176537</v>
      </c>
      <c r="O633" s="123">
        <v>0</v>
      </c>
      <c r="P633" s="133">
        <v>0</v>
      </c>
      <c r="Q633" s="138">
        <v>1411970120</v>
      </c>
      <c r="R633" s="136">
        <v>1299258352</v>
      </c>
      <c r="S633" s="136">
        <v>2711228472</v>
      </c>
      <c r="T633" s="129">
        <v>202760359</v>
      </c>
      <c r="U633" s="130">
        <v>13641858702.450001</v>
      </c>
    </row>
    <row r="634" spans="1:21" x14ac:dyDescent="0.2">
      <c r="A634" s="193" t="s">
        <v>2178</v>
      </c>
      <c r="B634" s="10" t="s">
        <v>1206</v>
      </c>
      <c r="C634" s="2" t="s">
        <v>1171</v>
      </c>
      <c r="D634" s="2" t="s">
        <v>1207</v>
      </c>
      <c r="E634" s="4" t="s">
        <v>2209</v>
      </c>
      <c r="F634" s="8">
        <v>5062</v>
      </c>
      <c r="G634" s="201">
        <v>819945.3</v>
      </c>
      <c r="H634" s="184">
        <v>4115175135.2199998</v>
      </c>
      <c r="I634" s="184">
        <v>1504238891</v>
      </c>
      <c r="J634" s="203">
        <v>35392637</v>
      </c>
      <c r="K634" s="122">
        <v>28776742</v>
      </c>
      <c r="L634" s="132">
        <v>375202000</v>
      </c>
      <c r="M634" s="124">
        <v>0</v>
      </c>
      <c r="N634" s="126">
        <v>403978742</v>
      </c>
      <c r="O634" s="123">
        <v>0</v>
      </c>
      <c r="P634" s="133">
        <v>0</v>
      </c>
      <c r="Q634" s="138">
        <v>141050967</v>
      </c>
      <c r="R634" s="136">
        <v>129791450</v>
      </c>
      <c r="S634" s="136">
        <v>270842417</v>
      </c>
      <c r="T634" s="129">
        <v>20255063</v>
      </c>
      <c r="U634" s="130">
        <v>1880467385.22</v>
      </c>
    </row>
    <row r="635" spans="1:21" x14ac:dyDescent="0.2">
      <c r="A635" s="193" t="s">
        <v>2178</v>
      </c>
      <c r="B635" s="10" t="s">
        <v>1208</v>
      </c>
      <c r="C635" s="2" t="s">
        <v>1171</v>
      </c>
      <c r="D635" s="2" t="s">
        <v>1209</v>
      </c>
      <c r="E635" s="4" t="s">
        <v>2209</v>
      </c>
      <c r="F635" s="8">
        <v>10161</v>
      </c>
      <c r="G635" s="201">
        <v>748568.13</v>
      </c>
      <c r="H635" s="184">
        <v>7600863852.9700003</v>
      </c>
      <c r="I635" s="184">
        <v>3060753344</v>
      </c>
      <c r="J635" s="203">
        <v>128770908</v>
      </c>
      <c r="K635" s="122">
        <v>59063702</v>
      </c>
      <c r="L635" s="132">
        <v>542972000</v>
      </c>
      <c r="M635" s="124">
        <v>0</v>
      </c>
      <c r="N635" s="126">
        <v>602035702</v>
      </c>
      <c r="O635" s="123">
        <v>0</v>
      </c>
      <c r="P635" s="133">
        <v>0</v>
      </c>
      <c r="Q635" s="138">
        <v>294252937</v>
      </c>
      <c r="R635" s="136">
        <v>270763938</v>
      </c>
      <c r="S635" s="136">
        <v>565016875</v>
      </c>
      <c r="T635" s="129">
        <v>42255025</v>
      </c>
      <c r="U635" s="130">
        <v>3202031998.9699998</v>
      </c>
    </row>
    <row r="636" spans="1:21" x14ac:dyDescent="0.2">
      <c r="A636" s="193" t="s">
        <v>2178</v>
      </c>
      <c r="B636" s="10" t="s">
        <v>1210</v>
      </c>
      <c r="C636" s="2" t="s">
        <v>1171</v>
      </c>
      <c r="D636" s="2" t="s">
        <v>1211</v>
      </c>
      <c r="E636" s="4" t="s">
        <v>2208</v>
      </c>
      <c r="F636" s="8">
        <v>4180</v>
      </c>
      <c r="G636" s="201">
        <v>768300.59</v>
      </c>
      <c r="H636" s="184">
        <v>3205544912.5599999</v>
      </c>
      <c r="I636" s="184">
        <v>1281572802</v>
      </c>
      <c r="J636" s="202">
        <v>0</v>
      </c>
      <c r="K636" s="122">
        <v>34940063</v>
      </c>
      <c r="L636" s="132">
        <v>203902000</v>
      </c>
      <c r="M636" s="124">
        <v>0</v>
      </c>
      <c r="N636" s="126">
        <v>238842063</v>
      </c>
      <c r="O636" s="123">
        <v>0</v>
      </c>
      <c r="P636" s="133">
        <v>0</v>
      </c>
      <c r="Q636" s="138">
        <v>121802139</v>
      </c>
      <c r="R636" s="136">
        <v>112079173</v>
      </c>
      <c r="S636" s="136">
        <v>233881312</v>
      </c>
      <c r="T636" s="129">
        <v>17490913</v>
      </c>
      <c r="U636" s="130">
        <v>1433757822.5599999</v>
      </c>
    </row>
    <row r="637" spans="1:21" x14ac:dyDescent="0.2">
      <c r="A637" s="193" t="s">
        <v>2178</v>
      </c>
      <c r="B637" s="10" t="s">
        <v>1212</v>
      </c>
      <c r="C637" s="2" t="s">
        <v>1171</v>
      </c>
      <c r="D637" s="2" t="s">
        <v>1213</v>
      </c>
      <c r="E637" s="4" t="s">
        <v>2208</v>
      </c>
      <c r="F637" s="8">
        <v>14393</v>
      </c>
      <c r="G637" s="201">
        <v>791104.38</v>
      </c>
      <c r="H637" s="184">
        <v>11444496454.98</v>
      </c>
      <c r="I637" s="184">
        <v>4384053772</v>
      </c>
      <c r="J637" s="203">
        <v>118874392</v>
      </c>
      <c r="K637" s="122">
        <v>124307755</v>
      </c>
      <c r="L637" s="132">
        <v>620158000</v>
      </c>
      <c r="M637" s="124">
        <v>0</v>
      </c>
      <c r="N637" s="126">
        <v>744465755</v>
      </c>
      <c r="O637" s="123">
        <v>0</v>
      </c>
      <c r="P637" s="133">
        <v>0</v>
      </c>
      <c r="Q637" s="138">
        <v>418859154</v>
      </c>
      <c r="R637" s="136">
        <v>385423354</v>
      </c>
      <c r="S637" s="136">
        <v>804282508</v>
      </c>
      <c r="T637" s="129">
        <v>60148605</v>
      </c>
      <c r="U637" s="130">
        <v>5332671422.9799995</v>
      </c>
    </row>
    <row r="638" spans="1:21" x14ac:dyDescent="0.2">
      <c r="A638" s="193" t="s">
        <v>2178</v>
      </c>
      <c r="B638" s="10" t="s">
        <v>1214</v>
      </c>
      <c r="C638" s="2" t="s">
        <v>1171</v>
      </c>
      <c r="D638" s="2" t="s">
        <v>650</v>
      </c>
      <c r="E638" s="4" t="s">
        <v>2209</v>
      </c>
      <c r="F638" s="8">
        <v>10600</v>
      </c>
      <c r="G638" s="201">
        <v>772851.32</v>
      </c>
      <c r="H638" s="184">
        <v>8241575324.3900003</v>
      </c>
      <c r="I638" s="184">
        <v>3196129245</v>
      </c>
      <c r="J638" s="203">
        <v>89778352</v>
      </c>
      <c r="K638" s="122">
        <v>59760014</v>
      </c>
      <c r="L638" s="132">
        <v>640253000</v>
      </c>
      <c r="M638" s="124">
        <v>0</v>
      </c>
      <c r="N638" s="126">
        <v>700013014</v>
      </c>
      <c r="O638" s="123">
        <v>0</v>
      </c>
      <c r="P638" s="133">
        <v>0</v>
      </c>
      <c r="Q638" s="138">
        <v>304797439</v>
      </c>
      <c r="R638" s="136">
        <v>280466714</v>
      </c>
      <c r="S638" s="136">
        <v>585264153</v>
      </c>
      <c r="T638" s="129">
        <v>43769226</v>
      </c>
      <c r="U638" s="130">
        <v>3626621334.3899999</v>
      </c>
    </row>
    <row r="639" spans="1:21" x14ac:dyDescent="0.2">
      <c r="A639" s="193" t="s">
        <v>2178</v>
      </c>
      <c r="B639" s="10" t="s">
        <v>1215</v>
      </c>
      <c r="C639" s="2" t="s">
        <v>1171</v>
      </c>
      <c r="D639" s="2" t="s">
        <v>1216</v>
      </c>
      <c r="E639" s="4" t="s">
        <v>2208</v>
      </c>
      <c r="F639" s="8">
        <v>10688</v>
      </c>
      <c r="G639" s="201">
        <v>729808.35</v>
      </c>
      <c r="H639" s="184">
        <v>7795855070.0200005</v>
      </c>
      <c r="I639" s="184">
        <v>3239828892</v>
      </c>
      <c r="J639" s="203">
        <v>134719143</v>
      </c>
      <c r="K639" s="122">
        <v>65816485</v>
      </c>
      <c r="L639" s="132">
        <v>715923000</v>
      </c>
      <c r="M639" s="124">
        <v>0</v>
      </c>
      <c r="N639" s="126">
        <v>781739485</v>
      </c>
      <c r="O639" s="123">
        <v>0</v>
      </c>
      <c r="P639" s="133">
        <v>0</v>
      </c>
      <c r="Q639" s="138">
        <v>309354067</v>
      </c>
      <c r="R639" s="136">
        <v>284659600</v>
      </c>
      <c r="S639" s="136">
        <v>594013667</v>
      </c>
      <c r="T639" s="129">
        <v>44423562</v>
      </c>
      <c r="U639" s="130">
        <v>3001130321.02</v>
      </c>
    </row>
    <row r="640" spans="1:21" x14ac:dyDescent="0.2">
      <c r="A640" s="193" t="s">
        <v>2178</v>
      </c>
      <c r="B640" s="10" t="s">
        <v>1217</v>
      </c>
      <c r="C640" s="2" t="s">
        <v>1171</v>
      </c>
      <c r="D640" s="2" t="s">
        <v>1218</v>
      </c>
      <c r="E640" s="4" t="s">
        <v>2208</v>
      </c>
      <c r="F640" s="8">
        <v>99168</v>
      </c>
      <c r="G640" s="201">
        <v>715294.8</v>
      </c>
      <c r="H640" s="184">
        <v>71094899132.470001</v>
      </c>
      <c r="I640" s="184">
        <v>29868245054</v>
      </c>
      <c r="J640" s="203">
        <v>525431760</v>
      </c>
      <c r="K640" s="122">
        <v>1316102704</v>
      </c>
      <c r="L640" s="132">
        <v>3045653000</v>
      </c>
      <c r="M640" s="124">
        <v>0</v>
      </c>
      <c r="N640" s="126">
        <v>4361755704</v>
      </c>
      <c r="O640" s="123">
        <v>0</v>
      </c>
      <c r="P640" s="133">
        <v>0</v>
      </c>
      <c r="Q640" s="138">
        <v>2811351098</v>
      </c>
      <c r="R640" s="136">
        <v>2586932518</v>
      </c>
      <c r="S640" s="136">
        <v>5398283616</v>
      </c>
      <c r="T640" s="129">
        <v>403712904</v>
      </c>
      <c r="U640" s="130">
        <v>30537470094.470001</v>
      </c>
    </row>
    <row r="641" spans="1:21" x14ac:dyDescent="0.2">
      <c r="A641" s="193" t="s">
        <v>2178</v>
      </c>
      <c r="B641" s="10" t="s">
        <v>1219</v>
      </c>
      <c r="C641" s="2" t="s">
        <v>1171</v>
      </c>
      <c r="D641" s="2" t="s">
        <v>1220</v>
      </c>
      <c r="E641" s="4" t="s">
        <v>2208</v>
      </c>
      <c r="F641" s="8">
        <v>13142</v>
      </c>
      <c r="G641" s="201">
        <v>757308.87</v>
      </c>
      <c r="H641" s="184">
        <v>9950183294.1499996</v>
      </c>
      <c r="I641" s="184">
        <v>3981930902</v>
      </c>
      <c r="J641" s="203">
        <v>101713537</v>
      </c>
      <c r="K641" s="122">
        <v>103629965</v>
      </c>
      <c r="L641" s="132">
        <v>601888000</v>
      </c>
      <c r="M641" s="124">
        <v>0</v>
      </c>
      <c r="N641" s="126">
        <v>705517965</v>
      </c>
      <c r="O641" s="123">
        <v>0</v>
      </c>
      <c r="P641" s="133">
        <v>0</v>
      </c>
      <c r="Q641" s="138">
        <v>379280762</v>
      </c>
      <c r="R641" s="136">
        <v>349004342</v>
      </c>
      <c r="S641" s="136">
        <v>728285104</v>
      </c>
      <c r="T641" s="129">
        <v>54465106</v>
      </c>
      <c r="U641" s="130">
        <v>4378270680.1499996</v>
      </c>
    </row>
    <row r="642" spans="1:21" x14ac:dyDescent="0.2">
      <c r="A642" s="193" t="s">
        <v>2178</v>
      </c>
      <c r="B642" s="10" t="s">
        <v>1221</v>
      </c>
      <c r="C642" s="2" t="s">
        <v>1171</v>
      </c>
      <c r="D642" s="2" t="s">
        <v>1222</v>
      </c>
      <c r="E642" s="4" t="s">
        <v>2209</v>
      </c>
      <c r="F642" s="8">
        <v>11334</v>
      </c>
      <c r="G642" s="201">
        <v>766735.92</v>
      </c>
      <c r="H642" s="184">
        <v>8639264645.2900009</v>
      </c>
      <c r="I642" s="184">
        <v>3367018455</v>
      </c>
      <c r="J642" s="203">
        <v>101842565</v>
      </c>
      <c r="K642" s="122">
        <v>82150462</v>
      </c>
      <c r="L642" s="132">
        <v>328313000</v>
      </c>
      <c r="M642" s="124">
        <v>0</v>
      </c>
      <c r="N642" s="126">
        <v>410463462</v>
      </c>
      <c r="O642" s="123">
        <v>0</v>
      </c>
      <c r="P642" s="133">
        <v>0</v>
      </c>
      <c r="Q642" s="138">
        <v>320833260</v>
      </c>
      <c r="R642" s="136">
        <v>295222459</v>
      </c>
      <c r="S642" s="136">
        <v>616055719</v>
      </c>
      <c r="T642" s="129">
        <v>46071986</v>
      </c>
      <c r="U642" s="130">
        <v>4097812458.29</v>
      </c>
    </row>
    <row r="643" spans="1:21" x14ac:dyDescent="0.2">
      <c r="A643" s="193" t="s">
        <v>2178</v>
      </c>
      <c r="B643" s="10" t="s">
        <v>1223</v>
      </c>
      <c r="C643" s="2" t="s">
        <v>1171</v>
      </c>
      <c r="D643" s="2" t="s">
        <v>1224</v>
      </c>
      <c r="E643" s="4" t="s">
        <v>2209</v>
      </c>
      <c r="F643" s="8">
        <v>29041</v>
      </c>
      <c r="G643" s="201">
        <v>836573.19</v>
      </c>
      <c r="H643" s="184">
        <v>24351581158.849998</v>
      </c>
      <c r="I643" s="184">
        <v>8874022995</v>
      </c>
      <c r="J643" s="202">
        <v>0</v>
      </c>
      <c r="K643" s="122">
        <v>318564425</v>
      </c>
      <c r="L643" s="132">
        <v>1099739000</v>
      </c>
      <c r="M643" s="124">
        <v>0</v>
      </c>
      <c r="N643" s="126">
        <v>1418303425</v>
      </c>
      <c r="O643" s="123">
        <v>0</v>
      </c>
      <c r="P643" s="133">
        <v>0</v>
      </c>
      <c r="Q643" s="138">
        <v>834067165</v>
      </c>
      <c r="R643" s="136">
        <v>767487016</v>
      </c>
      <c r="S643" s="136">
        <v>1601554181</v>
      </c>
      <c r="T643" s="129">
        <v>119772901</v>
      </c>
      <c r="U643" s="130">
        <v>12337927656.85</v>
      </c>
    </row>
    <row r="644" spans="1:21" x14ac:dyDescent="0.2">
      <c r="A644" s="193" t="s">
        <v>2178</v>
      </c>
      <c r="B644" s="10" t="s">
        <v>1225</v>
      </c>
      <c r="C644" s="2" t="s">
        <v>1171</v>
      </c>
      <c r="D644" s="2" t="s">
        <v>548</v>
      </c>
      <c r="E644" s="4" t="s">
        <v>2208</v>
      </c>
      <c r="F644" s="8">
        <v>9449</v>
      </c>
      <c r="G644" s="201">
        <v>734008.08</v>
      </c>
      <c r="H644" s="184">
        <v>6941339200.9499998</v>
      </c>
      <c r="I644" s="184">
        <v>2870062980</v>
      </c>
      <c r="J644" s="203">
        <v>56308239</v>
      </c>
      <c r="K644" s="122">
        <v>55676652</v>
      </c>
      <c r="L644" s="132">
        <v>692838000</v>
      </c>
      <c r="M644" s="124">
        <v>0</v>
      </c>
      <c r="N644" s="126">
        <v>748514652</v>
      </c>
      <c r="O644" s="123">
        <v>0</v>
      </c>
      <c r="P644" s="133">
        <v>0</v>
      </c>
      <c r="Q644" s="138">
        <v>273543653</v>
      </c>
      <c r="R644" s="136">
        <v>251707792</v>
      </c>
      <c r="S644" s="136">
        <v>525251445</v>
      </c>
      <c r="T644" s="129">
        <v>39281149</v>
      </c>
      <c r="U644" s="130">
        <v>2701920735.9499998</v>
      </c>
    </row>
    <row r="645" spans="1:21" x14ac:dyDescent="0.2">
      <c r="A645" s="193" t="s">
        <v>2178</v>
      </c>
      <c r="B645" s="10" t="s">
        <v>1226</v>
      </c>
      <c r="C645" s="2" t="s">
        <v>1171</v>
      </c>
      <c r="D645" s="2" t="s">
        <v>1227</v>
      </c>
      <c r="E645" s="4" t="s">
        <v>2208</v>
      </c>
      <c r="F645" s="8">
        <v>17529</v>
      </c>
      <c r="G645" s="201">
        <v>705482.97</v>
      </c>
      <c r="H645" s="184">
        <v>12274847537.120001</v>
      </c>
      <c r="I645" s="184">
        <v>5218947515</v>
      </c>
      <c r="J645" s="202">
        <v>0</v>
      </c>
      <c r="K645" s="122">
        <v>102716410</v>
      </c>
      <c r="L645" s="132">
        <v>878597000</v>
      </c>
      <c r="M645" s="124">
        <v>0</v>
      </c>
      <c r="N645" s="126">
        <v>981313410</v>
      </c>
      <c r="O645" s="123">
        <v>0</v>
      </c>
      <c r="P645" s="133">
        <v>0</v>
      </c>
      <c r="Q645" s="138">
        <v>487120928</v>
      </c>
      <c r="R645" s="136">
        <v>448236070</v>
      </c>
      <c r="S645" s="136">
        <v>935356998</v>
      </c>
      <c r="T645" s="129">
        <v>69951066</v>
      </c>
      <c r="U645" s="130">
        <v>5069278548.1199999</v>
      </c>
    </row>
    <row r="646" spans="1:21" x14ac:dyDescent="0.2">
      <c r="A646" s="193" t="s">
        <v>2178</v>
      </c>
      <c r="B646" s="10" t="s">
        <v>1228</v>
      </c>
      <c r="C646" s="2" t="s">
        <v>1171</v>
      </c>
      <c r="D646" s="2" t="s">
        <v>1229</v>
      </c>
      <c r="E646" s="4" t="s">
        <v>2208</v>
      </c>
      <c r="F646" s="8">
        <v>14202</v>
      </c>
      <c r="G646" s="201">
        <v>707013.76</v>
      </c>
      <c r="H646" s="184">
        <v>10029405963.93</v>
      </c>
      <c r="I646" s="184">
        <v>4265990350</v>
      </c>
      <c r="J646" s="203">
        <v>127725776</v>
      </c>
      <c r="K646" s="122">
        <v>84488289</v>
      </c>
      <c r="L646" s="132">
        <v>1094346000</v>
      </c>
      <c r="M646" s="124">
        <v>0</v>
      </c>
      <c r="N646" s="126">
        <v>1178834289</v>
      </c>
      <c r="O646" s="123">
        <v>0</v>
      </c>
      <c r="P646" s="133">
        <v>0</v>
      </c>
      <c r="Q646" s="138">
        <v>408227026</v>
      </c>
      <c r="R646" s="136">
        <v>375639945</v>
      </c>
      <c r="S646" s="136">
        <v>783866971</v>
      </c>
      <c r="T646" s="129">
        <v>58621821</v>
      </c>
      <c r="U646" s="130">
        <v>3614366756.9299998</v>
      </c>
    </row>
    <row r="647" spans="1:21" x14ac:dyDescent="0.2">
      <c r="A647" s="193" t="s">
        <v>2178</v>
      </c>
      <c r="B647" s="10" t="s">
        <v>1230</v>
      </c>
      <c r="C647" s="2" t="s">
        <v>1171</v>
      </c>
      <c r="D647" s="2" t="s">
        <v>1231</v>
      </c>
      <c r="E647" s="4" t="s">
        <v>2208</v>
      </c>
      <c r="F647" s="8">
        <v>7024</v>
      </c>
      <c r="G647" s="201">
        <v>760601.64</v>
      </c>
      <c r="H647" s="184">
        <v>5333251769.4200001</v>
      </c>
      <c r="I647" s="184">
        <v>2151187757</v>
      </c>
      <c r="J647" s="202">
        <v>0</v>
      </c>
      <c r="K647" s="122">
        <v>42345494</v>
      </c>
      <c r="L647" s="132">
        <v>646780000</v>
      </c>
      <c r="M647" s="124">
        <v>0</v>
      </c>
      <c r="N647" s="126">
        <v>689125494</v>
      </c>
      <c r="O647" s="123">
        <v>0</v>
      </c>
      <c r="P647" s="133">
        <v>0</v>
      </c>
      <c r="Q647" s="138">
        <v>204668486</v>
      </c>
      <c r="R647" s="136">
        <v>188330646</v>
      </c>
      <c r="S647" s="136">
        <v>392999132</v>
      </c>
      <c r="T647" s="129">
        <v>29390605</v>
      </c>
      <c r="U647" s="130">
        <v>2070548781.4200001</v>
      </c>
    </row>
    <row r="648" spans="1:21" x14ac:dyDescent="0.2">
      <c r="A648" s="193" t="s">
        <v>2178</v>
      </c>
      <c r="B648" s="10" t="s">
        <v>1232</v>
      </c>
      <c r="C648" s="2" t="s">
        <v>1171</v>
      </c>
      <c r="D648" s="2" t="s">
        <v>1233</v>
      </c>
      <c r="E648" s="4" t="s">
        <v>2208</v>
      </c>
      <c r="F648" s="8">
        <v>9134</v>
      </c>
      <c r="G648" s="201">
        <v>775993.91</v>
      </c>
      <c r="H648" s="184">
        <v>7112940412.5900002</v>
      </c>
      <c r="I648" s="184">
        <v>2773316581</v>
      </c>
      <c r="J648" s="203">
        <v>78656057</v>
      </c>
      <c r="K648" s="122">
        <v>55270942</v>
      </c>
      <c r="L648" s="132">
        <v>831303000</v>
      </c>
      <c r="M648" s="124">
        <v>0</v>
      </c>
      <c r="N648" s="126">
        <v>886573942</v>
      </c>
      <c r="O648" s="123">
        <v>0</v>
      </c>
      <c r="P648" s="133">
        <v>0</v>
      </c>
      <c r="Q648" s="138">
        <v>266591876</v>
      </c>
      <c r="R648" s="136">
        <v>245310943</v>
      </c>
      <c r="S648" s="136">
        <v>511902819</v>
      </c>
      <c r="T648" s="129">
        <v>38282868</v>
      </c>
      <c r="U648" s="130">
        <v>2824208145.5900002</v>
      </c>
    </row>
    <row r="649" spans="1:21" x14ac:dyDescent="0.2">
      <c r="A649" s="193" t="s">
        <v>2178</v>
      </c>
      <c r="B649" s="10" t="s">
        <v>1234</v>
      </c>
      <c r="C649" s="2" t="s">
        <v>1171</v>
      </c>
      <c r="D649" s="2" t="s">
        <v>1235</v>
      </c>
      <c r="E649" s="4" t="s">
        <v>2208</v>
      </c>
      <c r="F649" s="8">
        <v>6384</v>
      </c>
      <c r="G649" s="201">
        <v>754752.51</v>
      </c>
      <c r="H649" s="184">
        <v>4840089831.1800003</v>
      </c>
      <c r="I649" s="184">
        <v>1921764380</v>
      </c>
      <c r="J649" s="203">
        <v>47379436</v>
      </c>
      <c r="K649" s="122">
        <v>38736087</v>
      </c>
      <c r="L649" s="132">
        <v>569029000</v>
      </c>
      <c r="M649" s="124">
        <v>0</v>
      </c>
      <c r="N649" s="126">
        <v>607765087</v>
      </c>
      <c r="O649" s="123">
        <v>0</v>
      </c>
      <c r="P649" s="133">
        <v>0</v>
      </c>
      <c r="Q649" s="138">
        <v>181739306</v>
      </c>
      <c r="R649" s="136">
        <v>167231806</v>
      </c>
      <c r="S649" s="136">
        <v>348971112</v>
      </c>
      <c r="T649" s="129">
        <v>26097951</v>
      </c>
      <c r="U649" s="130">
        <v>1888111865.1800001</v>
      </c>
    </row>
    <row r="650" spans="1:21" x14ac:dyDescent="0.2">
      <c r="A650" s="193" t="s">
        <v>2178</v>
      </c>
      <c r="B650" s="10" t="s">
        <v>1236</v>
      </c>
      <c r="C650" s="2" t="s">
        <v>1171</v>
      </c>
      <c r="D650" s="2" t="s">
        <v>1237</v>
      </c>
      <c r="E650" s="4" t="s">
        <v>2209</v>
      </c>
      <c r="F650" s="8">
        <v>16231</v>
      </c>
      <c r="G650" s="201">
        <v>859268.78</v>
      </c>
      <c r="H650" s="184">
        <v>14008982279.709999</v>
      </c>
      <c r="I650" s="184">
        <v>4950933046</v>
      </c>
      <c r="J650" s="203">
        <v>91855724</v>
      </c>
      <c r="K650" s="122">
        <v>121475673</v>
      </c>
      <c r="L650" s="132">
        <v>1275381000</v>
      </c>
      <c r="M650" s="124">
        <v>0</v>
      </c>
      <c r="N650" s="126">
        <v>1396856673</v>
      </c>
      <c r="O650" s="123">
        <v>0</v>
      </c>
      <c r="P650" s="133">
        <v>0</v>
      </c>
      <c r="Q650" s="138">
        <v>469624650</v>
      </c>
      <c r="R650" s="136">
        <v>432136449</v>
      </c>
      <c r="S650" s="136">
        <v>901761099</v>
      </c>
      <c r="T650" s="129">
        <v>67438582</v>
      </c>
      <c r="U650" s="130">
        <v>6600137155.71</v>
      </c>
    </row>
    <row r="651" spans="1:21" x14ac:dyDescent="0.2">
      <c r="A651" s="193" t="s">
        <v>2178</v>
      </c>
      <c r="B651" s="10" t="s">
        <v>1238</v>
      </c>
      <c r="C651" s="2" t="s">
        <v>1171</v>
      </c>
      <c r="D651" s="2" t="s">
        <v>1239</v>
      </c>
      <c r="E651" s="4" t="s">
        <v>2208</v>
      </c>
      <c r="F651" s="8">
        <v>5113</v>
      </c>
      <c r="G651" s="201">
        <v>834730.55</v>
      </c>
      <c r="H651" s="184">
        <v>4261238657.3200002</v>
      </c>
      <c r="I651" s="184">
        <v>1546721015</v>
      </c>
      <c r="J651" s="202">
        <v>0</v>
      </c>
      <c r="K651" s="122">
        <v>34685639</v>
      </c>
      <c r="L651" s="132">
        <v>524903000</v>
      </c>
      <c r="M651" s="124">
        <v>0</v>
      </c>
      <c r="N651" s="126">
        <v>559588639</v>
      </c>
      <c r="O651" s="123">
        <v>0</v>
      </c>
      <c r="P651" s="133">
        <v>0</v>
      </c>
      <c r="Q651" s="138">
        <v>146104149</v>
      </c>
      <c r="R651" s="136">
        <v>134441257</v>
      </c>
      <c r="S651" s="136">
        <v>280545406</v>
      </c>
      <c r="T651" s="129">
        <v>20980706</v>
      </c>
      <c r="U651" s="130">
        <v>1853402891.3199999</v>
      </c>
    </row>
    <row r="652" spans="1:21" x14ac:dyDescent="0.2">
      <c r="A652" s="193" t="s">
        <v>2178</v>
      </c>
      <c r="B652" s="10" t="s">
        <v>1240</v>
      </c>
      <c r="C652" s="2" t="s">
        <v>1171</v>
      </c>
      <c r="D652" s="2" t="s">
        <v>1241</v>
      </c>
      <c r="E652" s="4" t="s">
        <v>2208</v>
      </c>
      <c r="F652" s="8">
        <v>4505</v>
      </c>
      <c r="G652" s="201">
        <v>821944.86</v>
      </c>
      <c r="H652" s="184">
        <v>3716583712.6399999</v>
      </c>
      <c r="I652" s="184">
        <v>1382768897</v>
      </c>
      <c r="J652" s="202">
        <v>0</v>
      </c>
      <c r="K652" s="122">
        <v>29492115</v>
      </c>
      <c r="L652" s="132">
        <v>460808000</v>
      </c>
      <c r="M652" s="124">
        <v>0</v>
      </c>
      <c r="N652" s="126">
        <v>490300115</v>
      </c>
      <c r="O652" s="123">
        <v>0</v>
      </c>
      <c r="P652" s="133">
        <v>0</v>
      </c>
      <c r="Q652" s="138">
        <v>132697151</v>
      </c>
      <c r="R652" s="136">
        <v>122104487</v>
      </c>
      <c r="S652" s="136">
        <v>254801638</v>
      </c>
      <c r="T652" s="129">
        <v>19055447</v>
      </c>
      <c r="U652" s="130">
        <v>1569657615.6400001</v>
      </c>
    </row>
    <row r="653" spans="1:21" x14ac:dyDescent="0.2">
      <c r="A653" s="193" t="s">
        <v>2179</v>
      </c>
      <c r="B653" s="10" t="s">
        <v>1242</v>
      </c>
      <c r="C653" s="2" t="s">
        <v>1243</v>
      </c>
      <c r="D653" s="2" t="s">
        <v>1244</v>
      </c>
      <c r="E653" s="4" t="s">
        <v>2210</v>
      </c>
      <c r="F653" s="8">
        <v>181611</v>
      </c>
      <c r="G653" s="201">
        <v>786092.13</v>
      </c>
      <c r="H653" s="184">
        <v>141033453957.88</v>
      </c>
      <c r="I653" s="184">
        <v>54451593106</v>
      </c>
      <c r="J653" s="203">
        <v>1300823976</v>
      </c>
      <c r="K653" s="122">
        <v>1686793506</v>
      </c>
      <c r="L653" s="132">
        <v>4665104000</v>
      </c>
      <c r="M653" s="125">
        <v>358626298</v>
      </c>
      <c r="N653" s="126">
        <v>6710523804</v>
      </c>
      <c r="O653" s="123">
        <v>0</v>
      </c>
      <c r="P653" s="137">
        <v>240584139</v>
      </c>
      <c r="Q653" s="138">
        <v>4077584578</v>
      </c>
      <c r="R653" s="136">
        <v>1132803682</v>
      </c>
      <c r="S653" s="136">
        <v>5450972399</v>
      </c>
      <c r="T653" s="129">
        <v>304555423</v>
      </c>
      <c r="U653" s="130">
        <v>72814985249.880005</v>
      </c>
    </row>
    <row r="654" spans="1:21" x14ac:dyDescent="0.2">
      <c r="A654" s="193" t="s">
        <v>2179</v>
      </c>
      <c r="B654" s="10" t="s">
        <v>1245</v>
      </c>
      <c r="C654" s="2" t="s">
        <v>1243</v>
      </c>
      <c r="D654" s="2" t="s">
        <v>675</v>
      </c>
      <c r="E654" s="4" t="s">
        <v>2209</v>
      </c>
      <c r="F654" s="8">
        <v>15458</v>
      </c>
      <c r="G654" s="201">
        <v>751824.49</v>
      </c>
      <c r="H654" s="184">
        <v>11184089859.93</v>
      </c>
      <c r="I654" s="184">
        <v>4666670418</v>
      </c>
      <c r="J654" s="202">
        <v>0</v>
      </c>
      <c r="K654" s="122">
        <v>96760686</v>
      </c>
      <c r="L654" s="132">
        <v>934731000</v>
      </c>
      <c r="M654" s="124">
        <v>0</v>
      </c>
      <c r="N654" s="126">
        <v>1031491686</v>
      </c>
      <c r="O654" s="123">
        <v>0</v>
      </c>
      <c r="P654" s="133">
        <v>0</v>
      </c>
      <c r="Q654" s="138">
        <v>346598172</v>
      </c>
      <c r="R654" s="136">
        <v>96289274</v>
      </c>
      <c r="S654" s="136">
        <v>442887446</v>
      </c>
      <c r="T654" s="129">
        <v>25887472</v>
      </c>
      <c r="U654" s="130">
        <v>5017152837.9300003</v>
      </c>
    </row>
    <row r="655" spans="1:21" x14ac:dyDescent="0.2">
      <c r="A655" s="193" t="s">
        <v>2179</v>
      </c>
      <c r="B655" s="10" t="s">
        <v>1246</v>
      </c>
      <c r="C655" s="2" t="s">
        <v>1243</v>
      </c>
      <c r="D655" s="2" t="s">
        <v>1247</v>
      </c>
      <c r="E655" s="4" t="s">
        <v>2209</v>
      </c>
      <c r="F655" s="8">
        <v>18709</v>
      </c>
      <c r="G655" s="201">
        <v>790334.09</v>
      </c>
      <c r="H655" s="184">
        <v>14683431780.530001</v>
      </c>
      <c r="I655" s="184">
        <v>5593089488</v>
      </c>
      <c r="J655" s="203">
        <v>120359863</v>
      </c>
      <c r="K655" s="122">
        <v>151804582</v>
      </c>
      <c r="L655" s="132">
        <v>794105000</v>
      </c>
      <c r="M655" s="124">
        <v>0</v>
      </c>
      <c r="N655" s="126">
        <v>945909582</v>
      </c>
      <c r="O655" s="123">
        <v>0</v>
      </c>
      <c r="P655" s="133">
        <v>0</v>
      </c>
      <c r="Q655" s="138">
        <v>416079600</v>
      </c>
      <c r="R655" s="136">
        <v>115592085</v>
      </c>
      <c r="S655" s="136">
        <v>531671685</v>
      </c>
      <c r="T655" s="129">
        <v>31077049</v>
      </c>
      <c r="U655" s="130">
        <v>7461324113.5299997</v>
      </c>
    </row>
    <row r="656" spans="1:21" x14ac:dyDescent="0.2">
      <c r="A656" s="193" t="s">
        <v>2179</v>
      </c>
      <c r="B656" s="10" t="s">
        <v>1248</v>
      </c>
      <c r="C656" s="2" t="s">
        <v>1243</v>
      </c>
      <c r="D656" s="2" t="s">
        <v>1249</v>
      </c>
      <c r="E656" s="4" t="s">
        <v>2209</v>
      </c>
      <c r="F656" s="8">
        <v>29707</v>
      </c>
      <c r="G656" s="201">
        <v>738077.7</v>
      </c>
      <c r="H656" s="184">
        <v>21659323949.849998</v>
      </c>
      <c r="I656" s="184">
        <v>8719829842</v>
      </c>
      <c r="J656" s="203">
        <v>150293921</v>
      </c>
      <c r="K656" s="122">
        <v>210344895</v>
      </c>
      <c r="L656" s="132">
        <v>886458000</v>
      </c>
      <c r="M656" s="124">
        <v>0</v>
      </c>
      <c r="N656" s="126">
        <v>1096802895</v>
      </c>
      <c r="O656" s="123">
        <v>0</v>
      </c>
      <c r="P656" s="133">
        <v>0</v>
      </c>
      <c r="Q656" s="138">
        <v>640163948</v>
      </c>
      <c r="R656" s="136">
        <v>177845498</v>
      </c>
      <c r="S656" s="136">
        <v>818009446</v>
      </c>
      <c r="T656" s="129">
        <v>47813944</v>
      </c>
      <c r="U656" s="130">
        <v>10826573901.85</v>
      </c>
    </row>
    <row r="657" spans="1:21" x14ac:dyDescent="0.2">
      <c r="A657" s="193" t="s">
        <v>2179</v>
      </c>
      <c r="B657" s="10" t="s">
        <v>1250</v>
      </c>
      <c r="C657" s="2" t="s">
        <v>1243</v>
      </c>
      <c r="D657" s="2" t="s">
        <v>1251</v>
      </c>
      <c r="E657" s="4" t="s">
        <v>2209</v>
      </c>
      <c r="F657" s="8">
        <v>7629</v>
      </c>
      <c r="G657" s="201">
        <v>819417.64</v>
      </c>
      <c r="H657" s="184">
        <v>6133766164.0799999</v>
      </c>
      <c r="I657" s="184">
        <v>2213191940</v>
      </c>
      <c r="J657" s="202">
        <v>0</v>
      </c>
      <c r="K657" s="122">
        <v>44699543</v>
      </c>
      <c r="L657" s="132">
        <v>541968000</v>
      </c>
      <c r="M657" s="124">
        <v>0</v>
      </c>
      <c r="N657" s="126">
        <v>586667543</v>
      </c>
      <c r="O657" s="123">
        <v>0</v>
      </c>
      <c r="P657" s="133">
        <v>0</v>
      </c>
      <c r="Q657" s="138">
        <v>163726289</v>
      </c>
      <c r="R657" s="136">
        <v>45485197</v>
      </c>
      <c r="S657" s="136">
        <v>209211486</v>
      </c>
      <c r="T657" s="129">
        <v>12228742</v>
      </c>
      <c r="U657" s="130">
        <v>3112466453.0799999</v>
      </c>
    </row>
    <row r="658" spans="1:21" x14ac:dyDescent="0.2">
      <c r="A658" s="193" t="s">
        <v>2179</v>
      </c>
      <c r="B658" s="10" t="s">
        <v>1252</v>
      </c>
      <c r="C658" s="2" t="s">
        <v>1243</v>
      </c>
      <c r="D658" s="2" t="s">
        <v>1253</v>
      </c>
      <c r="E658" s="4" t="s">
        <v>2209</v>
      </c>
      <c r="F658" s="8">
        <v>5648</v>
      </c>
      <c r="G658" s="201">
        <v>875973.76</v>
      </c>
      <c r="H658" s="184">
        <v>4938139471.4499998</v>
      </c>
      <c r="I658" s="184">
        <v>1671143992</v>
      </c>
      <c r="J658" s="203">
        <v>64816889</v>
      </c>
      <c r="K658" s="122">
        <v>32320106</v>
      </c>
      <c r="L658" s="132">
        <v>442413000</v>
      </c>
      <c r="M658" s="124">
        <v>0</v>
      </c>
      <c r="N658" s="126">
        <v>474733106</v>
      </c>
      <c r="O658" s="123">
        <v>0</v>
      </c>
      <c r="P658" s="133">
        <v>0</v>
      </c>
      <c r="Q658" s="138">
        <v>122895837</v>
      </c>
      <c r="R658" s="136">
        <v>34141992</v>
      </c>
      <c r="S658" s="136">
        <v>157037829</v>
      </c>
      <c r="T658" s="129">
        <v>9179110</v>
      </c>
      <c r="U658" s="130">
        <v>2561228545.4499998</v>
      </c>
    </row>
    <row r="659" spans="1:21" x14ac:dyDescent="0.2">
      <c r="A659" s="193" t="s">
        <v>2179</v>
      </c>
      <c r="B659" s="10" t="s">
        <v>1254</v>
      </c>
      <c r="C659" s="2" t="s">
        <v>1243</v>
      </c>
      <c r="D659" s="2" t="s">
        <v>1255</v>
      </c>
      <c r="E659" s="4" t="s">
        <v>2209</v>
      </c>
      <c r="F659" s="8">
        <v>24828</v>
      </c>
      <c r="G659" s="201">
        <v>794790.08</v>
      </c>
      <c r="H659" s="184">
        <v>19340687863.09</v>
      </c>
      <c r="I659" s="184">
        <v>7265259295</v>
      </c>
      <c r="J659" s="203">
        <v>183567405</v>
      </c>
      <c r="K659" s="122">
        <v>136655001</v>
      </c>
      <c r="L659" s="132">
        <v>1762959000</v>
      </c>
      <c r="M659" s="124">
        <v>0</v>
      </c>
      <c r="N659" s="126">
        <v>1899614001</v>
      </c>
      <c r="O659" s="123">
        <v>0</v>
      </c>
      <c r="P659" s="133">
        <v>0</v>
      </c>
      <c r="Q659" s="138">
        <v>526256652</v>
      </c>
      <c r="R659" s="136">
        <v>146200642</v>
      </c>
      <c r="S659" s="136">
        <v>672457294</v>
      </c>
      <c r="T659" s="129">
        <v>39306191</v>
      </c>
      <c r="U659" s="130">
        <v>9280483677.0900002</v>
      </c>
    </row>
    <row r="660" spans="1:21" x14ac:dyDescent="0.2">
      <c r="A660" s="193" t="s">
        <v>2179</v>
      </c>
      <c r="B660" s="10" t="s">
        <v>1256</v>
      </c>
      <c r="C660" s="2" t="s">
        <v>1243</v>
      </c>
      <c r="D660" s="2" t="s">
        <v>1257</v>
      </c>
      <c r="E660" s="4" t="s">
        <v>2209</v>
      </c>
      <c r="F660" s="8">
        <v>10662</v>
      </c>
      <c r="G660" s="201">
        <v>785302.84</v>
      </c>
      <c r="H660" s="184">
        <v>8339007569.6300001</v>
      </c>
      <c r="I660" s="184">
        <v>3224158083</v>
      </c>
      <c r="J660" s="203">
        <v>92819721</v>
      </c>
      <c r="K660" s="122">
        <v>86689106</v>
      </c>
      <c r="L660" s="132">
        <v>806067000</v>
      </c>
      <c r="M660" s="124">
        <v>0</v>
      </c>
      <c r="N660" s="126">
        <v>892756106</v>
      </c>
      <c r="O660" s="123">
        <v>0</v>
      </c>
      <c r="P660" s="133">
        <v>0</v>
      </c>
      <c r="Q660" s="138">
        <v>238915441</v>
      </c>
      <c r="R660" s="136">
        <v>66373683</v>
      </c>
      <c r="S660" s="136">
        <v>305289124</v>
      </c>
      <c r="T660" s="129">
        <v>17844633</v>
      </c>
      <c r="U660" s="130">
        <v>3806139902.6300001</v>
      </c>
    </row>
    <row r="661" spans="1:21" x14ac:dyDescent="0.2">
      <c r="A661" s="193" t="s">
        <v>2179</v>
      </c>
      <c r="B661" s="10" t="s">
        <v>1258</v>
      </c>
      <c r="C661" s="2" t="s">
        <v>1243</v>
      </c>
      <c r="D661" s="2" t="s">
        <v>1259</v>
      </c>
      <c r="E661" s="4" t="s">
        <v>2209</v>
      </c>
      <c r="F661" s="8">
        <v>1768</v>
      </c>
      <c r="G661" s="201">
        <v>759139.25</v>
      </c>
      <c r="H661" s="184">
        <v>1318956287.0699999</v>
      </c>
      <c r="I661" s="184">
        <v>542114331</v>
      </c>
      <c r="J661" s="202">
        <v>0</v>
      </c>
      <c r="K661" s="122">
        <v>10192989</v>
      </c>
      <c r="L661" s="132">
        <v>184986000</v>
      </c>
      <c r="M661" s="124">
        <v>0</v>
      </c>
      <c r="N661" s="126">
        <v>195178989</v>
      </c>
      <c r="O661" s="123">
        <v>0</v>
      </c>
      <c r="P661" s="133">
        <v>0</v>
      </c>
      <c r="Q661" s="138">
        <v>39706883</v>
      </c>
      <c r="R661" s="136">
        <v>11031062</v>
      </c>
      <c r="S661" s="136">
        <v>50737945</v>
      </c>
      <c r="T661" s="129">
        <v>2965713</v>
      </c>
      <c r="U661" s="130">
        <v>527959309.06999999</v>
      </c>
    </row>
    <row r="662" spans="1:21" x14ac:dyDescent="0.2">
      <c r="A662" s="193" t="s">
        <v>2179</v>
      </c>
      <c r="B662" s="10" t="s">
        <v>1260</v>
      </c>
      <c r="C662" s="2" t="s">
        <v>1243</v>
      </c>
      <c r="D662" s="2" t="s">
        <v>1261</v>
      </c>
      <c r="E662" s="4" t="s">
        <v>2209</v>
      </c>
      <c r="F662" s="8">
        <v>174337</v>
      </c>
      <c r="G662" s="201">
        <v>801875.33</v>
      </c>
      <c r="H662" s="184">
        <v>135049646102.39999</v>
      </c>
      <c r="I662" s="184">
        <v>50174912222</v>
      </c>
      <c r="J662" s="202">
        <v>0</v>
      </c>
      <c r="K662" s="122">
        <v>1047842788</v>
      </c>
      <c r="L662" s="132">
        <v>10051208000</v>
      </c>
      <c r="M662" s="124">
        <v>0</v>
      </c>
      <c r="N662" s="126">
        <v>11099050788</v>
      </c>
      <c r="O662" s="126">
        <v>373026130</v>
      </c>
      <c r="P662" s="133">
        <v>0</v>
      </c>
      <c r="Q662" s="138">
        <v>3633325898</v>
      </c>
      <c r="R662" s="136">
        <v>1009383089</v>
      </c>
      <c r="S662" s="136">
        <v>4642708987</v>
      </c>
      <c r="T662" s="129">
        <v>271373672</v>
      </c>
      <c r="U662" s="130">
        <v>68488574303.400002</v>
      </c>
    </row>
    <row r="663" spans="1:21" x14ac:dyDescent="0.2">
      <c r="A663" s="193" t="s">
        <v>2179</v>
      </c>
      <c r="B663" s="10" t="s">
        <v>1262</v>
      </c>
      <c r="C663" s="2" t="s">
        <v>1243</v>
      </c>
      <c r="D663" s="2" t="s">
        <v>813</v>
      </c>
      <c r="E663" s="4" t="s">
        <v>2209</v>
      </c>
      <c r="F663" s="8">
        <v>57737</v>
      </c>
      <c r="G663" s="201">
        <v>745319.81</v>
      </c>
      <c r="H663" s="184">
        <v>38842319536.150002</v>
      </c>
      <c r="I663" s="184">
        <v>16076891147</v>
      </c>
      <c r="J663" s="203">
        <v>359550701</v>
      </c>
      <c r="K663" s="122">
        <v>310376220</v>
      </c>
      <c r="L663" s="132">
        <v>3437533000</v>
      </c>
      <c r="M663" s="124">
        <v>0</v>
      </c>
      <c r="N663" s="126">
        <v>3747909220</v>
      </c>
      <c r="O663" s="123">
        <v>0</v>
      </c>
      <c r="P663" s="133">
        <v>0</v>
      </c>
      <c r="Q663" s="138">
        <v>1227228084</v>
      </c>
      <c r="R663" s="136">
        <v>340939213</v>
      </c>
      <c r="S663" s="136">
        <v>1568167297</v>
      </c>
      <c r="T663" s="129">
        <v>91661855</v>
      </c>
      <c r="U663" s="130">
        <v>16998139316.15</v>
      </c>
    </row>
    <row r="664" spans="1:21" x14ac:dyDescent="0.2">
      <c r="A664" s="193" t="s">
        <v>2179</v>
      </c>
      <c r="B664" s="10" t="s">
        <v>1263</v>
      </c>
      <c r="C664" s="2" t="s">
        <v>1243</v>
      </c>
      <c r="D664" s="2" t="s">
        <v>1264</v>
      </c>
      <c r="E664" s="4" t="s">
        <v>2209</v>
      </c>
      <c r="F664" s="8">
        <v>30765</v>
      </c>
      <c r="G664" s="201">
        <v>819819.51</v>
      </c>
      <c r="H664" s="184">
        <v>24976427622.330002</v>
      </c>
      <c r="I664" s="184">
        <v>9145135024</v>
      </c>
      <c r="J664" s="203">
        <v>240458208</v>
      </c>
      <c r="K664" s="122">
        <v>248658955</v>
      </c>
      <c r="L664" s="132">
        <v>1224089000</v>
      </c>
      <c r="M664" s="124">
        <v>0</v>
      </c>
      <c r="N664" s="126">
        <v>1472747955</v>
      </c>
      <c r="O664" s="123">
        <v>0</v>
      </c>
      <c r="P664" s="133">
        <v>0</v>
      </c>
      <c r="Q664" s="138">
        <v>684837000</v>
      </c>
      <c r="R664" s="136">
        <v>190256233</v>
      </c>
      <c r="S664" s="136">
        <v>875093233</v>
      </c>
      <c r="T664" s="129">
        <v>51150581</v>
      </c>
      <c r="U664" s="130">
        <v>13191842621.33</v>
      </c>
    </row>
    <row r="665" spans="1:21" x14ac:dyDescent="0.2">
      <c r="A665" s="193" t="s">
        <v>2179</v>
      </c>
      <c r="B665" s="10" t="s">
        <v>1265</v>
      </c>
      <c r="C665" s="2" t="s">
        <v>1243</v>
      </c>
      <c r="D665" s="2" t="s">
        <v>1266</v>
      </c>
      <c r="E665" s="4" t="s">
        <v>2209</v>
      </c>
      <c r="F665" s="8">
        <v>145391</v>
      </c>
      <c r="G665" s="201">
        <v>773128.46</v>
      </c>
      <c r="H665" s="184">
        <v>108893241486.84</v>
      </c>
      <c r="I665" s="184">
        <v>44419680766</v>
      </c>
      <c r="J665" s="202">
        <v>0</v>
      </c>
      <c r="K665" s="122">
        <v>825917674</v>
      </c>
      <c r="L665" s="132">
        <v>6788575000</v>
      </c>
      <c r="M665" s="124">
        <v>0</v>
      </c>
      <c r="N665" s="126">
        <v>7614492674</v>
      </c>
      <c r="O665" s="123">
        <v>0</v>
      </c>
      <c r="P665" s="133">
        <v>0</v>
      </c>
      <c r="Q665" s="138">
        <v>3273199971</v>
      </c>
      <c r="R665" s="136">
        <v>909335630</v>
      </c>
      <c r="S665" s="136">
        <v>4182535601</v>
      </c>
      <c r="T665" s="129">
        <v>244475812</v>
      </c>
      <c r="U665" s="130">
        <v>52432056633.839996</v>
      </c>
    </row>
    <row r="666" spans="1:21" x14ac:dyDescent="0.2">
      <c r="A666" s="193" t="s">
        <v>2179</v>
      </c>
      <c r="B666" s="10" t="s">
        <v>1267</v>
      </c>
      <c r="C666" s="2" t="s">
        <v>1243</v>
      </c>
      <c r="D666" s="2" t="s">
        <v>1268</v>
      </c>
      <c r="E666" s="4" t="s">
        <v>2209</v>
      </c>
      <c r="F666" s="8">
        <v>6275</v>
      </c>
      <c r="G666" s="201">
        <v>855672.23</v>
      </c>
      <c r="H666" s="184">
        <v>5400322996.9499998</v>
      </c>
      <c r="I666" s="184">
        <v>1935302617</v>
      </c>
      <c r="J666" s="202">
        <v>0</v>
      </c>
      <c r="K666" s="122">
        <v>49881832</v>
      </c>
      <c r="L666" s="132">
        <v>614025000</v>
      </c>
      <c r="M666" s="124">
        <v>0</v>
      </c>
      <c r="N666" s="126">
        <v>663906832</v>
      </c>
      <c r="O666" s="123">
        <v>0</v>
      </c>
      <c r="P666" s="133">
        <v>0</v>
      </c>
      <c r="Q666" s="138">
        <v>146782888</v>
      </c>
      <c r="R666" s="136">
        <v>40778111</v>
      </c>
      <c r="S666" s="136">
        <v>187560999</v>
      </c>
      <c r="T666" s="129">
        <v>10963236</v>
      </c>
      <c r="U666" s="130">
        <v>2602589312.9499998</v>
      </c>
    </row>
    <row r="667" spans="1:21" x14ac:dyDescent="0.2">
      <c r="A667" s="193" t="s">
        <v>2179</v>
      </c>
      <c r="B667" s="10" t="s">
        <v>1269</v>
      </c>
      <c r="C667" s="2" t="s">
        <v>1243</v>
      </c>
      <c r="D667" s="2" t="s">
        <v>372</v>
      </c>
      <c r="E667" s="4" t="s">
        <v>2209</v>
      </c>
      <c r="F667" s="8">
        <v>17623</v>
      </c>
      <c r="G667" s="201">
        <v>850131.81</v>
      </c>
      <c r="H667" s="184">
        <v>15005217241.68</v>
      </c>
      <c r="I667" s="184">
        <v>5325154061</v>
      </c>
      <c r="J667" s="203">
        <v>232874104</v>
      </c>
      <c r="K667" s="122">
        <v>138071206</v>
      </c>
      <c r="L667" s="132">
        <v>613568000</v>
      </c>
      <c r="M667" s="124">
        <v>0</v>
      </c>
      <c r="N667" s="126">
        <v>751639206</v>
      </c>
      <c r="O667" s="123">
        <v>0</v>
      </c>
      <c r="P667" s="133">
        <v>0</v>
      </c>
      <c r="Q667" s="138">
        <v>398304759</v>
      </c>
      <c r="R667" s="136">
        <v>110654009</v>
      </c>
      <c r="S667" s="136">
        <v>508958768</v>
      </c>
      <c r="T667" s="129">
        <v>29749444</v>
      </c>
      <c r="U667" s="130">
        <v>8156841658.6800003</v>
      </c>
    </row>
    <row r="668" spans="1:21" x14ac:dyDescent="0.2">
      <c r="A668" s="193" t="s">
        <v>2180</v>
      </c>
      <c r="B668" s="10" t="s">
        <v>1270</v>
      </c>
      <c r="C668" s="2" t="s">
        <v>1271</v>
      </c>
      <c r="D668" s="2" t="s">
        <v>1272</v>
      </c>
      <c r="E668" s="4" t="s">
        <v>2210</v>
      </c>
      <c r="F668" s="8">
        <v>286679</v>
      </c>
      <c r="G668" s="201">
        <v>804798.53</v>
      </c>
      <c r="H668" s="184">
        <v>232984333865.66</v>
      </c>
      <c r="I668" s="184">
        <v>87829763196</v>
      </c>
      <c r="J668" s="202">
        <v>0</v>
      </c>
      <c r="K668" s="122">
        <v>2905258351</v>
      </c>
      <c r="L668" s="132">
        <v>11464017000</v>
      </c>
      <c r="M668" s="125">
        <v>1469117731</v>
      </c>
      <c r="N668" s="126">
        <v>15838393082</v>
      </c>
      <c r="O668" s="126">
        <v>621842934</v>
      </c>
      <c r="P668" s="133">
        <v>0</v>
      </c>
      <c r="Q668" s="134">
        <v>0</v>
      </c>
      <c r="R668" s="135">
        <v>0</v>
      </c>
      <c r="S668" s="135">
        <v>0</v>
      </c>
      <c r="T668" s="128">
        <v>0</v>
      </c>
      <c r="U668" s="130">
        <v>128694334653.66</v>
      </c>
    </row>
    <row r="669" spans="1:21" x14ac:dyDescent="0.2">
      <c r="A669" s="193" t="s">
        <v>2180</v>
      </c>
      <c r="B669" s="10" t="s">
        <v>1273</v>
      </c>
      <c r="C669" s="2" t="s">
        <v>1271</v>
      </c>
      <c r="D669" s="2" t="s">
        <v>1274</v>
      </c>
      <c r="E669" s="4" t="s">
        <v>2208</v>
      </c>
      <c r="F669" s="8">
        <v>8718</v>
      </c>
      <c r="G669" s="201">
        <v>718523.48</v>
      </c>
      <c r="H669" s="184">
        <v>6129585511.1099997</v>
      </c>
      <c r="I669" s="184">
        <v>2637222125</v>
      </c>
      <c r="J669" s="202">
        <v>0</v>
      </c>
      <c r="K669" s="122">
        <v>49359988</v>
      </c>
      <c r="L669" s="132">
        <v>737367000</v>
      </c>
      <c r="M669" s="124">
        <v>0</v>
      </c>
      <c r="N669" s="126">
        <v>786726988</v>
      </c>
      <c r="O669" s="123">
        <v>0</v>
      </c>
      <c r="P669" s="137">
        <v>317769226</v>
      </c>
      <c r="Q669" s="138">
        <v>73080015</v>
      </c>
      <c r="R669" s="136">
        <v>161915146</v>
      </c>
      <c r="S669" s="136">
        <v>552764387</v>
      </c>
      <c r="T669" s="129">
        <v>46754250</v>
      </c>
      <c r="U669" s="130">
        <v>2106117761.1099999</v>
      </c>
    </row>
    <row r="670" spans="1:21" x14ac:dyDescent="0.2">
      <c r="A670" s="193" t="s">
        <v>2180</v>
      </c>
      <c r="B670" s="10" t="s">
        <v>1275</v>
      </c>
      <c r="C670" s="2" t="s">
        <v>1271</v>
      </c>
      <c r="D670" s="2" t="s">
        <v>1276</v>
      </c>
      <c r="E670" s="4" t="s">
        <v>2208</v>
      </c>
      <c r="F670" s="8">
        <v>24611</v>
      </c>
      <c r="G670" s="201">
        <v>696405.64</v>
      </c>
      <c r="H670" s="184">
        <v>17092492094.940001</v>
      </c>
      <c r="I670" s="184">
        <v>7395344893</v>
      </c>
      <c r="J670" s="202">
        <v>0</v>
      </c>
      <c r="K670" s="122">
        <v>186895228</v>
      </c>
      <c r="L670" s="132">
        <v>1196980000</v>
      </c>
      <c r="M670" s="124">
        <v>0</v>
      </c>
      <c r="N670" s="126">
        <v>1383875228</v>
      </c>
      <c r="O670" s="123">
        <v>0</v>
      </c>
      <c r="P670" s="133">
        <v>0</v>
      </c>
      <c r="Q670" s="138">
        <v>205160267</v>
      </c>
      <c r="R670" s="136">
        <v>454550511</v>
      </c>
      <c r="S670" s="136">
        <v>659710778</v>
      </c>
      <c r="T670" s="129">
        <v>131254927</v>
      </c>
      <c r="U670" s="130">
        <v>7522306268.9399996</v>
      </c>
    </row>
    <row r="671" spans="1:21" x14ac:dyDescent="0.2">
      <c r="A671" s="193" t="s">
        <v>2180</v>
      </c>
      <c r="B671" s="10" t="s">
        <v>1277</v>
      </c>
      <c r="C671" s="2" t="s">
        <v>1271</v>
      </c>
      <c r="D671" s="2" t="s">
        <v>1278</v>
      </c>
      <c r="E671" s="4" t="s">
        <v>2208</v>
      </c>
      <c r="F671" s="8">
        <v>26926</v>
      </c>
      <c r="G671" s="201">
        <v>693636.96</v>
      </c>
      <c r="H671" s="184">
        <v>18619045223</v>
      </c>
      <c r="I671" s="184">
        <v>8259216904</v>
      </c>
      <c r="J671" s="202">
        <v>0</v>
      </c>
      <c r="K671" s="122">
        <v>159194765</v>
      </c>
      <c r="L671" s="132">
        <v>2456930000</v>
      </c>
      <c r="M671" s="124">
        <v>0</v>
      </c>
      <c r="N671" s="126">
        <v>2616124765</v>
      </c>
      <c r="O671" s="123">
        <v>0</v>
      </c>
      <c r="P671" s="133">
        <v>0</v>
      </c>
      <c r="Q671" s="138">
        <v>227436909</v>
      </c>
      <c r="R671" s="136">
        <v>503906354</v>
      </c>
      <c r="S671" s="136">
        <v>731343263</v>
      </c>
      <c r="T671" s="129">
        <v>145506804</v>
      </c>
      <c r="U671" s="130">
        <v>6866853487</v>
      </c>
    </row>
    <row r="672" spans="1:21" x14ac:dyDescent="0.2">
      <c r="A672" s="193" t="s">
        <v>2180</v>
      </c>
      <c r="B672" s="10" t="s">
        <v>1279</v>
      </c>
      <c r="C672" s="2" t="s">
        <v>1271</v>
      </c>
      <c r="D672" s="2" t="s">
        <v>1280</v>
      </c>
      <c r="E672" s="4" t="s">
        <v>2208</v>
      </c>
      <c r="F672" s="8">
        <v>8333</v>
      </c>
      <c r="G672" s="201">
        <v>770807.87</v>
      </c>
      <c r="H672" s="184">
        <v>6393938214.0600004</v>
      </c>
      <c r="I672" s="184">
        <v>2555485829</v>
      </c>
      <c r="J672" s="202">
        <v>0</v>
      </c>
      <c r="K672" s="122">
        <v>46291117</v>
      </c>
      <c r="L672" s="132">
        <v>436563000</v>
      </c>
      <c r="M672" s="124">
        <v>0</v>
      </c>
      <c r="N672" s="126">
        <v>482854117</v>
      </c>
      <c r="O672" s="123">
        <v>0</v>
      </c>
      <c r="P672" s="133">
        <v>0</v>
      </c>
      <c r="Q672" s="138">
        <v>70638042</v>
      </c>
      <c r="R672" s="136">
        <v>156504763</v>
      </c>
      <c r="S672" s="136">
        <v>227142805</v>
      </c>
      <c r="T672" s="129">
        <v>45191941</v>
      </c>
      <c r="U672" s="130">
        <v>3083263522.0599999</v>
      </c>
    </row>
    <row r="673" spans="1:21" x14ac:dyDescent="0.2">
      <c r="A673" s="193" t="s">
        <v>2180</v>
      </c>
      <c r="B673" s="10" t="s">
        <v>1281</v>
      </c>
      <c r="C673" s="2" t="s">
        <v>1271</v>
      </c>
      <c r="D673" s="2" t="s">
        <v>1282</v>
      </c>
      <c r="E673" s="4" t="s">
        <v>2208</v>
      </c>
      <c r="F673" s="8">
        <v>17734</v>
      </c>
      <c r="G673" s="201">
        <v>675484.66</v>
      </c>
      <c r="H673" s="184">
        <v>12018129150.459999</v>
      </c>
      <c r="I673" s="184">
        <v>5425417606</v>
      </c>
      <c r="J673" s="202">
        <v>0</v>
      </c>
      <c r="K673" s="122">
        <v>101046085</v>
      </c>
      <c r="L673" s="132">
        <v>1326865000</v>
      </c>
      <c r="M673" s="124">
        <v>0</v>
      </c>
      <c r="N673" s="126">
        <v>1427911085</v>
      </c>
      <c r="O673" s="123">
        <v>0</v>
      </c>
      <c r="P673" s="133">
        <v>0</v>
      </c>
      <c r="Q673" s="138">
        <v>150121851</v>
      </c>
      <c r="R673" s="136">
        <v>332608085</v>
      </c>
      <c r="S673" s="136">
        <v>482729936</v>
      </c>
      <c r="T673" s="129">
        <v>96043120</v>
      </c>
      <c r="U673" s="130">
        <v>4586027403.46</v>
      </c>
    </row>
    <row r="674" spans="1:21" x14ac:dyDescent="0.2">
      <c r="A674" s="193" t="s">
        <v>2180</v>
      </c>
      <c r="B674" s="10" t="s">
        <v>1283</v>
      </c>
      <c r="C674" s="2" t="s">
        <v>1271</v>
      </c>
      <c r="D674" s="2" t="s">
        <v>2116</v>
      </c>
      <c r="E674" s="4" t="s">
        <v>2208</v>
      </c>
      <c r="F674" s="8">
        <v>73036</v>
      </c>
      <c r="G674" s="201">
        <v>720733.66</v>
      </c>
      <c r="H674" s="184">
        <v>52718393647.559998</v>
      </c>
      <c r="I674" s="184">
        <v>21668914547</v>
      </c>
      <c r="J674" s="202">
        <v>0</v>
      </c>
      <c r="K674" s="122">
        <v>653728437</v>
      </c>
      <c r="L674" s="132">
        <v>3226336000</v>
      </c>
      <c r="M674" s="124">
        <v>0</v>
      </c>
      <c r="N674" s="126">
        <v>3880064437</v>
      </c>
      <c r="O674" s="123">
        <v>0</v>
      </c>
      <c r="P674" s="133">
        <v>0</v>
      </c>
      <c r="Q674" s="138">
        <v>599505488</v>
      </c>
      <c r="R674" s="136">
        <v>1328256825</v>
      </c>
      <c r="S674" s="136">
        <v>1927762313</v>
      </c>
      <c r="T674" s="129">
        <v>383544288</v>
      </c>
      <c r="U674" s="130">
        <v>24858108062.560001</v>
      </c>
    </row>
    <row r="675" spans="1:21" x14ac:dyDescent="0.2">
      <c r="A675" s="193" t="s">
        <v>2180</v>
      </c>
      <c r="B675" s="10" t="s">
        <v>1284</v>
      </c>
      <c r="C675" s="2" t="s">
        <v>1271</v>
      </c>
      <c r="D675" s="2" t="s">
        <v>73</v>
      </c>
      <c r="E675" s="4" t="s">
        <v>2208</v>
      </c>
      <c r="F675" s="8">
        <v>9724</v>
      </c>
      <c r="G675" s="201">
        <v>804969.77</v>
      </c>
      <c r="H675" s="184">
        <v>7775579791.46</v>
      </c>
      <c r="I675" s="184">
        <v>2989100773</v>
      </c>
      <c r="J675" s="202">
        <v>0</v>
      </c>
      <c r="K675" s="122">
        <v>53667097</v>
      </c>
      <c r="L675" s="132">
        <v>647788000</v>
      </c>
      <c r="M675" s="124">
        <v>0</v>
      </c>
      <c r="N675" s="126">
        <v>701455097</v>
      </c>
      <c r="O675" s="123">
        <v>0</v>
      </c>
      <c r="P675" s="133">
        <v>0</v>
      </c>
      <c r="Q675" s="138">
        <v>82771085</v>
      </c>
      <c r="R675" s="136">
        <v>183386573</v>
      </c>
      <c r="S675" s="136">
        <v>266157658</v>
      </c>
      <c r="T675" s="129">
        <v>52954273</v>
      </c>
      <c r="U675" s="130">
        <v>3765911990.46</v>
      </c>
    </row>
    <row r="676" spans="1:21" x14ac:dyDescent="0.2">
      <c r="A676" s="193" t="s">
        <v>2180</v>
      </c>
      <c r="B676" s="10" t="s">
        <v>1285</v>
      </c>
      <c r="C676" s="2" t="s">
        <v>1271</v>
      </c>
      <c r="D676" s="2" t="s">
        <v>1286</v>
      </c>
      <c r="E676" s="4" t="s">
        <v>2208</v>
      </c>
      <c r="F676" s="8">
        <v>57205</v>
      </c>
      <c r="G676" s="201">
        <v>727753.17</v>
      </c>
      <c r="H676" s="184">
        <v>41398977932.290001</v>
      </c>
      <c r="I676" s="184">
        <v>17404556202</v>
      </c>
      <c r="J676" s="202">
        <v>0</v>
      </c>
      <c r="K676" s="122">
        <v>323532302</v>
      </c>
      <c r="L676" s="132">
        <v>3149102000</v>
      </c>
      <c r="M676" s="124">
        <v>0</v>
      </c>
      <c r="N676" s="126">
        <v>3472634302</v>
      </c>
      <c r="O676" s="123">
        <v>0</v>
      </c>
      <c r="P676" s="133">
        <v>0</v>
      </c>
      <c r="Q676" s="138">
        <v>490521567</v>
      </c>
      <c r="R676" s="136">
        <v>1086793408</v>
      </c>
      <c r="S676" s="136">
        <v>1577314975</v>
      </c>
      <c r="T676" s="129">
        <v>313819889</v>
      </c>
      <c r="U676" s="130">
        <v>18630652564.290001</v>
      </c>
    </row>
    <row r="677" spans="1:21" x14ac:dyDescent="0.2">
      <c r="A677" s="193" t="s">
        <v>2180</v>
      </c>
      <c r="B677" s="10" t="s">
        <v>1287</v>
      </c>
      <c r="C677" s="2" t="s">
        <v>1271</v>
      </c>
      <c r="D677" s="2" t="s">
        <v>1288</v>
      </c>
      <c r="E677" s="4" t="s">
        <v>2209</v>
      </c>
      <c r="F677" s="8">
        <v>15528</v>
      </c>
      <c r="G677" s="201">
        <v>846608</v>
      </c>
      <c r="H677" s="184">
        <v>13137072223.73</v>
      </c>
      <c r="I677" s="184">
        <v>4775442216</v>
      </c>
      <c r="J677" s="202">
        <v>0</v>
      </c>
      <c r="K677" s="122">
        <v>90107600</v>
      </c>
      <c r="L677" s="132">
        <v>1366879000</v>
      </c>
      <c r="M677" s="124">
        <v>0</v>
      </c>
      <c r="N677" s="126">
        <v>1456986600</v>
      </c>
      <c r="O677" s="123">
        <v>0</v>
      </c>
      <c r="P677" s="133">
        <v>0</v>
      </c>
      <c r="Q677" s="138">
        <v>132148555</v>
      </c>
      <c r="R677" s="136">
        <v>292786676</v>
      </c>
      <c r="S677" s="136">
        <v>424935231</v>
      </c>
      <c r="T677" s="129">
        <v>84544386</v>
      </c>
      <c r="U677" s="130">
        <v>6395163790.7299995</v>
      </c>
    </row>
    <row r="678" spans="1:21" x14ac:dyDescent="0.2">
      <c r="A678" s="193" t="s">
        <v>2180</v>
      </c>
      <c r="B678" s="10" t="s">
        <v>1289</v>
      </c>
      <c r="C678" s="2" t="s">
        <v>1271</v>
      </c>
      <c r="D678" s="2" t="s">
        <v>2117</v>
      </c>
      <c r="E678" s="4" t="s">
        <v>2208</v>
      </c>
      <c r="F678" s="8">
        <v>14650</v>
      </c>
      <c r="G678" s="201">
        <v>686711.8</v>
      </c>
      <c r="H678" s="184">
        <v>10148316251.67</v>
      </c>
      <c r="I678" s="184">
        <v>4464745379</v>
      </c>
      <c r="J678" s="202">
        <v>0</v>
      </c>
      <c r="K678" s="122">
        <v>83269368</v>
      </c>
      <c r="L678" s="132">
        <v>1023395000</v>
      </c>
      <c r="M678" s="124">
        <v>0</v>
      </c>
      <c r="N678" s="126">
        <v>1106664368</v>
      </c>
      <c r="O678" s="123">
        <v>0</v>
      </c>
      <c r="P678" s="133">
        <v>0</v>
      </c>
      <c r="Q678" s="138">
        <v>122705103</v>
      </c>
      <c r="R678" s="136">
        <v>271863883</v>
      </c>
      <c r="S678" s="136">
        <v>394568986</v>
      </c>
      <c r="T678" s="129">
        <v>78502770</v>
      </c>
      <c r="U678" s="130">
        <v>4103834748.6700001</v>
      </c>
    </row>
    <row r="679" spans="1:21" x14ac:dyDescent="0.2">
      <c r="A679" s="193" t="s">
        <v>2180</v>
      </c>
      <c r="B679" s="10" t="s">
        <v>1290</v>
      </c>
      <c r="C679" s="2" t="s">
        <v>1271</v>
      </c>
      <c r="D679" s="2" t="s">
        <v>2118</v>
      </c>
      <c r="E679" s="4" t="s">
        <v>2208</v>
      </c>
      <c r="F679" s="8">
        <v>59528</v>
      </c>
      <c r="G679" s="201">
        <v>709563.5</v>
      </c>
      <c r="H679" s="184">
        <v>41893342899.529999</v>
      </c>
      <c r="I679" s="184">
        <v>17557833684</v>
      </c>
      <c r="J679" s="202">
        <v>0</v>
      </c>
      <c r="K679" s="122">
        <v>425905079</v>
      </c>
      <c r="L679" s="132">
        <v>4188829000</v>
      </c>
      <c r="M679" s="124">
        <v>0</v>
      </c>
      <c r="N679" s="126">
        <v>4614734079</v>
      </c>
      <c r="O679" s="123">
        <v>0</v>
      </c>
      <c r="P679" s="133">
        <v>0</v>
      </c>
      <c r="Q679" s="138">
        <v>482683331</v>
      </c>
      <c r="R679" s="136">
        <v>1069427122</v>
      </c>
      <c r="S679" s="136">
        <v>1552110453</v>
      </c>
      <c r="T679" s="129">
        <v>308805238</v>
      </c>
      <c r="U679" s="130">
        <v>17859859445.529999</v>
      </c>
    </row>
    <row r="680" spans="1:21" x14ac:dyDescent="0.2">
      <c r="A680" s="193" t="s">
        <v>2180</v>
      </c>
      <c r="B680" s="10" t="s">
        <v>1291</v>
      </c>
      <c r="C680" s="2" t="s">
        <v>1271</v>
      </c>
      <c r="D680" s="2" t="s">
        <v>1292</v>
      </c>
      <c r="E680" s="4" t="s">
        <v>2208</v>
      </c>
      <c r="F680" s="8">
        <v>23536</v>
      </c>
      <c r="G680" s="201">
        <v>779640.53</v>
      </c>
      <c r="H680" s="184">
        <v>18368513727.549999</v>
      </c>
      <c r="I680" s="184">
        <v>7246532799</v>
      </c>
      <c r="J680" s="202">
        <v>0</v>
      </c>
      <c r="K680" s="122">
        <v>135305377</v>
      </c>
      <c r="L680" s="132">
        <v>1243245000</v>
      </c>
      <c r="M680" s="124">
        <v>0</v>
      </c>
      <c r="N680" s="126">
        <v>1378550377</v>
      </c>
      <c r="O680" s="123">
        <v>0</v>
      </c>
      <c r="P680" s="133">
        <v>0</v>
      </c>
      <c r="Q680" s="138">
        <v>202948826</v>
      </c>
      <c r="R680" s="136">
        <v>449650866</v>
      </c>
      <c r="S680" s="136">
        <v>652599692</v>
      </c>
      <c r="T680" s="129">
        <v>129840119</v>
      </c>
      <c r="U680" s="130">
        <v>8960990740.5499992</v>
      </c>
    </row>
    <row r="681" spans="1:21" x14ac:dyDescent="0.2">
      <c r="A681" s="193" t="s">
        <v>2180</v>
      </c>
      <c r="B681" s="10" t="s">
        <v>1293</v>
      </c>
      <c r="C681" s="2" t="s">
        <v>1271</v>
      </c>
      <c r="D681" s="2" t="s">
        <v>1294</v>
      </c>
      <c r="E681" s="4" t="s">
        <v>2208</v>
      </c>
      <c r="F681" s="8">
        <v>17822</v>
      </c>
      <c r="G681" s="201">
        <v>672435.94</v>
      </c>
      <c r="H681" s="184">
        <v>12029307416.950001</v>
      </c>
      <c r="I681" s="184">
        <v>5421386554</v>
      </c>
      <c r="J681" s="202">
        <v>0</v>
      </c>
      <c r="K681" s="122">
        <v>141047846</v>
      </c>
      <c r="L681" s="132">
        <v>446333000</v>
      </c>
      <c r="M681" s="124">
        <v>0</v>
      </c>
      <c r="N681" s="126">
        <v>587380846</v>
      </c>
      <c r="O681" s="123">
        <v>0</v>
      </c>
      <c r="P681" s="133">
        <v>0</v>
      </c>
      <c r="Q681" s="138">
        <v>149805930</v>
      </c>
      <c r="R681" s="136">
        <v>331908135</v>
      </c>
      <c r="S681" s="136">
        <v>481714065</v>
      </c>
      <c r="T681" s="129">
        <v>95841008</v>
      </c>
      <c r="U681" s="130">
        <v>5442984943.9499998</v>
      </c>
    </row>
    <row r="682" spans="1:21" x14ac:dyDescent="0.2">
      <c r="A682" s="193" t="s">
        <v>2180</v>
      </c>
      <c r="B682" s="10" t="s">
        <v>1295</v>
      </c>
      <c r="C682" s="2" t="s">
        <v>1271</v>
      </c>
      <c r="D682" s="2" t="s">
        <v>1296</v>
      </c>
      <c r="E682" s="4" t="s">
        <v>2209</v>
      </c>
      <c r="F682" s="8">
        <v>8370</v>
      </c>
      <c r="G682" s="201">
        <v>836117.5</v>
      </c>
      <c r="H682" s="184">
        <v>7034723605.1599998</v>
      </c>
      <c r="I682" s="184">
        <v>2541130650</v>
      </c>
      <c r="J682" s="202">
        <v>0</v>
      </c>
      <c r="K682" s="122">
        <v>49448605</v>
      </c>
      <c r="L682" s="132">
        <v>389057000</v>
      </c>
      <c r="M682" s="124">
        <v>0</v>
      </c>
      <c r="N682" s="126">
        <v>438505605</v>
      </c>
      <c r="O682" s="123">
        <v>0</v>
      </c>
      <c r="P682" s="133">
        <v>0</v>
      </c>
      <c r="Q682" s="138">
        <v>70706350</v>
      </c>
      <c r="R682" s="136">
        <v>156656100</v>
      </c>
      <c r="S682" s="136">
        <v>227362450</v>
      </c>
      <c r="T682" s="129">
        <v>45235645</v>
      </c>
      <c r="U682" s="130">
        <v>3782489255.1599998</v>
      </c>
    </row>
    <row r="683" spans="1:21" x14ac:dyDescent="0.2">
      <c r="A683" s="193" t="s">
        <v>2180</v>
      </c>
      <c r="B683" s="10" t="s">
        <v>1297</v>
      </c>
      <c r="C683" s="2" t="s">
        <v>1271</v>
      </c>
      <c r="D683" s="2" t="s">
        <v>1298</v>
      </c>
      <c r="E683" s="4" t="s">
        <v>2209</v>
      </c>
      <c r="F683" s="8">
        <v>9585</v>
      </c>
      <c r="G683" s="201">
        <v>773267.93</v>
      </c>
      <c r="H683" s="184">
        <v>7417056207.6700001</v>
      </c>
      <c r="I683" s="184">
        <v>2909091874</v>
      </c>
      <c r="J683" s="202">
        <v>0</v>
      </c>
      <c r="K683" s="122">
        <v>54602408</v>
      </c>
      <c r="L683" s="132">
        <v>781176000</v>
      </c>
      <c r="M683" s="124">
        <v>0</v>
      </c>
      <c r="N683" s="126">
        <v>835778408</v>
      </c>
      <c r="O683" s="123">
        <v>0</v>
      </c>
      <c r="P683" s="133">
        <v>0</v>
      </c>
      <c r="Q683" s="138">
        <v>80354723</v>
      </c>
      <c r="R683" s="136">
        <v>178032915</v>
      </c>
      <c r="S683" s="136">
        <v>258387638</v>
      </c>
      <c r="T683" s="129">
        <v>51408361</v>
      </c>
      <c r="U683" s="130">
        <v>3362389926.6700001</v>
      </c>
    </row>
    <row r="684" spans="1:21" x14ac:dyDescent="0.2">
      <c r="A684" s="193" t="s">
        <v>2180</v>
      </c>
      <c r="B684" s="10" t="s">
        <v>1299</v>
      </c>
      <c r="C684" s="2" t="s">
        <v>1271</v>
      </c>
      <c r="D684" s="2" t="s">
        <v>1300</v>
      </c>
      <c r="E684" s="4" t="s">
        <v>2208</v>
      </c>
      <c r="F684" s="8">
        <v>32813</v>
      </c>
      <c r="G684" s="201">
        <v>746783.28</v>
      </c>
      <c r="H684" s="184">
        <v>24612466588.389999</v>
      </c>
      <c r="I684" s="184">
        <v>10098669918</v>
      </c>
      <c r="J684" s="202">
        <v>0</v>
      </c>
      <c r="K684" s="122">
        <v>194723374</v>
      </c>
      <c r="L684" s="132">
        <v>2903508000</v>
      </c>
      <c r="M684" s="124">
        <v>0</v>
      </c>
      <c r="N684" s="126">
        <v>3098231374</v>
      </c>
      <c r="O684" s="123">
        <v>0</v>
      </c>
      <c r="P684" s="133">
        <v>0</v>
      </c>
      <c r="Q684" s="138">
        <v>279051434</v>
      </c>
      <c r="R684" s="136">
        <v>618262854</v>
      </c>
      <c r="S684" s="136">
        <v>897314288</v>
      </c>
      <c r="T684" s="129">
        <v>178528115</v>
      </c>
      <c r="U684" s="130">
        <v>10339722893.389999</v>
      </c>
    </row>
    <row r="685" spans="1:21" x14ac:dyDescent="0.2">
      <c r="A685" s="193" t="s">
        <v>2180</v>
      </c>
      <c r="B685" s="10" t="s">
        <v>1301</v>
      </c>
      <c r="C685" s="2" t="s">
        <v>1271</v>
      </c>
      <c r="D685" s="2" t="s">
        <v>1302</v>
      </c>
      <c r="E685" s="4" t="s">
        <v>2208</v>
      </c>
      <c r="F685" s="8">
        <v>53903</v>
      </c>
      <c r="G685" s="201">
        <v>721289.82</v>
      </c>
      <c r="H685" s="184">
        <v>38047423710.199997</v>
      </c>
      <c r="I685" s="184">
        <v>16438597178</v>
      </c>
      <c r="J685" s="202">
        <v>0</v>
      </c>
      <c r="K685" s="122">
        <v>366072620</v>
      </c>
      <c r="L685" s="132">
        <v>4017329000</v>
      </c>
      <c r="M685" s="124">
        <v>0</v>
      </c>
      <c r="N685" s="126">
        <v>4383401620</v>
      </c>
      <c r="O685" s="123">
        <v>0</v>
      </c>
      <c r="P685" s="133">
        <v>0</v>
      </c>
      <c r="Q685" s="138">
        <v>455727656</v>
      </c>
      <c r="R685" s="136">
        <v>1009704464</v>
      </c>
      <c r="S685" s="136">
        <v>1465432120</v>
      </c>
      <c r="T685" s="129">
        <v>291559865</v>
      </c>
      <c r="U685" s="130">
        <v>15468432927.200001</v>
      </c>
    </row>
    <row r="686" spans="1:21" x14ac:dyDescent="0.2">
      <c r="A686" s="193" t="s">
        <v>2180</v>
      </c>
      <c r="B686" s="10" t="s">
        <v>1303</v>
      </c>
      <c r="C686" s="2" t="s">
        <v>1271</v>
      </c>
      <c r="D686" s="2" t="s">
        <v>1304</v>
      </c>
      <c r="E686" s="4" t="s">
        <v>2208</v>
      </c>
      <c r="F686" s="8">
        <v>23027</v>
      </c>
      <c r="G686" s="201">
        <v>703276.12</v>
      </c>
      <c r="H686" s="184">
        <v>16303795280.73</v>
      </c>
      <c r="I686" s="184">
        <v>6999356489</v>
      </c>
      <c r="J686" s="202">
        <v>0</v>
      </c>
      <c r="K686" s="122">
        <v>126864693</v>
      </c>
      <c r="L686" s="132">
        <v>1418721000</v>
      </c>
      <c r="M686" s="124">
        <v>0</v>
      </c>
      <c r="N686" s="126">
        <v>1545585693</v>
      </c>
      <c r="O686" s="123">
        <v>0</v>
      </c>
      <c r="P686" s="133">
        <v>0</v>
      </c>
      <c r="Q686" s="138">
        <v>189936331</v>
      </c>
      <c r="R686" s="136">
        <v>420820553</v>
      </c>
      <c r="S686" s="136">
        <v>610756884</v>
      </c>
      <c r="T686" s="129">
        <v>121515144</v>
      </c>
      <c r="U686" s="130">
        <v>7026581070.7299995</v>
      </c>
    </row>
    <row r="687" spans="1:21" x14ac:dyDescent="0.2">
      <c r="A687" s="193" t="s">
        <v>2180</v>
      </c>
      <c r="B687" s="10" t="s">
        <v>1305</v>
      </c>
      <c r="C687" s="2" t="s">
        <v>1271</v>
      </c>
      <c r="D687" s="2" t="s">
        <v>1306</v>
      </c>
      <c r="E687" s="4" t="s">
        <v>2208</v>
      </c>
      <c r="F687" s="8">
        <v>6970</v>
      </c>
      <c r="G687" s="201">
        <v>766282.99</v>
      </c>
      <c r="H687" s="184">
        <v>5364920926.3299999</v>
      </c>
      <c r="I687" s="184">
        <v>2148505525</v>
      </c>
      <c r="J687" s="202">
        <v>0</v>
      </c>
      <c r="K687" s="122">
        <v>39779195</v>
      </c>
      <c r="L687" s="132">
        <v>690366000</v>
      </c>
      <c r="M687" s="124">
        <v>0</v>
      </c>
      <c r="N687" s="126">
        <v>730145195</v>
      </c>
      <c r="O687" s="123">
        <v>0</v>
      </c>
      <c r="P687" s="133">
        <v>0</v>
      </c>
      <c r="Q687" s="138">
        <v>59947988</v>
      </c>
      <c r="R687" s="136">
        <v>132820007</v>
      </c>
      <c r="S687" s="136">
        <v>192767995</v>
      </c>
      <c r="T687" s="129">
        <v>38352790</v>
      </c>
      <c r="U687" s="130">
        <v>2255149421.3299999</v>
      </c>
    </row>
    <row r="688" spans="1:21" x14ac:dyDescent="0.2">
      <c r="A688" s="193" t="s">
        <v>2180</v>
      </c>
      <c r="B688" s="10" t="s">
        <v>1307</v>
      </c>
      <c r="C688" s="2" t="s">
        <v>1271</v>
      </c>
      <c r="D688" s="2" t="s">
        <v>1308</v>
      </c>
      <c r="E688" s="4" t="s">
        <v>2209</v>
      </c>
      <c r="F688" s="8">
        <v>11902</v>
      </c>
      <c r="G688" s="201">
        <v>780502.86</v>
      </c>
      <c r="H688" s="184">
        <v>9235538314.6100006</v>
      </c>
      <c r="I688" s="184">
        <v>3651444009</v>
      </c>
      <c r="J688" s="202">
        <v>0</v>
      </c>
      <c r="K688" s="122">
        <v>89315929</v>
      </c>
      <c r="L688" s="132">
        <v>349083000</v>
      </c>
      <c r="M688" s="124">
        <v>0</v>
      </c>
      <c r="N688" s="126">
        <v>438398929</v>
      </c>
      <c r="O688" s="123">
        <v>0</v>
      </c>
      <c r="P688" s="133">
        <v>0</v>
      </c>
      <c r="Q688" s="138">
        <v>101265223</v>
      </c>
      <c r="R688" s="136">
        <v>224361958</v>
      </c>
      <c r="S688" s="136">
        <v>325627181</v>
      </c>
      <c r="T688" s="129">
        <v>64786227</v>
      </c>
      <c r="U688" s="130">
        <v>4755281968.6099997</v>
      </c>
    </row>
    <row r="689" spans="1:21" x14ac:dyDescent="0.2">
      <c r="A689" s="193" t="s">
        <v>2180</v>
      </c>
      <c r="B689" s="10" t="s">
        <v>1309</v>
      </c>
      <c r="C689" s="2" t="s">
        <v>1271</v>
      </c>
      <c r="D689" s="2" t="s">
        <v>658</v>
      </c>
      <c r="E689" s="4" t="s">
        <v>2208</v>
      </c>
      <c r="F689" s="8">
        <v>8317</v>
      </c>
      <c r="G689" s="201">
        <v>754858.33</v>
      </c>
      <c r="H689" s="184">
        <v>6286132793.5200005</v>
      </c>
      <c r="I689" s="184">
        <v>2533679558</v>
      </c>
      <c r="J689" s="202">
        <v>0</v>
      </c>
      <c r="K689" s="122">
        <v>48121407</v>
      </c>
      <c r="L689" s="132">
        <v>625898000</v>
      </c>
      <c r="M689" s="124">
        <v>0</v>
      </c>
      <c r="N689" s="126">
        <v>674019407</v>
      </c>
      <c r="O689" s="123">
        <v>0</v>
      </c>
      <c r="P689" s="133">
        <v>0</v>
      </c>
      <c r="Q689" s="138">
        <v>70381891</v>
      </c>
      <c r="R689" s="136">
        <v>155937239</v>
      </c>
      <c r="S689" s="136">
        <v>226319130</v>
      </c>
      <c r="T689" s="129">
        <v>45028067</v>
      </c>
      <c r="U689" s="130">
        <v>2807086631.52</v>
      </c>
    </row>
    <row r="690" spans="1:21" x14ac:dyDescent="0.2">
      <c r="A690" s="193" t="s">
        <v>2180</v>
      </c>
      <c r="B690" s="10" t="s">
        <v>1310</v>
      </c>
      <c r="C690" s="2" t="s">
        <v>1271</v>
      </c>
      <c r="D690" s="2" t="s">
        <v>1311</v>
      </c>
      <c r="E690" s="4" t="s">
        <v>2209</v>
      </c>
      <c r="F690" s="8">
        <v>18402</v>
      </c>
      <c r="G690" s="201">
        <v>860240.56</v>
      </c>
      <c r="H690" s="184">
        <v>15924519252.719999</v>
      </c>
      <c r="I690" s="184">
        <v>5596605071</v>
      </c>
      <c r="J690" s="202">
        <v>0</v>
      </c>
      <c r="K690" s="122">
        <v>132571427</v>
      </c>
      <c r="L690" s="132">
        <v>753604000</v>
      </c>
      <c r="M690" s="124">
        <v>0</v>
      </c>
      <c r="N690" s="126">
        <v>886175427</v>
      </c>
      <c r="O690" s="123">
        <v>0</v>
      </c>
      <c r="P690" s="133">
        <v>0</v>
      </c>
      <c r="Q690" s="138">
        <v>156713482</v>
      </c>
      <c r="R690" s="136">
        <v>347212422</v>
      </c>
      <c r="S690" s="136">
        <v>503925904</v>
      </c>
      <c r="T690" s="129">
        <v>100260234</v>
      </c>
      <c r="U690" s="130">
        <v>8837552616.7199993</v>
      </c>
    </row>
    <row r="691" spans="1:21" x14ac:dyDescent="0.2">
      <c r="A691" s="193" t="s">
        <v>2180</v>
      </c>
      <c r="B691" s="10" t="s">
        <v>1312</v>
      </c>
      <c r="C691" s="2" t="s">
        <v>1271</v>
      </c>
      <c r="D691" s="2" t="s">
        <v>1313</v>
      </c>
      <c r="E691" s="4" t="s">
        <v>2209</v>
      </c>
      <c r="F691" s="8">
        <v>8478</v>
      </c>
      <c r="G691" s="201">
        <v>830179.85</v>
      </c>
      <c r="H691" s="184">
        <v>6974153064.9499998</v>
      </c>
      <c r="I691" s="184">
        <v>2597451299</v>
      </c>
      <c r="J691" s="202">
        <v>0</v>
      </c>
      <c r="K691" s="122">
        <v>46974461</v>
      </c>
      <c r="L691" s="132">
        <v>633802000</v>
      </c>
      <c r="M691" s="124">
        <v>0</v>
      </c>
      <c r="N691" s="126">
        <v>680776461</v>
      </c>
      <c r="O691" s="123">
        <v>0</v>
      </c>
      <c r="P691" s="133">
        <v>0</v>
      </c>
      <c r="Q691" s="138">
        <v>69707360</v>
      </c>
      <c r="R691" s="136">
        <v>154442755</v>
      </c>
      <c r="S691" s="136">
        <v>224150115</v>
      </c>
      <c r="T691" s="129">
        <v>44596522</v>
      </c>
      <c r="U691" s="130">
        <v>3427178667.9499998</v>
      </c>
    </row>
    <row r="692" spans="1:21" x14ac:dyDescent="0.2">
      <c r="A692" s="193" t="s">
        <v>2180</v>
      </c>
      <c r="B692" s="10" t="s">
        <v>1314</v>
      </c>
      <c r="C692" s="2" t="s">
        <v>1271</v>
      </c>
      <c r="D692" s="2" t="s">
        <v>1315</v>
      </c>
      <c r="E692" s="4" t="s">
        <v>2208</v>
      </c>
      <c r="F692" s="8">
        <v>19570</v>
      </c>
      <c r="G692" s="201">
        <v>708556.21</v>
      </c>
      <c r="H692" s="184">
        <v>13850587415.84</v>
      </c>
      <c r="I692" s="184">
        <v>5998940842</v>
      </c>
      <c r="J692" s="202">
        <v>0</v>
      </c>
      <c r="K692" s="122">
        <v>115377201</v>
      </c>
      <c r="L692" s="132">
        <v>1277616000</v>
      </c>
      <c r="M692" s="124">
        <v>0</v>
      </c>
      <c r="N692" s="126">
        <v>1392993201</v>
      </c>
      <c r="O692" s="123">
        <v>0</v>
      </c>
      <c r="P692" s="133">
        <v>0</v>
      </c>
      <c r="Q692" s="138">
        <v>166498469</v>
      </c>
      <c r="R692" s="136">
        <v>368891917</v>
      </c>
      <c r="S692" s="136">
        <v>535390386</v>
      </c>
      <c r="T692" s="129">
        <v>106520355</v>
      </c>
      <c r="U692" s="130">
        <v>5816742631.8400002</v>
      </c>
    </row>
    <row r="693" spans="1:21" x14ac:dyDescent="0.2">
      <c r="A693" s="193" t="s">
        <v>2180</v>
      </c>
      <c r="B693" s="10" t="s">
        <v>1316</v>
      </c>
      <c r="C693" s="2" t="s">
        <v>1271</v>
      </c>
      <c r="D693" s="2" t="s">
        <v>1317</v>
      </c>
      <c r="E693" s="4" t="s">
        <v>2208</v>
      </c>
      <c r="F693" s="8">
        <v>9337</v>
      </c>
      <c r="G693" s="201">
        <v>716251.27</v>
      </c>
      <c r="H693" s="184">
        <v>6566127473.0799999</v>
      </c>
      <c r="I693" s="184">
        <v>2877700656</v>
      </c>
      <c r="J693" s="202">
        <v>0</v>
      </c>
      <c r="K693" s="122">
        <v>69497811</v>
      </c>
      <c r="L693" s="132">
        <v>351196000</v>
      </c>
      <c r="M693" s="124">
        <v>0</v>
      </c>
      <c r="N693" s="126">
        <v>420693811</v>
      </c>
      <c r="O693" s="123">
        <v>0</v>
      </c>
      <c r="P693" s="133">
        <v>0</v>
      </c>
      <c r="Q693" s="138">
        <v>80329108</v>
      </c>
      <c r="R693" s="136">
        <v>177976165</v>
      </c>
      <c r="S693" s="136">
        <v>258305273</v>
      </c>
      <c r="T693" s="129">
        <v>51391973</v>
      </c>
      <c r="U693" s="130">
        <v>2958035760.0799999</v>
      </c>
    </row>
    <row r="694" spans="1:21" x14ac:dyDescent="0.2">
      <c r="A694" s="193" t="s">
        <v>2180</v>
      </c>
      <c r="B694" s="10" t="s">
        <v>1318</v>
      </c>
      <c r="C694" s="2" t="s">
        <v>1271</v>
      </c>
      <c r="D694" s="2" t="s">
        <v>1319</v>
      </c>
      <c r="E694" s="4" t="s">
        <v>2208</v>
      </c>
      <c r="F694" s="8">
        <v>16564</v>
      </c>
      <c r="G694" s="201">
        <v>709718.68</v>
      </c>
      <c r="H694" s="184">
        <v>11604019313.59</v>
      </c>
      <c r="I694" s="184">
        <v>5086046446</v>
      </c>
      <c r="J694" s="202">
        <v>0</v>
      </c>
      <c r="K694" s="122">
        <v>96142106</v>
      </c>
      <c r="L694" s="132">
        <v>670140000</v>
      </c>
      <c r="M694" s="124">
        <v>0</v>
      </c>
      <c r="N694" s="126">
        <v>766282106</v>
      </c>
      <c r="O694" s="123">
        <v>0</v>
      </c>
      <c r="P694" s="133">
        <v>0</v>
      </c>
      <c r="Q694" s="138">
        <v>139611101</v>
      </c>
      <c r="R694" s="136">
        <v>309320601</v>
      </c>
      <c r="S694" s="136">
        <v>448931702</v>
      </c>
      <c r="T694" s="129">
        <v>89318682</v>
      </c>
      <c r="U694" s="130">
        <v>5213440377.5900002</v>
      </c>
    </row>
    <row r="695" spans="1:21" x14ac:dyDescent="0.2">
      <c r="A695" s="193" t="s">
        <v>2180</v>
      </c>
      <c r="B695" s="10" t="s">
        <v>1320</v>
      </c>
      <c r="C695" s="2" t="s">
        <v>1271</v>
      </c>
      <c r="D695" s="2" t="s">
        <v>1321</v>
      </c>
      <c r="E695" s="4" t="s">
        <v>2208</v>
      </c>
      <c r="F695" s="8">
        <v>10277</v>
      </c>
      <c r="G695" s="201">
        <v>745632.6</v>
      </c>
      <c r="H695" s="184">
        <v>7469608188.1899996</v>
      </c>
      <c r="I695" s="184">
        <v>3165756494</v>
      </c>
      <c r="J695" s="202">
        <v>0</v>
      </c>
      <c r="K695" s="122">
        <v>59185889</v>
      </c>
      <c r="L695" s="132">
        <v>616396000</v>
      </c>
      <c r="M695" s="124">
        <v>0</v>
      </c>
      <c r="N695" s="126">
        <v>675581889</v>
      </c>
      <c r="O695" s="123">
        <v>0</v>
      </c>
      <c r="P695" s="133">
        <v>0</v>
      </c>
      <c r="Q695" s="138">
        <v>88056344</v>
      </c>
      <c r="R695" s="136">
        <v>195096529</v>
      </c>
      <c r="S695" s="136">
        <v>283152873</v>
      </c>
      <c r="T695" s="129">
        <v>56335611</v>
      </c>
      <c r="U695" s="130">
        <v>3288781321.1900001</v>
      </c>
    </row>
    <row r="696" spans="1:21" x14ac:dyDescent="0.2">
      <c r="A696" s="193" t="s">
        <v>2180</v>
      </c>
      <c r="B696" s="10" t="s">
        <v>1322</v>
      </c>
      <c r="C696" s="2" t="s">
        <v>1271</v>
      </c>
      <c r="D696" s="2" t="s">
        <v>1323</v>
      </c>
      <c r="E696" s="4" t="s">
        <v>2209</v>
      </c>
      <c r="F696" s="8">
        <v>7875</v>
      </c>
      <c r="G696" s="201">
        <v>777059.95</v>
      </c>
      <c r="H696" s="184">
        <v>6038983883.5600004</v>
      </c>
      <c r="I696" s="184">
        <v>2403955563</v>
      </c>
      <c r="J696" s="202">
        <v>0</v>
      </c>
      <c r="K696" s="122">
        <v>44396070</v>
      </c>
      <c r="L696" s="132">
        <v>303157000</v>
      </c>
      <c r="M696" s="124">
        <v>0</v>
      </c>
      <c r="N696" s="126">
        <v>347553070</v>
      </c>
      <c r="O696" s="123">
        <v>0</v>
      </c>
      <c r="P696" s="133">
        <v>0</v>
      </c>
      <c r="Q696" s="138">
        <v>67034845</v>
      </c>
      <c r="R696" s="136">
        <v>148521557</v>
      </c>
      <c r="S696" s="136">
        <v>215556402</v>
      </c>
      <c r="T696" s="129">
        <v>42886733</v>
      </c>
      <c r="U696" s="130">
        <v>3029032115.5599999</v>
      </c>
    </row>
    <row r="697" spans="1:21" x14ac:dyDescent="0.2">
      <c r="A697" s="193" t="s">
        <v>2180</v>
      </c>
      <c r="B697" s="10" t="s">
        <v>1324</v>
      </c>
      <c r="C697" s="2" t="s">
        <v>1271</v>
      </c>
      <c r="D697" s="2" t="s">
        <v>1325</v>
      </c>
      <c r="E697" s="4" t="s">
        <v>2208</v>
      </c>
      <c r="F697" s="8">
        <v>39410</v>
      </c>
      <c r="G697" s="201">
        <v>682820.82</v>
      </c>
      <c r="H697" s="184">
        <v>26090234173.16</v>
      </c>
      <c r="I697" s="184">
        <v>12170491135</v>
      </c>
      <c r="J697" s="202">
        <v>0</v>
      </c>
      <c r="K697" s="122">
        <v>223751214</v>
      </c>
      <c r="L697" s="132">
        <v>2280591000</v>
      </c>
      <c r="M697" s="124">
        <v>0</v>
      </c>
      <c r="N697" s="126">
        <v>2504342214</v>
      </c>
      <c r="O697" s="123">
        <v>0</v>
      </c>
      <c r="P697" s="133">
        <v>0</v>
      </c>
      <c r="Q697" s="138">
        <v>347631726</v>
      </c>
      <c r="R697" s="136">
        <v>770208481</v>
      </c>
      <c r="S697" s="136">
        <v>1117840207</v>
      </c>
      <c r="T697" s="129">
        <v>222403576</v>
      </c>
      <c r="U697" s="130">
        <v>10075157041.16</v>
      </c>
    </row>
    <row r="698" spans="1:21" x14ac:dyDescent="0.2">
      <c r="A698" s="193" t="s">
        <v>2181</v>
      </c>
      <c r="B698" s="10" t="s">
        <v>1326</v>
      </c>
      <c r="C698" s="2" t="s">
        <v>1327</v>
      </c>
      <c r="D698" s="2" t="s">
        <v>1328</v>
      </c>
      <c r="E698" s="4" t="s">
        <v>2210</v>
      </c>
      <c r="F698" s="8">
        <v>216808</v>
      </c>
      <c r="G698" s="201">
        <v>837989.82</v>
      </c>
      <c r="H698" s="184">
        <v>184585905356.73001</v>
      </c>
      <c r="I698" s="184">
        <v>63959809638</v>
      </c>
      <c r="J698" s="202">
        <v>0</v>
      </c>
      <c r="K698" s="122">
        <v>3467132492</v>
      </c>
      <c r="L698" s="132">
        <v>24173407000</v>
      </c>
      <c r="M698" s="124">
        <v>0</v>
      </c>
      <c r="N698" s="126">
        <v>27640539492</v>
      </c>
      <c r="O698" s="126">
        <v>91659029</v>
      </c>
      <c r="P698" s="137">
        <v>337081999</v>
      </c>
      <c r="Q698" s="138">
        <v>9498367812</v>
      </c>
      <c r="R698" s="136">
        <v>10865885108</v>
      </c>
      <c r="S698" s="136">
        <v>20701334919</v>
      </c>
      <c r="T698" s="129">
        <v>1778714340</v>
      </c>
      <c r="U698" s="130">
        <v>70413847938.729996</v>
      </c>
    </row>
    <row r="699" spans="1:21" x14ac:dyDescent="0.2">
      <c r="A699" s="193" t="s">
        <v>2181</v>
      </c>
      <c r="B699" s="10" t="s">
        <v>1329</v>
      </c>
      <c r="C699" s="2" t="s">
        <v>1327</v>
      </c>
      <c r="D699" s="2" t="s">
        <v>1330</v>
      </c>
      <c r="E699" s="4" t="s">
        <v>2209</v>
      </c>
      <c r="F699" s="8">
        <v>33519</v>
      </c>
      <c r="G699" s="201">
        <v>853901.91</v>
      </c>
      <c r="H699" s="184">
        <v>29082788792.830002</v>
      </c>
      <c r="I699" s="184">
        <v>10096012815</v>
      </c>
      <c r="J699" s="202">
        <v>0</v>
      </c>
      <c r="K699" s="122">
        <v>708428656</v>
      </c>
      <c r="L699" s="132">
        <v>3224766000</v>
      </c>
      <c r="M699" s="124">
        <v>0</v>
      </c>
      <c r="N699" s="126">
        <v>3933194656</v>
      </c>
      <c r="O699" s="123">
        <v>0</v>
      </c>
      <c r="P699" s="133">
        <v>0</v>
      </c>
      <c r="Q699" s="138">
        <v>1511979196</v>
      </c>
      <c r="R699" s="136">
        <v>1729664764</v>
      </c>
      <c r="S699" s="136">
        <v>3241643960</v>
      </c>
      <c r="T699" s="129">
        <v>283141183</v>
      </c>
      <c r="U699" s="130">
        <v>11528796178.83</v>
      </c>
    </row>
    <row r="700" spans="1:21" x14ac:dyDescent="0.2">
      <c r="A700" s="193" t="s">
        <v>2181</v>
      </c>
      <c r="B700" s="10" t="s">
        <v>1331</v>
      </c>
      <c r="C700" s="2" t="s">
        <v>1327</v>
      </c>
      <c r="D700" s="2" t="s">
        <v>1332</v>
      </c>
      <c r="E700" s="4" t="s">
        <v>2209</v>
      </c>
      <c r="F700" s="8">
        <v>2876</v>
      </c>
      <c r="G700" s="201">
        <v>809762.85</v>
      </c>
      <c r="H700" s="184">
        <v>2328635488.1599998</v>
      </c>
      <c r="I700" s="184">
        <v>835080046</v>
      </c>
      <c r="J700" s="202">
        <v>0</v>
      </c>
      <c r="K700" s="122">
        <v>19660751</v>
      </c>
      <c r="L700" s="132">
        <v>242441000</v>
      </c>
      <c r="M700" s="124">
        <v>0</v>
      </c>
      <c r="N700" s="126">
        <v>262101751</v>
      </c>
      <c r="O700" s="123">
        <v>0</v>
      </c>
      <c r="P700" s="133">
        <v>0</v>
      </c>
      <c r="Q700" s="138">
        <v>128226849</v>
      </c>
      <c r="R700" s="136">
        <v>146688173</v>
      </c>
      <c r="S700" s="136">
        <v>274915022</v>
      </c>
      <c r="T700" s="129">
        <v>24012435</v>
      </c>
      <c r="U700" s="130">
        <v>932526234.15999997</v>
      </c>
    </row>
    <row r="701" spans="1:21" x14ac:dyDescent="0.2">
      <c r="A701" s="193" t="s">
        <v>2181</v>
      </c>
      <c r="B701" s="10" t="s">
        <v>1333</v>
      </c>
      <c r="C701" s="2" t="s">
        <v>1327</v>
      </c>
      <c r="D701" s="2" t="s">
        <v>1334</v>
      </c>
      <c r="E701" s="4" t="s">
        <v>2209</v>
      </c>
      <c r="F701" s="8">
        <v>3076</v>
      </c>
      <c r="G701" s="201">
        <v>819742.07</v>
      </c>
      <c r="H701" s="184">
        <v>2566145189.4099998</v>
      </c>
      <c r="I701" s="184">
        <v>940691271</v>
      </c>
      <c r="J701" s="202">
        <v>0</v>
      </c>
      <c r="K701" s="122">
        <v>18336378</v>
      </c>
      <c r="L701" s="132">
        <v>304106000</v>
      </c>
      <c r="M701" s="124">
        <v>0</v>
      </c>
      <c r="N701" s="126">
        <v>322442378</v>
      </c>
      <c r="O701" s="123">
        <v>0</v>
      </c>
      <c r="P701" s="133">
        <v>0</v>
      </c>
      <c r="Q701" s="138">
        <v>145481896</v>
      </c>
      <c r="R701" s="136">
        <v>166427493</v>
      </c>
      <c r="S701" s="136">
        <v>311909389</v>
      </c>
      <c r="T701" s="129">
        <v>27243708</v>
      </c>
      <c r="U701" s="130">
        <v>963858443.40999997</v>
      </c>
    </row>
    <row r="702" spans="1:21" x14ac:dyDescent="0.2">
      <c r="A702" s="193" t="s">
        <v>2181</v>
      </c>
      <c r="B702" s="10" t="s">
        <v>1335</v>
      </c>
      <c r="C702" s="2" t="s">
        <v>1327</v>
      </c>
      <c r="D702" s="2" t="s">
        <v>1336</v>
      </c>
      <c r="E702" s="4" t="s">
        <v>2209</v>
      </c>
      <c r="F702" s="8">
        <v>6878</v>
      </c>
      <c r="G702" s="201">
        <v>763773.83</v>
      </c>
      <c r="H702" s="184">
        <v>5381725431.79</v>
      </c>
      <c r="I702" s="184">
        <v>2054044999</v>
      </c>
      <c r="J702" s="202">
        <v>0</v>
      </c>
      <c r="K702" s="122">
        <v>84579580</v>
      </c>
      <c r="L702" s="132">
        <v>445719000</v>
      </c>
      <c r="M702" s="124">
        <v>0</v>
      </c>
      <c r="N702" s="126">
        <v>530298580</v>
      </c>
      <c r="O702" s="123">
        <v>0</v>
      </c>
      <c r="P702" s="133">
        <v>0</v>
      </c>
      <c r="Q702" s="138">
        <v>303986466</v>
      </c>
      <c r="R702" s="136">
        <v>347752583</v>
      </c>
      <c r="S702" s="136">
        <v>651739049</v>
      </c>
      <c r="T702" s="129">
        <v>56926107</v>
      </c>
      <c r="U702" s="130">
        <v>2088716696.79</v>
      </c>
    </row>
    <row r="703" spans="1:21" x14ac:dyDescent="0.2">
      <c r="A703" s="193" t="s">
        <v>2181</v>
      </c>
      <c r="B703" s="10" t="s">
        <v>1337</v>
      </c>
      <c r="C703" s="2" t="s">
        <v>1327</v>
      </c>
      <c r="D703" s="2" t="s">
        <v>1338</v>
      </c>
      <c r="E703" s="4" t="s">
        <v>2209</v>
      </c>
      <c r="F703" s="8">
        <v>3899</v>
      </c>
      <c r="G703" s="201">
        <v>871273.95</v>
      </c>
      <c r="H703" s="184">
        <v>3365207312.4200001</v>
      </c>
      <c r="I703" s="184">
        <v>1135256543</v>
      </c>
      <c r="J703" s="202">
        <v>0</v>
      </c>
      <c r="K703" s="122">
        <v>22594836</v>
      </c>
      <c r="L703" s="132">
        <v>407288000</v>
      </c>
      <c r="M703" s="124">
        <v>0</v>
      </c>
      <c r="N703" s="126">
        <v>429882836</v>
      </c>
      <c r="O703" s="123">
        <v>0</v>
      </c>
      <c r="P703" s="133">
        <v>0</v>
      </c>
      <c r="Q703" s="138">
        <v>167480915</v>
      </c>
      <c r="R703" s="136">
        <v>191593801</v>
      </c>
      <c r="S703" s="136">
        <v>359074716</v>
      </c>
      <c r="T703" s="129">
        <v>31363359</v>
      </c>
      <c r="U703" s="130">
        <v>1409629858.4200001</v>
      </c>
    </row>
    <row r="704" spans="1:21" x14ac:dyDescent="0.2">
      <c r="A704" s="193" t="s">
        <v>2181</v>
      </c>
      <c r="B704" s="10" t="s">
        <v>1339</v>
      </c>
      <c r="C704" s="2" t="s">
        <v>1327</v>
      </c>
      <c r="D704" s="2" t="s">
        <v>1340</v>
      </c>
      <c r="E704" s="4" t="s">
        <v>2209</v>
      </c>
      <c r="F704" s="8">
        <v>9884</v>
      </c>
      <c r="G704" s="201">
        <v>842615.75</v>
      </c>
      <c r="H704" s="184">
        <v>8336158615.9799995</v>
      </c>
      <c r="I704" s="184">
        <v>2971843678</v>
      </c>
      <c r="J704" s="202">
        <v>0</v>
      </c>
      <c r="K704" s="122">
        <v>170698655</v>
      </c>
      <c r="L704" s="132">
        <v>837672000</v>
      </c>
      <c r="M704" s="124">
        <v>0</v>
      </c>
      <c r="N704" s="126">
        <v>1008370655</v>
      </c>
      <c r="O704" s="123">
        <v>0</v>
      </c>
      <c r="P704" s="133">
        <v>0</v>
      </c>
      <c r="Q704" s="138">
        <v>445701088</v>
      </c>
      <c r="R704" s="136">
        <v>509870423</v>
      </c>
      <c r="S704" s="136">
        <v>955571511</v>
      </c>
      <c r="T704" s="129">
        <v>83464332</v>
      </c>
      <c r="U704" s="130">
        <v>3316908439.98</v>
      </c>
    </row>
    <row r="705" spans="1:21" x14ac:dyDescent="0.2">
      <c r="A705" s="193" t="s">
        <v>2181</v>
      </c>
      <c r="B705" s="10" t="s">
        <v>1341</v>
      </c>
      <c r="C705" s="2" t="s">
        <v>1327</v>
      </c>
      <c r="D705" s="2" t="s">
        <v>1342</v>
      </c>
      <c r="E705" s="4" t="s">
        <v>2209</v>
      </c>
      <c r="F705" s="8">
        <v>1191</v>
      </c>
      <c r="G705" s="201">
        <v>893799.62</v>
      </c>
      <c r="H705" s="184">
        <v>1076343214.6300001</v>
      </c>
      <c r="I705" s="184">
        <v>367856055</v>
      </c>
      <c r="J705" s="202">
        <v>0</v>
      </c>
      <c r="K705" s="122">
        <v>7004284</v>
      </c>
      <c r="L705" s="132">
        <v>151063000</v>
      </c>
      <c r="M705" s="124">
        <v>0</v>
      </c>
      <c r="N705" s="126">
        <v>158067284</v>
      </c>
      <c r="O705" s="123">
        <v>0</v>
      </c>
      <c r="P705" s="133">
        <v>0</v>
      </c>
      <c r="Q705" s="138">
        <v>58555533</v>
      </c>
      <c r="R705" s="136">
        <v>66986005</v>
      </c>
      <c r="S705" s="136">
        <v>125541538</v>
      </c>
      <c r="T705" s="129">
        <v>10965418</v>
      </c>
      <c r="U705" s="130">
        <v>413912919.63</v>
      </c>
    </row>
    <row r="706" spans="1:21" x14ac:dyDescent="0.2">
      <c r="A706" s="193" t="s">
        <v>2181</v>
      </c>
      <c r="B706" s="10" t="s">
        <v>1343</v>
      </c>
      <c r="C706" s="2" t="s">
        <v>1327</v>
      </c>
      <c r="D706" s="2" t="s">
        <v>1344</v>
      </c>
      <c r="E706" s="4" t="s">
        <v>2209</v>
      </c>
      <c r="F706" s="8">
        <v>6430</v>
      </c>
      <c r="G706" s="201">
        <v>847608.8</v>
      </c>
      <c r="H706" s="184">
        <v>5461977401.3000002</v>
      </c>
      <c r="I706" s="184">
        <v>1980503103</v>
      </c>
      <c r="J706" s="202">
        <v>0</v>
      </c>
      <c r="K706" s="122">
        <v>39174274</v>
      </c>
      <c r="L706" s="132">
        <v>489896000</v>
      </c>
      <c r="M706" s="124">
        <v>0</v>
      </c>
      <c r="N706" s="126">
        <v>529070274</v>
      </c>
      <c r="O706" s="123">
        <v>0</v>
      </c>
      <c r="P706" s="133">
        <v>0</v>
      </c>
      <c r="Q706" s="138">
        <v>301567969</v>
      </c>
      <c r="R706" s="136">
        <v>344985896</v>
      </c>
      <c r="S706" s="136">
        <v>646553865</v>
      </c>
      <c r="T706" s="129">
        <v>56473205</v>
      </c>
      <c r="U706" s="130">
        <v>2249376954.3000002</v>
      </c>
    </row>
    <row r="707" spans="1:21" x14ac:dyDescent="0.2">
      <c r="A707" s="193" t="s">
        <v>2181</v>
      </c>
      <c r="B707" s="10" t="s">
        <v>1345</v>
      </c>
      <c r="C707" s="2" t="s">
        <v>1327</v>
      </c>
      <c r="D707" s="2" t="s">
        <v>1346</v>
      </c>
      <c r="E707" s="4" t="s">
        <v>2209</v>
      </c>
      <c r="F707" s="8">
        <v>3271</v>
      </c>
      <c r="G707" s="201">
        <v>826509.96</v>
      </c>
      <c r="H707" s="184">
        <v>2761093404.7800002</v>
      </c>
      <c r="I707" s="184">
        <v>980252229</v>
      </c>
      <c r="J707" s="202">
        <v>0</v>
      </c>
      <c r="K707" s="122">
        <v>19015195</v>
      </c>
      <c r="L707" s="132">
        <v>266435000</v>
      </c>
      <c r="M707" s="124">
        <v>0</v>
      </c>
      <c r="N707" s="126">
        <v>285450195</v>
      </c>
      <c r="O707" s="123">
        <v>0</v>
      </c>
      <c r="P707" s="133">
        <v>0</v>
      </c>
      <c r="Q707" s="138">
        <v>146412087</v>
      </c>
      <c r="R707" s="136">
        <v>167491602</v>
      </c>
      <c r="S707" s="136">
        <v>313903689</v>
      </c>
      <c r="T707" s="129">
        <v>27417899</v>
      </c>
      <c r="U707" s="130">
        <v>1154069392.78</v>
      </c>
    </row>
    <row r="708" spans="1:21" x14ac:dyDescent="0.2">
      <c r="A708" s="193" t="s">
        <v>2181</v>
      </c>
      <c r="B708" s="10" t="s">
        <v>1347</v>
      </c>
      <c r="C708" s="2" t="s">
        <v>1327</v>
      </c>
      <c r="D708" s="2" t="s">
        <v>1348</v>
      </c>
      <c r="E708" s="4" t="s">
        <v>2209</v>
      </c>
      <c r="F708" s="8">
        <v>9875</v>
      </c>
      <c r="G708" s="201">
        <v>816719.68</v>
      </c>
      <c r="H708" s="184">
        <v>8073467501.3800001</v>
      </c>
      <c r="I708" s="184">
        <v>2966866042</v>
      </c>
      <c r="J708" s="202">
        <v>0</v>
      </c>
      <c r="K708" s="122">
        <v>81095719</v>
      </c>
      <c r="L708" s="132">
        <v>690752000</v>
      </c>
      <c r="M708" s="124">
        <v>0</v>
      </c>
      <c r="N708" s="126">
        <v>771847719</v>
      </c>
      <c r="O708" s="123">
        <v>0</v>
      </c>
      <c r="P708" s="133">
        <v>0</v>
      </c>
      <c r="Q708" s="138">
        <v>445608068</v>
      </c>
      <c r="R708" s="136">
        <v>509764011</v>
      </c>
      <c r="S708" s="136">
        <v>955372079</v>
      </c>
      <c r="T708" s="129">
        <v>83446911</v>
      </c>
      <c r="U708" s="130">
        <v>3295934750.3800001</v>
      </c>
    </row>
    <row r="709" spans="1:21" x14ac:dyDescent="0.2">
      <c r="A709" s="193" t="s">
        <v>2181</v>
      </c>
      <c r="B709" s="10" t="s">
        <v>1349</v>
      </c>
      <c r="C709" s="2" t="s">
        <v>1327</v>
      </c>
      <c r="D709" s="2" t="s">
        <v>99</v>
      </c>
      <c r="E709" s="4" t="s">
        <v>2209</v>
      </c>
      <c r="F709" s="8">
        <v>51270</v>
      </c>
      <c r="G709" s="201">
        <v>820931.43</v>
      </c>
      <c r="H709" s="184">
        <v>42502420781.68</v>
      </c>
      <c r="I709" s="184">
        <v>15428616442</v>
      </c>
      <c r="J709" s="202">
        <v>0</v>
      </c>
      <c r="K709" s="122">
        <v>681007545</v>
      </c>
      <c r="L709" s="132">
        <v>2840312000</v>
      </c>
      <c r="M709" s="124">
        <v>0</v>
      </c>
      <c r="N709" s="126">
        <v>3521319545</v>
      </c>
      <c r="O709" s="123">
        <v>0</v>
      </c>
      <c r="P709" s="133">
        <v>0</v>
      </c>
      <c r="Q709" s="138">
        <v>2299479020</v>
      </c>
      <c r="R709" s="136">
        <v>2630544037</v>
      </c>
      <c r="S709" s="136">
        <v>4930023057</v>
      </c>
      <c r="T709" s="129">
        <v>430612544</v>
      </c>
      <c r="U709" s="130">
        <v>18191849193.68</v>
      </c>
    </row>
    <row r="710" spans="1:21" x14ac:dyDescent="0.2">
      <c r="A710" s="193" t="s">
        <v>2181</v>
      </c>
      <c r="B710" s="10" t="s">
        <v>1350</v>
      </c>
      <c r="C710" s="2" t="s">
        <v>1327</v>
      </c>
      <c r="D710" s="2" t="s">
        <v>1292</v>
      </c>
      <c r="E710" s="4" t="s">
        <v>2209</v>
      </c>
      <c r="F710" s="8">
        <v>6366</v>
      </c>
      <c r="G710" s="201">
        <v>855441.93</v>
      </c>
      <c r="H710" s="184">
        <v>5533114851.6599998</v>
      </c>
      <c r="I710" s="184">
        <v>1926757237</v>
      </c>
      <c r="J710" s="202">
        <v>0</v>
      </c>
      <c r="K710" s="122">
        <v>63279295</v>
      </c>
      <c r="L710" s="132">
        <v>629113000</v>
      </c>
      <c r="M710" s="124">
        <v>0</v>
      </c>
      <c r="N710" s="126">
        <v>692392295</v>
      </c>
      <c r="O710" s="123">
        <v>0</v>
      </c>
      <c r="P710" s="133">
        <v>0</v>
      </c>
      <c r="Q710" s="138">
        <v>283940847</v>
      </c>
      <c r="R710" s="136">
        <v>324820919</v>
      </c>
      <c r="S710" s="136">
        <v>608761766</v>
      </c>
      <c r="T710" s="129">
        <v>53172257</v>
      </c>
      <c r="U710" s="130">
        <v>2252031296.6599998</v>
      </c>
    </row>
    <row r="711" spans="1:21" x14ac:dyDescent="0.2">
      <c r="A711" s="193" t="s">
        <v>2181</v>
      </c>
      <c r="B711" s="10" t="s">
        <v>1351</v>
      </c>
      <c r="C711" s="2" t="s">
        <v>1327</v>
      </c>
      <c r="D711" s="2" t="s">
        <v>1352</v>
      </c>
      <c r="E711" s="4" t="s">
        <v>2209</v>
      </c>
      <c r="F711" s="8">
        <v>5480</v>
      </c>
      <c r="G711" s="201">
        <v>778895.78</v>
      </c>
      <c r="H711" s="184">
        <v>4259748970.1599998</v>
      </c>
      <c r="I711" s="184">
        <v>1657239367</v>
      </c>
      <c r="J711" s="202">
        <v>0</v>
      </c>
      <c r="K711" s="122">
        <v>44396991</v>
      </c>
      <c r="L711" s="132">
        <v>739140000</v>
      </c>
      <c r="M711" s="124">
        <v>0</v>
      </c>
      <c r="N711" s="126">
        <v>783536991</v>
      </c>
      <c r="O711" s="123">
        <v>0</v>
      </c>
      <c r="P711" s="133">
        <v>0</v>
      </c>
      <c r="Q711" s="138">
        <v>260313992</v>
      </c>
      <c r="R711" s="136">
        <v>297792424</v>
      </c>
      <c r="S711" s="136">
        <v>558106416</v>
      </c>
      <c r="T711" s="129">
        <v>48747766</v>
      </c>
      <c r="U711" s="130">
        <v>1212118430.1600001</v>
      </c>
    </row>
    <row r="712" spans="1:21" x14ac:dyDescent="0.2">
      <c r="A712" s="193" t="s">
        <v>2181</v>
      </c>
      <c r="B712" s="10" t="s">
        <v>1353</v>
      </c>
      <c r="C712" s="2" t="s">
        <v>1327</v>
      </c>
      <c r="D712" s="2" t="s">
        <v>1354</v>
      </c>
      <c r="E712" s="4" t="s">
        <v>2209</v>
      </c>
      <c r="F712" s="8">
        <v>9293</v>
      </c>
      <c r="G712" s="201">
        <v>811356.24</v>
      </c>
      <c r="H712" s="184">
        <v>7610884107.4200001</v>
      </c>
      <c r="I712" s="184">
        <v>2727034371</v>
      </c>
      <c r="J712" s="202">
        <v>0</v>
      </c>
      <c r="K712" s="122">
        <v>53742674</v>
      </c>
      <c r="L712" s="132">
        <v>764034000</v>
      </c>
      <c r="M712" s="124">
        <v>0</v>
      </c>
      <c r="N712" s="126">
        <v>817776674</v>
      </c>
      <c r="O712" s="123">
        <v>0</v>
      </c>
      <c r="P712" s="133">
        <v>0</v>
      </c>
      <c r="Q712" s="138">
        <v>388075746</v>
      </c>
      <c r="R712" s="136">
        <v>443948535</v>
      </c>
      <c r="S712" s="136">
        <v>832024281</v>
      </c>
      <c r="T712" s="129">
        <v>72673105</v>
      </c>
      <c r="U712" s="130">
        <v>3161375676.4200001</v>
      </c>
    </row>
    <row r="713" spans="1:21" x14ac:dyDescent="0.2">
      <c r="A713" s="193" t="s">
        <v>2181</v>
      </c>
      <c r="B713" s="10" t="s">
        <v>1355</v>
      </c>
      <c r="C713" s="2" t="s">
        <v>1327</v>
      </c>
      <c r="D713" s="2" t="s">
        <v>1356</v>
      </c>
      <c r="E713" s="4" t="s">
        <v>2209</v>
      </c>
      <c r="F713" s="8">
        <v>8590</v>
      </c>
      <c r="G713" s="201">
        <v>752005.16</v>
      </c>
      <c r="H713" s="184">
        <v>6457161570.8500004</v>
      </c>
      <c r="I713" s="184">
        <v>2534333294</v>
      </c>
      <c r="J713" s="202">
        <v>0</v>
      </c>
      <c r="K713" s="122">
        <v>66951777</v>
      </c>
      <c r="L713" s="132">
        <v>944095000</v>
      </c>
      <c r="M713" s="124">
        <v>0</v>
      </c>
      <c r="N713" s="126">
        <v>1011046777</v>
      </c>
      <c r="O713" s="123">
        <v>0</v>
      </c>
      <c r="P713" s="133">
        <v>0</v>
      </c>
      <c r="Q713" s="138">
        <v>376959962</v>
      </c>
      <c r="R713" s="136">
        <v>431232370</v>
      </c>
      <c r="S713" s="136">
        <v>808192332</v>
      </c>
      <c r="T713" s="129">
        <v>70591506</v>
      </c>
      <c r="U713" s="130">
        <v>2032997661.8499999</v>
      </c>
    </row>
    <row r="714" spans="1:21" x14ac:dyDescent="0.2">
      <c r="A714" s="193" t="s">
        <v>2181</v>
      </c>
      <c r="B714" s="10" t="s">
        <v>1357</v>
      </c>
      <c r="C714" s="2" t="s">
        <v>1327</v>
      </c>
      <c r="D714" s="2" t="s">
        <v>1358</v>
      </c>
      <c r="E714" s="4" t="s">
        <v>2209</v>
      </c>
      <c r="F714" s="8">
        <v>7297</v>
      </c>
      <c r="G714" s="201">
        <v>754869.28</v>
      </c>
      <c r="H714" s="184">
        <v>5467008564.75</v>
      </c>
      <c r="I714" s="184">
        <v>2097076971</v>
      </c>
      <c r="J714" s="202">
        <v>0</v>
      </c>
      <c r="K714" s="122">
        <v>46617360</v>
      </c>
      <c r="L714" s="132">
        <v>684687000</v>
      </c>
      <c r="M714" s="124">
        <v>0</v>
      </c>
      <c r="N714" s="126">
        <v>731304360</v>
      </c>
      <c r="O714" s="123">
        <v>0</v>
      </c>
      <c r="P714" s="133">
        <v>0</v>
      </c>
      <c r="Q714" s="138">
        <v>314265079</v>
      </c>
      <c r="R714" s="136">
        <v>359511051</v>
      </c>
      <c r="S714" s="136">
        <v>673776130</v>
      </c>
      <c r="T714" s="129">
        <v>58850932</v>
      </c>
      <c r="U714" s="130">
        <v>1906000171.75</v>
      </c>
    </row>
    <row r="715" spans="1:21" x14ac:dyDescent="0.2">
      <c r="A715" s="193" t="s">
        <v>2181</v>
      </c>
      <c r="B715" s="10" t="s">
        <v>1359</v>
      </c>
      <c r="C715" s="2" t="s">
        <v>1327</v>
      </c>
      <c r="D715" s="2" t="s">
        <v>1360</v>
      </c>
      <c r="E715" s="4" t="s">
        <v>2209</v>
      </c>
      <c r="F715" s="8">
        <v>9146</v>
      </c>
      <c r="G715" s="201">
        <v>834126.41</v>
      </c>
      <c r="H715" s="184">
        <v>7673700417.04</v>
      </c>
      <c r="I715" s="184">
        <v>2779525491</v>
      </c>
      <c r="J715" s="202">
        <v>0</v>
      </c>
      <c r="K715" s="122">
        <v>60012490</v>
      </c>
      <c r="L715" s="132">
        <v>626857000</v>
      </c>
      <c r="M715" s="124">
        <v>0</v>
      </c>
      <c r="N715" s="126">
        <v>686869490</v>
      </c>
      <c r="O715" s="123">
        <v>0</v>
      </c>
      <c r="P715" s="133">
        <v>0</v>
      </c>
      <c r="Q715" s="138">
        <v>417888372</v>
      </c>
      <c r="R715" s="136">
        <v>478053400</v>
      </c>
      <c r="S715" s="136">
        <v>895941772</v>
      </c>
      <c r="T715" s="129">
        <v>78255977</v>
      </c>
      <c r="U715" s="130">
        <v>3233107687.04</v>
      </c>
    </row>
    <row r="716" spans="1:21" x14ac:dyDescent="0.2">
      <c r="A716" s="193" t="s">
        <v>2181</v>
      </c>
      <c r="B716" s="10" t="s">
        <v>1361</v>
      </c>
      <c r="C716" s="2" t="s">
        <v>1327</v>
      </c>
      <c r="D716" s="2" t="s">
        <v>1362</v>
      </c>
      <c r="E716" s="4" t="s">
        <v>2209</v>
      </c>
      <c r="F716" s="8">
        <v>7222</v>
      </c>
      <c r="G716" s="201">
        <v>781865.39</v>
      </c>
      <c r="H716" s="184">
        <v>5563272555.1999998</v>
      </c>
      <c r="I716" s="184">
        <v>2100716977</v>
      </c>
      <c r="J716" s="202">
        <v>0</v>
      </c>
      <c r="K716" s="122">
        <v>44896115</v>
      </c>
      <c r="L716" s="132">
        <v>688516000</v>
      </c>
      <c r="M716" s="124">
        <v>0</v>
      </c>
      <c r="N716" s="126">
        <v>733412115</v>
      </c>
      <c r="O716" s="123">
        <v>0</v>
      </c>
      <c r="P716" s="133">
        <v>0</v>
      </c>
      <c r="Q716" s="138">
        <v>314823193</v>
      </c>
      <c r="R716" s="136">
        <v>360149525</v>
      </c>
      <c r="S716" s="136">
        <v>674972718</v>
      </c>
      <c r="T716" s="129">
        <v>58955448</v>
      </c>
      <c r="U716" s="130">
        <v>1995215297.2</v>
      </c>
    </row>
    <row r="717" spans="1:21" x14ac:dyDescent="0.2">
      <c r="A717" s="193" t="s">
        <v>2181</v>
      </c>
      <c r="B717" s="10" t="s">
        <v>1363</v>
      </c>
      <c r="C717" s="2" t="s">
        <v>1327</v>
      </c>
      <c r="D717" s="2" t="s">
        <v>2115</v>
      </c>
      <c r="E717" s="4" t="s">
        <v>2209</v>
      </c>
      <c r="F717" s="8">
        <v>28838</v>
      </c>
      <c r="G717" s="201">
        <v>718065.59</v>
      </c>
      <c r="H717" s="184">
        <v>20427844073.5</v>
      </c>
      <c r="I717" s="184">
        <v>8586255973</v>
      </c>
      <c r="J717" s="202">
        <v>0</v>
      </c>
      <c r="K717" s="122">
        <v>322909203</v>
      </c>
      <c r="L717" s="132">
        <v>1883219000</v>
      </c>
      <c r="M717" s="124">
        <v>0</v>
      </c>
      <c r="N717" s="126">
        <v>2206128203</v>
      </c>
      <c r="O717" s="123">
        <v>0</v>
      </c>
      <c r="P717" s="133">
        <v>0</v>
      </c>
      <c r="Q717" s="138">
        <v>1292454087</v>
      </c>
      <c r="R717" s="136">
        <v>1478533769</v>
      </c>
      <c r="S717" s="136">
        <v>2770987856</v>
      </c>
      <c r="T717" s="129">
        <v>242031754</v>
      </c>
      <c r="U717" s="130">
        <v>6622440287.5</v>
      </c>
    </row>
    <row r="718" spans="1:21" x14ac:dyDescent="0.2">
      <c r="A718" s="193" t="s">
        <v>2181</v>
      </c>
      <c r="B718" s="10" t="s">
        <v>1364</v>
      </c>
      <c r="C718" s="2" t="s">
        <v>1327</v>
      </c>
      <c r="D718" s="2" t="s">
        <v>2114</v>
      </c>
      <c r="E718" s="4" t="s">
        <v>2209</v>
      </c>
      <c r="F718" s="8">
        <v>19538</v>
      </c>
      <c r="G718" s="201">
        <v>819843.02</v>
      </c>
      <c r="H718" s="184">
        <v>16292351346.959999</v>
      </c>
      <c r="I718" s="184">
        <v>5930822013</v>
      </c>
      <c r="J718" s="202">
        <v>0</v>
      </c>
      <c r="K718" s="122">
        <v>272179911</v>
      </c>
      <c r="L718" s="132">
        <v>1335915000</v>
      </c>
      <c r="M718" s="124">
        <v>0</v>
      </c>
      <c r="N718" s="126">
        <v>1608094911</v>
      </c>
      <c r="O718" s="123">
        <v>0</v>
      </c>
      <c r="P718" s="133">
        <v>0</v>
      </c>
      <c r="Q718" s="138">
        <v>894471806</v>
      </c>
      <c r="R718" s="136">
        <v>1023252418</v>
      </c>
      <c r="S718" s="136">
        <v>1917724224</v>
      </c>
      <c r="T718" s="129">
        <v>167503497</v>
      </c>
      <c r="U718" s="130">
        <v>6668206701.96</v>
      </c>
    </row>
    <row r="719" spans="1:21" x14ac:dyDescent="0.2">
      <c r="A719" s="193" t="s">
        <v>2181</v>
      </c>
      <c r="B719" s="10" t="s">
        <v>1365</v>
      </c>
      <c r="C719" s="2" t="s">
        <v>1327</v>
      </c>
      <c r="D719" s="2" t="s">
        <v>1366</v>
      </c>
      <c r="E719" s="4" t="s">
        <v>2209</v>
      </c>
      <c r="F719" s="8">
        <v>7041</v>
      </c>
      <c r="G719" s="201">
        <v>809779.21</v>
      </c>
      <c r="H719" s="184">
        <v>5784292256.8800001</v>
      </c>
      <c r="I719" s="184">
        <v>2159342279</v>
      </c>
      <c r="J719" s="202">
        <v>0</v>
      </c>
      <c r="K719" s="122">
        <v>58537817</v>
      </c>
      <c r="L719" s="132">
        <v>769155000</v>
      </c>
      <c r="M719" s="124">
        <v>0</v>
      </c>
      <c r="N719" s="126">
        <v>827692817</v>
      </c>
      <c r="O719" s="123">
        <v>0</v>
      </c>
      <c r="P719" s="133">
        <v>0</v>
      </c>
      <c r="Q719" s="138">
        <v>334403717</v>
      </c>
      <c r="R719" s="136">
        <v>382549126</v>
      </c>
      <c r="S719" s="136">
        <v>716952843</v>
      </c>
      <c r="T719" s="129">
        <v>62622200</v>
      </c>
      <c r="U719" s="130">
        <v>2017682117.8800001</v>
      </c>
    </row>
    <row r="720" spans="1:21" x14ac:dyDescent="0.2">
      <c r="A720" s="193" t="s">
        <v>2181</v>
      </c>
      <c r="B720" s="10" t="s">
        <v>1367</v>
      </c>
      <c r="C720" s="2" t="s">
        <v>1327</v>
      </c>
      <c r="D720" s="2" t="s">
        <v>691</v>
      </c>
      <c r="E720" s="4" t="s">
        <v>2209</v>
      </c>
      <c r="F720" s="8">
        <v>9109</v>
      </c>
      <c r="G720" s="201">
        <v>802330.7</v>
      </c>
      <c r="H720" s="184">
        <v>7426442767.0200005</v>
      </c>
      <c r="I720" s="184">
        <v>2742993808</v>
      </c>
      <c r="J720" s="202">
        <v>0</v>
      </c>
      <c r="K720" s="122">
        <v>80951107</v>
      </c>
      <c r="L720" s="132">
        <v>1326261000</v>
      </c>
      <c r="M720" s="124">
        <v>0</v>
      </c>
      <c r="N720" s="126">
        <v>1407212107</v>
      </c>
      <c r="O720" s="123">
        <v>0</v>
      </c>
      <c r="P720" s="133">
        <v>0</v>
      </c>
      <c r="Q720" s="138">
        <v>410725900</v>
      </c>
      <c r="R720" s="136">
        <v>469859709</v>
      </c>
      <c r="S720" s="136">
        <v>880585609</v>
      </c>
      <c r="T720" s="129">
        <v>76914695</v>
      </c>
      <c r="U720" s="130">
        <v>2318736548.02</v>
      </c>
    </row>
    <row r="721" spans="1:21" x14ac:dyDescent="0.2">
      <c r="A721" s="193" t="s">
        <v>2181</v>
      </c>
      <c r="B721" s="10" t="s">
        <v>1368</v>
      </c>
      <c r="C721" s="2" t="s">
        <v>1327</v>
      </c>
      <c r="D721" s="2" t="s">
        <v>1369</v>
      </c>
      <c r="E721" s="4" t="s">
        <v>2209</v>
      </c>
      <c r="F721" s="8">
        <v>7247</v>
      </c>
      <c r="G721" s="201">
        <v>818587.53</v>
      </c>
      <c r="H721" s="184">
        <v>6009339849.0799999</v>
      </c>
      <c r="I721" s="184">
        <v>2207335667</v>
      </c>
      <c r="J721" s="202">
        <v>0</v>
      </c>
      <c r="K721" s="122">
        <v>102210803</v>
      </c>
      <c r="L721" s="132">
        <v>589177000</v>
      </c>
      <c r="M721" s="124">
        <v>0</v>
      </c>
      <c r="N721" s="126">
        <v>691387803</v>
      </c>
      <c r="O721" s="123">
        <v>0</v>
      </c>
      <c r="P721" s="133">
        <v>0</v>
      </c>
      <c r="Q721" s="138">
        <v>332915411</v>
      </c>
      <c r="R721" s="136">
        <v>380846543</v>
      </c>
      <c r="S721" s="136">
        <v>713761954</v>
      </c>
      <c r="T721" s="129">
        <v>62343494</v>
      </c>
      <c r="U721" s="130">
        <v>2334510931.0799999</v>
      </c>
    </row>
    <row r="722" spans="1:21" x14ac:dyDescent="0.2">
      <c r="A722" s="193" t="s">
        <v>2181</v>
      </c>
      <c r="B722" s="10" t="s">
        <v>1370</v>
      </c>
      <c r="C722" s="2" t="s">
        <v>1327</v>
      </c>
      <c r="D722" s="2" t="s">
        <v>1371</v>
      </c>
      <c r="E722" s="4" t="s">
        <v>2209</v>
      </c>
      <c r="F722" s="8">
        <v>5586</v>
      </c>
      <c r="G722" s="201">
        <v>798473.37</v>
      </c>
      <c r="H722" s="184">
        <v>4502085718.8500004</v>
      </c>
      <c r="I722" s="184">
        <v>1665009717</v>
      </c>
      <c r="J722" s="202">
        <v>0</v>
      </c>
      <c r="K722" s="122">
        <v>37281793</v>
      </c>
      <c r="L722" s="132">
        <v>508057000</v>
      </c>
      <c r="M722" s="124">
        <v>0</v>
      </c>
      <c r="N722" s="126">
        <v>545338793</v>
      </c>
      <c r="O722" s="123">
        <v>0</v>
      </c>
      <c r="P722" s="133">
        <v>0</v>
      </c>
      <c r="Q722" s="138">
        <v>257616438</v>
      </c>
      <c r="R722" s="136">
        <v>294706490</v>
      </c>
      <c r="S722" s="136">
        <v>552322928</v>
      </c>
      <c r="T722" s="129">
        <v>48242609</v>
      </c>
      <c r="U722" s="130">
        <v>1691171671.8499999</v>
      </c>
    </row>
    <row r="723" spans="1:21" x14ac:dyDescent="0.2">
      <c r="A723" s="193" t="s">
        <v>2181</v>
      </c>
      <c r="B723" s="10" t="s">
        <v>1372</v>
      </c>
      <c r="C723" s="2" t="s">
        <v>1327</v>
      </c>
      <c r="D723" s="2" t="s">
        <v>1373</v>
      </c>
      <c r="E723" s="4" t="s">
        <v>2209</v>
      </c>
      <c r="F723" s="8">
        <v>5813</v>
      </c>
      <c r="G723" s="201">
        <v>834775.14</v>
      </c>
      <c r="H723" s="184">
        <v>4984486433.46</v>
      </c>
      <c r="I723" s="184">
        <v>1749913365</v>
      </c>
      <c r="J723" s="202">
        <v>0</v>
      </c>
      <c r="K723" s="122">
        <v>36308230</v>
      </c>
      <c r="L723" s="132">
        <v>500737000</v>
      </c>
      <c r="M723" s="124">
        <v>0</v>
      </c>
      <c r="N723" s="126">
        <v>537045230</v>
      </c>
      <c r="O723" s="123">
        <v>0</v>
      </c>
      <c r="P723" s="133">
        <v>0</v>
      </c>
      <c r="Q723" s="138">
        <v>265104477</v>
      </c>
      <c r="R723" s="136">
        <v>303272610</v>
      </c>
      <c r="S723" s="136">
        <v>568377087</v>
      </c>
      <c r="T723" s="129">
        <v>49644856</v>
      </c>
      <c r="U723" s="130">
        <v>2079505895.46</v>
      </c>
    </row>
    <row r="724" spans="1:21" x14ac:dyDescent="0.2">
      <c r="A724" s="193" t="s">
        <v>2181</v>
      </c>
      <c r="B724" s="10" t="s">
        <v>1374</v>
      </c>
      <c r="C724" s="2" t="s">
        <v>1327</v>
      </c>
      <c r="D724" s="2" t="s">
        <v>1375</v>
      </c>
      <c r="E724" s="4" t="s">
        <v>2209</v>
      </c>
      <c r="F724" s="8">
        <v>1341</v>
      </c>
      <c r="G724" s="201">
        <v>834101.33</v>
      </c>
      <c r="H724" s="184">
        <v>1110985516.8599999</v>
      </c>
      <c r="I724" s="184">
        <v>405153425</v>
      </c>
      <c r="J724" s="202">
        <v>0</v>
      </c>
      <c r="K724" s="122">
        <v>7465885</v>
      </c>
      <c r="L724" s="132">
        <v>122307000</v>
      </c>
      <c r="M724" s="124">
        <v>0</v>
      </c>
      <c r="N724" s="126">
        <v>129772885</v>
      </c>
      <c r="O724" s="123">
        <v>0</v>
      </c>
      <c r="P724" s="133">
        <v>0</v>
      </c>
      <c r="Q724" s="138">
        <v>61439124</v>
      </c>
      <c r="R724" s="136">
        <v>70284760</v>
      </c>
      <c r="S724" s="136">
        <v>131723884</v>
      </c>
      <c r="T724" s="129">
        <v>11505413</v>
      </c>
      <c r="U724" s="130">
        <v>432829909.86000001</v>
      </c>
    </row>
    <row r="725" spans="1:21" x14ac:dyDescent="0.2">
      <c r="A725" s="193" t="s">
        <v>2181</v>
      </c>
      <c r="B725" s="10" t="s">
        <v>1376</v>
      </c>
      <c r="C725" s="2" t="s">
        <v>1327</v>
      </c>
      <c r="D725" s="2" t="s">
        <v>829</v>
      </c>
      <c r="E725" s="4" t="s">
        <v>2209</v>
      </c>
      <c r="F725" s="8">
        <v>12948</v>
      </c>
      <c r="G725" s="201">
        <v>849545.15</v>
      </c>
      <c r="H725" s="184">
        <v>11161829631.73</v>
      </c>
      <c r="I725" s="184">
        <v>3915875135</v>
      </c>
      <c r="J725" s="202">
        <v>0</v>
      </c>
      <c r="K725" s="122">
        <v>198621109</v>
      </c>
      <c r="L725" s="132">
        <v>634480000</v>
      </c>
      <c r="M725" s="124">
        <v>0</v>
      </c>
      <c r="N725" s="126">
        <v>833101109</v>
      </c>
      <c r="O725" s="123">
        <v>0</v>
      </c>
      <c r="P725" s="133">
        <v>0</v>
      </c>
      <c r="Q725" s="138">
        <v>586485516</v>
      </c>
      <c r="R725" s="136">
        <v>670924130</v>
      </c>
      <c r="S725" s="136">
        <v>1257409646</v>
      </c>
      <c r="T725" s="129">
        <v>109828365</v>
      </c>
      <c r="U725" s="130">
        <v>5045615376.7299995</v>
      </c>
    </row>
    <row r="726" spans="1:21" x14ac:dyDescent="0.2">
      <c r="A726" s="193" t="s">
        <v>2181</v>
      </c>
      <c r="B726" s="10" t="s">
        <v>1377</v>
      </c>
      <c r="C726" s="2" t="s">
        <v>1327</v>
      </c>
      <c r="D726" s="2" t="s">
        <v>1378</v>
      </c>
      <c r="E726" s="4" t="s">
        <v>2209</v>
      </c>
      <c r="F726" s="8">
        <v>14414</v>
      </c>
      <c r="G726" s="201">
        <v>801450.2</v>
      </c>
      <c r="H726" s="184">
        <v>11725211069.6</v>
      </c>
      <c r="I726" s="184">
        <v>4423357542</v>
      </c>
      <c r="J726" s="202">
        <v>0</v>
      </c>
      <c r="K726" s="122">
        <v>90821625</v>
      </c>
      <c r="L726" s="132">
        <v>1321270000</v>
      </c>
      <c r="M726" s="124">
        <v>0</v>
      </c>
      <c r="N726" s="126">
        <v>1412091625</v>
      </c>
      <c r="O726" s="123">
        <v>0</v>
      </c>
      <c r="P726" s="133">
        <v>0</v>
      </c>
      <c r="Q726" s="138">
        <v>676109434</v>
      </c>
      <c r="R726" s="136">
        <v>773451565</v>
      </c>
      <c r="S726" s="136">
        <v>1449560999</v>
      </c>
      <c r="T726" s="129">
        <v>126611810</v>
      </c>
      <c r="U726" s="130">
        <v>4313589093.6000004</v>
      </c>
    </row>
    <row r="727" spans="1:21" x14ac:dyDescent="0.2">
      <c r="A727" s="193" t="s">
        <v>2182</v>
      </c>
      <c r="B727" s="10" t="s">
        <v>1379</v>
      </c>
      <c r="C727" s="2" t="s">
        <v>1380</v>
      </c>
      <c r="D727" s="2" t="s">
        <v>1381</v>
      </c>
      <c r="E727" s="4" t="s">
        <v>2210</v>
      </c>
      <c r="F727" s="8">
        <v>223120</v>
      </c>
      <c r="G727" s="201">
        <v>872428.14</v>
      </c>
      <c r="H727" s="184">
        <v>194906319955.81</v>
      </c>
      <c r="I727" s="184">
        <v>67209489553</v>
      </c>
      <c r="J727" s="202">
        <v>0</v>
      </c>
      <c r="K727" s="122">
        <v>2583683850</v>
      </c>
      <c r="L727" s="132">
        <v>29293038000</v>
      </c>
      <c r="M727" s="124">
        <v>0</v>
      </c>
      <c r="N727" s="126">
        <v>31876721850</v>
      </c>
      <c r="O727" s="123">
        <v>0</v>
      </c>
      <c r="P727" s="137">
        <v>328625675</v>
      </c>
      <c r="Q727" s="138">
        <v>3222942913</v>
      </c>
      <c r="R727" s="136">
        <v>1999859106</v>
      </c>
      <c r="S727" s="136">
        <v>5551427694</v>
      </c>
      <c r="T727" s="129">
        <v>1755536965</v>
      </c>
      <c r="U727" s="130">
        <v>88513143893.809998</v>
      </c>
    </row>
    <row r="728" spans="1:21" x14ac:dyDescent="0.2">
      <c r="A728" s="193" t="s">
        <v>2182</v>
      </c>
      <c r="B728" s="10" t="s">
        <v>1382</v>
      </c>
      <c r="C728" s="2" t="s">
        <v>1380</v>
      </c>
      <c r="D728" s="2" t="s">
        <v>891</v>
      </c>
      <c r="E728" s="4" t="s">
        <v>2208</v>
      </c>
      <c r="F728" s="8">
        <v>7206</v>
      </c>
      <c r="G728" s="201">
        <v>823851.56</v>
      </c>
      <c r="H728" s="184">
        <v>5825151281.6300001</v>
      </c>
      <c r="I728" s="184">
        <v>2213258322</v>
      </c>
      <c r="J728" s="202">
        <v>0</v>
      </c>
      <c r="K728" s="122">
        <v>44551019</v>
      </c>
      <c r="L728" s="132">
        <v>840417000</v>
      </c>
      <c r="M728" s="124">
        <v>0</v>
      </c>
      <c r="N728" s="126">
        <v>884968019</v>
      </c>
      <c r="O728" s="123">
        <v>0</v>
      </c>
      <c r="P728" s="133">
        <v>0</v>
      </c>
      <c r="Q728" s="138">
        <v>106379075</v>
      </c>
      <c r="R728" s="136">
        <v>66008971</v>
      </c>
      <c r="S728" s="136">
        <v>172388046</v>
      </c>
      <c r="T728" s="129">
        <v>57944694</v>
      </c>
      <c r="U728" s="130">
        <v>2496592200.6300001</v>
      </c>
    </row>
    <row r="729" spans="1:21" x14ac:dyDescent="0.2">
      <c r="A729" s="193" t="s">
        <v>2182</v>
      </c>
      <c r="B729" s="10" t="s">
        <v>1383</v>
      </c>
      <c r="C729" s="2" t="s">
        <v>1380</v>
      </c>
      <c r="D729" s="2" t="s">
        <v>1384</v>
      </c>
      <c r="E729" s="4" t="s">
        <v>2208</v>
      </c>
      <c r="F729" s="8">
        <v>7198</v>
      </c>
      <c r="G729" s="201">
        <v>805570.59</v>
      </c>
      <c r="H729" s="184">
        <v>5775660649.9300003</v>
      </c>
      <c r="I729" s="184">
        <v>2218299402</v>
      </c>
      <c r="J729" s="202">
        <v>0</v>
      </c>
      <c r="K729" s="122">
        <v>40565824</v>
      </c>
      <c r="L729" s="132">
        <v>648494000</v>
      </c>
      <c r="M729" s="124">
        <v>0</v>
      </c>
      <c r="N729" s="126">
        <v>689059824</v>
      </c>
      <c r="O729" s="123">
        <v>0</v>
      </c>
      <c r="P729" s="133">
        <v>0</v>
      </c>
      <c r="Q729" s="138">
        <v>108257048</v>
      </c>
      <c r="R729" s="136">
        <v>67174266</v>
      </c>
      <c r="S729" s="136">
        <v>175431314</v>
      </c>
      <c r="T729" s="129">
        <v>58967628</v>
      </c>
      <c r="U729" s="130">
        <v>2633902481.9299998</v>
      </c>
    </row>
    <row r="730" spans="1:21" x14ac:dyDescent="0.2">
      <c r="A730" s="193" t="s">
        <v>2182</v>
      </c>
      <c r="B730" s="10" t="s">
        <v>1385</v>
      </c>
      <c r="C730" s="2" t="s">
        <v>1380</v>
      </c>
      <c r="D730" s="2" t="s">
        <v>1386</v>
      </c>
      <c r="E730" s="4" t="s">
        <v>2208</v>
      </c>
      <c r="F730" s="8">
        <v>6757</v>
      </c>
      <c r="G730" s="201">
        <v>899085.39</v>
      </c>
      <c r="H730" s="184">
        <v>6009211320.0500002</v>
      </c>
      <c r="I730" s="184">
        <v>2081876064</v>
      </c>
      <c r="J730" s="202">
        <v>0</v>
      </c>
      <c r="K730" s="122">
        <v>53951956</v>
      </c>
      <c r="L730" s="132">
        <v>583144000</v>
      </c>
      <c r="M730" s="124">
        <v>0</v>
      </c>
      <c r="N730" s="126">
        <v>637095956</v>
      </c>
      <c r="O730" s="123">
        <v>0</v>
      </c>
      <c r="P730" s="133">
        <v>0</v>
      </c>
      <c r="Q730" s="138">
        <v>101351429</v>
      </c>
      <c r="R730" s="136">
        <v>62889282</v>
      </c>
      <c r="S730" s="136">
        <v>164240711</v>
      </c>
      <c r="T730" s="129">
        <v>55206135</v>
      </c>
      <c r="U730" s="130">
        <v>3070792454.0500002</v>
      </c>
    </row>
    <row r="731" spans="1:21" x14ac:dyDescent="0.2">
      <c r="A731" s="193" t="s">
        <v>2182</v>
      </c>
      <c r="B731" s="10" t="s">
        <v>1387</v>
      </c>
      <c r="C731" s="2" t="s">
        <v>1380</v>
      </c>
      <c r="D731" s="2" t="s">
        <v>1388</v>
      </c>
      <c r="E731" s="4" t="s">
        <v>2208</v>
      </c>
      <c r="F731" s="8">
        <v>6245</v>
      </c>
      <c r="G731" s="201">
        <v>827684.76</v>
      </c>
      <c r="H731" s="184">
        <v>5148897406.1700001</v>
      </c>
      <c r="I731" s="184">
        <v>1926212608</v>
      </c>
      <c r="J731" s="202">
        <v>0</v>
      </c>
      <c r="K731" s="122">
        <v>35094156</v>
      </c>
      <c r="L731" s="132">
        <v>564462000</v>
      </c>
      <c r="M731" s="124">
        <v>0</v>
      </c>
      <c r="N731" s="126">
        <v>599556156</v>
      </c>
      <c r="O731" s="123">
        <v>0</v>
      </c>
      <c r="P731" s="133">
        <v>0</v>
      </c>
      <c r="Q731" s="138">
        <v>93351557</v>
      </c>
      <c r="R731" s="136">
        <v>57925308</v>
      </c>
      <c r="S731" s="136">
        <v>151276865</v>
      </c>
      <c r="T731" s="129">
        <v>50848602</v>
      </c>
      <c r="U731" s="130">
        <v>2421003175.1700001</v>
      </c>
    </row>
    <row r="732" spans="1:21" x14ac:dyDescent="0.2">
      <c r="A732" s="193" t="s">
        <v>2182</v>
      </c>
      <c r="B732" s="10" t="s">
        <v>1389</v>
      </c>
      <c r="C732" s="2" t="s">
        <v>1380</v>
      </c>
      <c r="D732" s="2" t="s">
        <v>1390</v>
      </c>
      <c r="E732" s="4" t="s">
        <v>2209</v>
      </c>
      <c r="F732" s="8">
        <v>35665</v>
      </c>
      <c r="G732" s="201">
        <v>728396.68</v>
      </c>
      <c r="H732" s="184">
        <v>25630962592.060001</v>
      </c>
      <c r="I732" s="184">
        <v>10964601052</v>
      </c>
      <c r="J732" s="202">
        <v>0</v>
      </c>
      <c r="K732" s="122">
        <v>219229221</v>
      </c>
      <c r="L732" s="132">
        <v>1259678000</v>
      </c>
      <c r="M732" s="124">
        <v>0</v>
      </c>
      <c r="N732" s="126">
        <v>1478907221</v>
      </c>
      <c r="O732" s="123">
        <v>0</v>
      </c>
      <c r="P732" s="133">
        <v>0</v>
      </c>
      <c r="Q732" s="138">
        <v>521854871</v>
      </c>
      <c r="R732" s="136">
        <v>323814671</v>
      </c>
      <c r="S732" s="136">
        <v>845669542</v>
      </c>
      <c r="T732" s="129">
        <v>284254354</v>
      </c>
      <c r="U732" s="130">
        <v>12057530423.059999</v>
      </c>
    </row>
    <row r="733" spans="1:21" x14ac:dyDescent="0.2">
      <c r="A733" s="193" t="s">
        <v>2182</v>
      </c>
      <c r="B733" s="10" t="s">
        <v>1391</v>
      </c>
      <c r="C733" s="2" t="s">
        <v>1380</v>
      </c>
      <c r="D733" s="2" t="s">
        <v>385</v>
      </c>
      <c r="E733" s="4" t="s">
        <v>2208</v>
      </c>
      <c r="F733" s="8">
        <v>5122</v>
      </c>
      <c r="G733" s="201">
        <v>840540.64</v>
      </c>
      <c r="H733" s="184">
        <v>4259607430.6500001</v>
      </c>
      <c r="I733" s="184">
        <v>1570316848</v>
      </c>
      <c r="J733" s="202">
        <v>0</v>
      </c>
      <c r="K733" s="122">
        <v>39209275</v>
      </c>
      <c r="L733" s="132">
        <v>274203000</v>
      </c>
      <c r="M733" s="124">
        <v>0</v>
      </c>
      <c r="N733" s="126">
        <v>313412275</v>
      </c>
      <c r="O733" s="123">
        <v>0</v>
      </c>
      <c r="P733" s="133">
        <v>0</v>
      </c>
      <c r="Q733" s="138">
        <v>75414691</v>
      </c>
      <c r="R733" s="136">
        <v>46795353</v>
      </c>
      <c r="S733" s="136">
        <v>122210044</v>
      </c>
      <c r="T733" s="129">
        <v>41078391</v>
      </c>
      <c r="U733" s="130">
        <v>2212589872.6500001</v>
      </c>
    </row>
    <row r="734" spans="1:21" x14ac:dyDescent="0.2">
      <c r="A734" s="193" t="s">
        <v>2182</v>
      </c>
      <c r="B734" s="10" t="s">
        <v>1392</v>
      </c>
      <c r="C734" s="2" t="s">
        <v>1380</v>
      </c>
      <c r="D734" s="2" t="s">
        <v>1393</v>
      </c>
      <c r="E734" s="4" t="s">
        <v>2208</v>
      </c>
      <c r="F734" s="8">
        <v>18507</v>
      </c>
      <c r="G734" s="201">
        <v>828817.64</v>
      </c>
      <c r="H734" s="184">
        <v>15319686893.99</v>
      </c>
      <c r="I734" s="184">
        <v>5697403243</v>
      </c>
      <c r="J734" s="202">
        <v>0</v>
      </c>
      <c r="K734" s="122">
        <v>104845007</v>
      </c>
      <c r="L734" s="132">
        <v>1237131000</v>
      </c>
      <c r="M734" s="124">
        <v>0</v>
      </c>
      <c r="N734" s="126">
        <v>1341976007</v>
      </c>
      <c r="O734" s="123">
        <v>0</v>
      </c>
      <c r="P734" s="133">
        <v>0</v>
      </c>
      <c r="Q734" s="138">
        <v>275174897</v>
      </c>
      <c r="R734" s="136">
        <v>170747988</v>
      </c>
      <c r="S734" s="136">
        <v>445922885</v>
      </c>
      <c r="T734" s="129">
        <v>149887773</v>
      </c>
      <c r="U734" s="130">
        <v>7684496985.9899998</v>
      </c>
    </row>
    <row r="735" spans="1:21" x14ac:dyDescent="0.2">
      <c r="A735" s="193" t="s">
        <v>2182</v>
      </c>
      <c r="B735" s="10" t="s">
        <v>1394</v>
      </c>
      <c r="C735" s="2" t="s">
        <v>1380</v>
      </c>
      <c r="D735" s="2" t="s">
        <v>1395</v>
      </c>
      <c r="E735" s="4" t="s">
        <v>2208</v>
      </c>
      <c r="F735" s="8">
        <v>7499</v>
      </c>
      <c r="G735" s="201">
        <v>851371.89</v>
      </c>
      <c r="H735" s="184">
        <v>6352651569.6000004</v>
      </c>
      <c r="I735" s="184">
        <v>2302999871</v>
      </c>
      <c r="J735" s="202">
        <v>0</v>
      </c>
      <c r="K735" s="122">
        <v>43959451</v>
      </c>
      <c r="L735" s="132">
        <v>721193000</v>
      </c>
      <c r="M735" s="124">
        <v>0</v>
      </c>
      <c r="N735" s="126">
        <v>765152451</v>
      </c>
      <c r="O735" s="123">
        <v>0</v>
      </c>
      <c r="P735" s="133">
        <v>0</v>
      </c>
      <c r="Q735" s="138">
        <v>111510232</v>
      </c>
      <c r="R735" s="136">
        <v>69192891</v>
      </c>
      <c r="S735" s="136">
        <v>180703123</v>
      </c>
      <c r="T735" s="129">
        <v>60739635</v>
      </c>
      <c r="U735" s="130">
        <v>3043056489.5999999</v>
      </c>
    </row>
    <row r="736" spans="1:21" x14ac:dyDescent="0.2">
      <c r="A736" s="193" t="s">
        <v>2182</v>
      </c>
      <c r="B736" s="10" t="s">
        <v>1396</v>
      </c>
      <c r="C736" s="2" t="s">
        <v>1380</v>
      </c>
      <c r="D736" s="2" t="s">
        <v>1397</v>
      </c>
      <c r="E736" s="4" t="s">
        <v>2208</v>
      </c>
      <c r="F736" s="8">
        <v>8433</v>
      </c>
      <c r="G736" s="201">
        <v>873646.78</v>
      </c>
      <c r="H736" s="184">
        <v>7332326301.7700005</v>
      </c>
      <c r="I736" s="184">
        <v>2589554964</v>
      </c>
      <c r="J736" s="202">
        <v>0</v>
      </c>
      <c r="K736" s="122">
        <v>48050725</v>
      </c>
      <c r="L736" s="132">
        <v>836640000</v>
      </c>
      <c r="M736" s="124">
        <v>0</v>
      </c>
      <c r="N736" s="126">
        <v>884690725</v>
      </c>
      <c r="O736" s="123">
        <v>0</v>
      </c>
      <c r="P736" s="133">
        <v>0</v>
      </c>
      <c r="Q736" s="138">
        <v>125646789</v>
      </c>
      <c r="R736" s="136">
        <v>77964728</v>
      </c>
      <c r="S736" s="136">
        <v>203611517</v>
      </c>
      <c r="T736" s="129">
        <v>68439817</v>
      </c>
      <c r="U736" s="130">
        <v>3586029278.77</v>
      </c>
    </row>
    <row r="737" spans="1:21" x14ac:dyDescent="0.2">
      <c r="A737" s="193" t="s">
        <v>2182</v>
      </c>
      <c r="B737" s="10" t="s">
        <v>1398</v>
      </c>
      <c r="C737" s="2" t="s">
        <v>1380</v>
      </c>
      <c r="D737" s="2" t="s">
        <v>1399</v>
      </c>
      <c r="E737" s="4" t="s">
        <v>2208</v>
      </c>
      <c r="F737" s="8">
        <v>6176</v>
      </c>
      <c r="G737" s="201">
        <v>847258.42</v>
      </c>
      <c r="H737" s="184">
        <v>5186884199.8100004</v>
      </c>
      <c r="I737" s="184">
        <v>1894828454</v>
      </c>
      <c r="J737" s="202">
        <v>0</v>
      </c>
      <c r="K737" s="122">
        <v>35342184</v>
      </c>
      <c r="L737" s="132">
        <v>614523000</v>
      </c>
      <c r="M737" s="124">
        <v>0</v>
      </c>
      <c r="N737" s="126">
        <v>649865184</v>
      </c>
      <c r="O737" s="123">
        <v>0</v>
      </c>
      <c r="P737" s="133">
        <v>0</v>
      </c>
      <c r="Q737" s="138">
        <v>91133479</v>
      </c>
      <c r="R737" s="136">
        <v>56548972</v>
      </c>
      <c r="S737" s="136">
        <v>147682451</v>
      </c>
      <c r="T737" s="129">
        <v>49640415</v>
      </c>
      <c r="U737" s="130">
        <v>2444867695.8099999</v>
      </c>
    </row>
    <row r="738" spans="1:21" x14ac:dyDescent="0.2">
      <c r="A738" s="193" t="s">
        <v>2182</v>
      </c>
      <c r="B738" s="10" t="s">
        <v>1400</v>
      </c>
      <c r="C738" s="2" t="s">
        <v>1380</v>
      </c>
      <c r="D738" s="2" t="s">
        <v>833</v>
      </c>
      <c r="E738" s="4" t="s">
        <v>2208</v>
      </c>
      <c r="F738" s="8">
        <v>13871</v>
      </c>
      <c r="G738" s="201">
        <v>798181.92</v>
      </c>
      <c r="H738" s="184">
        <v>10973093666.719999</v>
      </c>
      <c r="I738" s="184">
        <v>4274153120</v>
      </c>
      <c r="J738" s="202">
        <v>0</v>
      </c>
      <c r="K738" s="122">
        <v>131180754</v>
      </c>
      <c r="L738" s="132">
        <v>639861000</v>
      </c>
      <c r="M738" s="124">
        <v>0</v>
      </c>
      <c r="N738" s="126">
        <v>771041754</v>
      </c>
      <c r="O738" s="123">
        <v>0</v>
      </c>
      <c r="P738" s="133">
        <v>0</v>
      </c>
      <c r="Q738" s="138">
        <v>205601148</v>
      </c>
      <c r="R738" s="136">
        <v>127576981</v>
      </c>
      <c r="S738" s="136">
        <v>333178129</v>
      </c>
      <c r="T738" s="129">
        <v>111990952</v>
      </c>
      <c r="U738" s="130">
        <v>5482729711.7200003</v>
      </c>
    </row>
    <row r="739" spans="1:21" x14ac:dyDescent="0.2">
      <c r="A739" s="193" t="s">
        <v>2182</v>
      </c>
      <c r="B739" s="10" t="s">
        <v>1401</v>
      </c>
      <c r="C739" s="2" t="s">
        <v>1380</v>
      </c>
      <c r="D739" s="2" t="s">
        <v>1402</v>
      </c>
      <c r="E739" s="4" t="s">
        <v>2208</v>
      </c>
      <c r="F739" s="8">
        <v>9200</v>
      </c>
      <c r="G739" s="201">
        <v>791634.45</v>
      </c>
      <c r="H739" s="184">
        <v>7199813604.4499998</v>
      </c>
      <c r="I739" s="184">
        <v>2819763374</v>
      </c>
      <c r="J739" s="202">
        <v>0</v>
      </c>
      <c r="K739" s="122">
        <v>66987804</v>
      </c>
      <c r="L739" s="132">
        <v>841248000</v>
      </c>
      <c r="M739" s="124">
        <v>0</v>
      </c>
      <c r="N739" s="126">
        <v>908235804</v>
      </c>
      <c r="O739" s="123">
        <v>0</v>
      </c>
      <c r="P739" s="133">
        <v>0</v>
      </c>
      <c r="Q739" s="138">
        <v>136130910</v>
      </c>
      <c r="R739" s="136">
        <v>84470202</v>
      </c>
      <c r="S739" s="136">
        <v>220601112</v>
      </c>
      <c r="T739" s="129">
        <v>74150514</v>
      </c>
      <c r="U739" s="130">
        <v>3177062800.4499998</v>
      </c>
    </row>
    <row r="740" spans="1:21" x14ac:dyDescent="0.2">
      <c r="A740" s="193" t="s">
        <v>2182</v>
      </c>
      <c r="B740" s="10" t="s">
        <v>1403</v>
      </c>
      <c r="C740" s="2" t="s">
        <v>1380</v>
      </c>
      <c r="D740" s="2" t="s">
        <v>1404</v>
      </c>
      <c r="E740" s="4" t="s">
        <v>2209</v>
      </c>
      <c r="F740" s="8">
        <v>31627</v>
      </c>
      <c r="G740" s="201">
        <v>886249.23</v>
      </c>
      <c r="H740" s="184">
        <v>27674732896.529999</v>
      </c>
      <c r="I740" s="184">
        <v>9718954517</v>
      </c>
      <c r="J740" s="202">
        <v>0</v>
      </c>
      <c r="K740" s="122">
        <v>181744827</v>
      </c>
      <c r="L740" s="132">
        <v>2308367000</v>
      </c>
      <c r="M740" s="124">
        <v>0</v>
      </c>
      <c r="N740" s="126">
        <v>2490111827</v>
      </c>
      <c r="O740" s="123">
        <v>0</v>
      </c>
      <c r="P740" s="133">
        <v>0</v>
      </c>
      <c r="Q740" s="138">
        <v>465234705</v>
      </c>
      <c r="R740" s="136">
        <v>288681452</v>
      </c>
      <c r="S740" s="136">
        <v>753916157</v>
      </c>
      <c r="T740" s="129">
        <v>253413352</v>
      </c>
      <c r="U740" s="130">
        <v>14458337043.530001</v>
      </c>
    </row>
    <row r="741" spans="1:21" x14ac:dyDescent="0.2">
      <c r="A741" s="193" t="s">
        <v>2182</v>
      </c>
      <c r="B741" s="10" t="s">
        <v>1405</v>
      </c>
      <c r="C741" s="2" t="s">
        <v>1380</v>
      </c>
      <c r="D741" s="2" t="s">
        <v>1406</v>
      </c>
      <c r="E741" s="4" t="s">
        <v>2209</v>
      </c>
      <c r="F741" s="8">
        <v>7057</v>
      </c>
      <c r="G741" s="201">
        <v>835701.98</v>
      </c>
      <c r="H741" s="184">
        <v>5785964699.54</v>
      </c>
      <c r="I741" s="184">
        <v>2166222802</v>
      </c>
      <c r="J741" s="202">
        <v>0</v>
      </c>
      <c r="K741" s="122">
        <v>40361890</v>
      </c>
      <c r="L741" s="132">
        <v>654664000</v>
      </c>
      <c r="M741" s="124">
        <v>0</v>
      </c>
      <c r="N741" s="126">
        <v>695025890</v>
      </c>
      <c r="O741" s="123">
        <v>0</v>
      </c>
      <c r="P741" s="133">
        <v>0</v>
      </c>
      <c r="Q741" s="138">
        <v>104220145</v>
      </c>
      <c r="R741" s="136">
        <v>64669344</v>
      </c>
      <c r="S741" s="136">
        <v>168889489</v>
      </c>
      <c r="T741" s="129">
        <v>56768721</v>
      </c>
      <c r="U741" s="130">
        <v>2699057797.54</v>
      </c>
    </row>
    <row r="742" spans="1:21" x14ac:dyDescent="0.2">
      <c r="A742" s="193" t="s">
        <v>2182</v>
      </c>
      <c r="B742" s="10" t="s">
        <v>1407</v>
      </c>
      <c r="C742" s="2" t="s">
        <v>1380</v>
      </c>
      <c r="D742" s="2" t="s">
        <v>1408</v>
      </c>
      <c r="E742" s="4" t="s">
        <v>2208</v>
      </c>
      <c r="F742" s="8">
        <v>9421</v>
      </c>
      <c r="G742" s="201">
        <v>775269.77</v>
      </c>
      <c r="H742" s="184">
        <v>7360895004.0600004</v>
      </c>
      <c r="I742" s="184">
        <v>2889104135</v>
      </c>
      <c r="J742" s="202">
        <v>0</v>
      </c>
      <c r="K742" s="122">
        <v>54768034</v>
      </c>
      <c r="L742" s="132">
        <v>748579000</v>
      </c>
      <c r="M742" s="124">
        <v>0</v>
      </c>
      <c r="N742" s="126">
        <v>803347034</v>
      </c>
      <c r="O742" s="123">
        <v>0</v>
      </c>
      <c r="P742" s="133">
        <v>0</v>
      </c>
      <c r="Q742" s="138">
        <v>137062504</v>
      </c>
      <c r="R742" s="136">
        <v>85048258</v>
      </c>
      <c r="S742" s="136">
        <v>222110762</v>
      </c>
      <c r="T742" s="129">
        <v>74657957</v>
      </c>
      <c r="U742" s="130">
        <v>3371675116.0599999</v>
      </c>
    </row>
    <row r="743" spans="1:21" x14ac:dyDescent="0.2">
      <c r="A743" s="193" t="s">
        <v>2182</v>
      </c>
      <c r="B743" s="10" t="s">
        <v>1409</v>
      </c>
      <c r="C743" s="2" t="s">
        <v>1380</v>
      </c>
      <c r="D743" s="2" t="s">
        <v>1410</v>
      </c>
      <c r="E743" s="4" t="s">
        <v>2209</v>
      </c>
      <c r="F743" s="8">
        <v>20353</v>
      </c>
      <c r="G743" s="201">
        <v>727086.16</v>
      </c>
      <c r="H743" s="184">
        <v>14320339064.459999</v>
      </c>
      <c r="I743" s="184">
        <v>6223569327</v>
      </c>
      <c r="J743" s="202">
        <v>0</v>
      </c>
      <c r="K743" s="122">
        <v>123247933</v>
      </c>
      <c r="L743" s="132">
        <v>1094569000</v>
      </c>
      <c r="M743" s="124">
        <v>0</v>
      </c>
      <c r="N743" s="126">
        <v>1217816933</v>
      </c>
      <c r="O743" s="123">
        <v>0</v>
      </c>
      <c r="P743" s="133">
        <v>0</v>
      </c>
      <c r="Q743" s="138">
        <v>295359417</v>
      </c>
      <c r="R743" s="136">
        <v>183272623</v>
      </c>
      <c r="S743" s="136">
        <v>478632040</v>
      </c>
      <c r="T743" s="129">
        <v>160882284</v>
      </c>
      <c r="U743" s="130">
        <v>6239438480.46</v>
      </c>
    </row>
    <row r="744" spans="1:21" x14ac:dyDescent="0.2">
      <c r="A744" s="193" t="s">
        <v>2182</v>
      </c>
      <c r="B744" s="10" t="s">
        <v>1411</v>
      </c>
      <c r="C744" s="2" t="s">
        <v>1380</v>
      </c>
      <c r="D744" s="2" t="s">
        <v>1412</v>
      </c>
      <c r="E744" s="4" t="s">
        <v>2208</v>
      </c>
      <c r="F744" s="8">
        <v>5631</v>
      </c>
      <c r="G744" s="201">
        <v>855523.38</v>
      </c>
      <c r="H744" s="184">
        <v>4803104820.7799997</v>
      </c>
      <c r="I744" s="184">
        <v>1733471558</v>
      </c>
      <c r="J744" s="202">
        <v>0</v>
      </c>
      <c r="K744" s="122">
        <v>40311044</v>
      </c>
      <c r="L744" s="132">
        <v>250663000</v>
      </c>
      <c r="M744" s="124">
        <v>0</v>
      </c>
      <c r="N744" s="126">
        <v>290974044</v>
      </c>
      <c r="O744" s="123">
        <v>0</v>
      </c>
      <c r="P744" s="133">
        <v>0</v>
      </c>
      <c r="Q744" s="138">
        <v>83207542</v>
      </c>
      <c r="R744" s="136">
        <v>51630871</v>
      </c>
      <c r="S744" s="136">
        <v>134838413</v>
      </c>
      <c r="T744" s="129">
        <v>45323159</v>
      </c>
      <c r="U744" s="130">
        <v>2598497646.7800002</v>
      </c>
    </row>
    <row r="745" spans="1:21" x14ac:dyDescent="0.2">
      <c r="A745" s="193" t="s">
        <v>2182</v>
      </c>
      <c r="B745" s="10" t="s">
        <v>1413</v>
      </c>
      <c r="C745" s="2" t="s">
        <v>1380</v>
      </c>
      <c r="D745" s="2" t="s">
        <v>1414</v>
      </c>
      <c r="E745" s="4" t="s">
        <v>2209</v>
      </c>
      <c r="F745" s="8">
        <v>7366</v>
      </c>
      <c r="G745" s="201">
        <v>895898.09</v>
      </c>
      <c r="H745" s="184">
        <v>6373909085.1599998</v>
      </c>
      <c r="I745" s="184">
        <v>2264396686</v>
      </c>
      <c r="J745" s="202">
        <v>0</v>
      </c>
      <c r="K745" s="122">
        <v>43870706</v>
      </c>
      <c r="L745" s="132">
        <v>853093000</v>
      </c>
      <c r="M745" s="124">
        <v>0</v>
      </c>
      <c r="N745" s="126">
        <v>896963706</v>
      </c>
      <c r="O745" s="123">
        <v>0</v>
      </c>
      <c r="P745" s="133">
        <v>0</v>
      </c>
      <c r="Q745" s="138">
        <v>109040770</v>
      </c>
      <c r="R745" s="136">
        <v>67660574</v>
      </c>
      <c r="S745" s="136">
        <v>176701344</v>
      </c>
      <c r="T745" s="129">
        <v>59394518</v>
      </c>
      <c r="U745" s="130">
        <v>2976452831.1599998</v>
      </c>
    </row>
    <row r="746" spans="1:21" x14ac:dyDescent="0.2">
      <c r="A746" s="193" t="s">
        <v>2182</v>
      </c>
      <c r="B746" s="10" t="s">
        <v>1415</v>
      </c>
      <c r="C746" s="2" t="s">
        <v>1380</v>
      </c>
      <c r="D746" s="2" t="s">
        <v>1416</v>
      </c>
      <c r="E746" s="4" t="s">
        <v>2208</v>
      </c>
      <c r="F746" s="8">
        <v>12688</v>
      </c>
      <c r="G746" s="201">
        <v>788300.6</v>
      </c>
      <c r="H746" s="184">
        <v>9967072720.4899998</v>
      </c>
      <c r="I746" s="184">
        <v>3908157041</v>
      </c>
      <c r="J746" s="202">
        <v>0</v>
      </c>
      <c r="K746" s="122">
        <v>72730100</v>
      </c>
      <c r="L746" s="132">
        <v>901044000</v>
      </c>
      <c r="M746" s="124">
        <v>0</v>
      </c>
      <c r="N746" s="126">
        <v>973774100</v>
      </c>
      <c r="O746" s="123">
        <v>0</v>
      </c>
      <c r="P746" s="133">
        <v>0</v>
      </c>
      <c r="Q746" s="138">
        <v>188078324</v>
      </c>
      <c r="R746" s="136">
        <v>116703940</v>
      </c>
      <c r="S746" s="136">
        <v>304782264</v>
      </c>
      <c r="T746" s="129">
        <v>102446272</v>
      </c>
      <c r="U746" s="130">
        <v>4677913043.4899998</v>
      </c>
    </row>
    <row r="747" spans="1:21" x14ac:dyDescent="0.2">
      <c r="A747" s="193" t="s">
        <v>2182</v>
      </c>
      <c r="B747" s="10" t="s">
        <v>1417</v>
      </c>
      <c r="C747" s="2" t="s">
        <v>1380</v>
      </c>
      <c r="D747" s="2" t="s">
        <v>721</v>
      </c>
      <c r="E747" s="4" t="s">
        <v>2208</v>
      </c>
      <c r="F747" s="8">
        <v>11858</v>
      </c>
      <c r="G747" s="201">
        <v>843791.52</v>
      </c>
      <c r="H747" s="184">
        <v>9924595431.3400002</v>
      </c>
      <c r="I747" s="184">
        <v>3649165199</v>
      </c>
      <c r="J747" s="202">
        <v>0</v>
      </c>
      <c r="K747" s="122">
        <v>91357636</v>
      </c>
      <c r="L747" s="132">
        <v>817870000</v>
      </c>
      <c r="M747" s="124">
        <v>0</v>
      </c>
      <c r="N747" s="126">
        <v>909227636</v>
      </c>
      <c r="O747" s="123">
        <v>0</v>
      </c>
      <c r="P747" s="133">
        <v>0</v>
      </c>
      <c r="Q747" s="138">
        <v>175804952</v>
      </c>
      <c r="R747" s="136">
        <v>109088227</v>
      </c>
      <c r="S747" s="136">
        <v>284893179</v>
      </c>
      <c r="T747" s="129">
        <v>95760965</v>
      </c>
      <c r="U747" s="130">
        <v>4985548452.3400002</v>
      </c>
    </row>
    <row r="748" spans="1:21" x14ac:dyDescent="0.2">
      <c r="A748" s="193" t="s">
        <v>2182</v>
      </c>
      <c r="B748" s="10" t="s">
        <v>1418</v>
      </c>
      <c r="C748" s="2" t="s">
        <v>1380</v>
      </c>
      <c r="D748" s="2" t="s">
        <v>1419</v>
      </c>
      <c r="E748" s="4" t="s">
        <v>2208</v>
      </c>
      <c r="F748" s="8">
        <v>5796</v>
      </c>
      <c r="G748" s="201">
        <v>882118.32</v>
      </c>
      <c r="H748" s="184">
        <v>5029451542.8699999</v>
      </c>
      <c r="I748" s="184">
        <v>1779100314</v>
      </c>
      <c r="J748" s="202">
        <v>0</v>
      </c>
      <c r="K748" s="122">
        <v>33338151</v>
      </c>
      <c r="L748" s="132">
        <v>587213000</v>
      </c>
      <c r="M748" s="124">
        <v>0</v>
      </c>
      <c r="N748" s="126">
        <v>620551151</v>
      </c>
      <c r="O748" s="123">
        <v>0</v>
      </c>
      <c r="P748" s="133">
        <v>0</v>
      </c>
      <c r="Q748" s="138">
        <v>86253704</v>
      </c>
      <c r="R748" s="136">
        <v>53521038</v>
      </c>
      <c r="S748" s="136">
        <v>139774742</v>
      </c>
      <c r="T748" s="129">
        <v>46982402</v>
      </c>
      <c r="U748" s="130">
        <v>2443042933.8699999</v>
      </c>
    </row>
    <row r="749" spans="1:21" x14ac:dyDescent="0.2">
      <c r="A749" s="193" t="s">
        <v>2182</v>
      </c>
      <c r="B749" s="10" t="s">
        <v>1420</v>
      </c>
      <c r="C749" s="2" t="s">
        <v>1380</v>
      </c>
      <c r="D749" s="2" t="s">
        <v>1421</v>
      </c>
      <c r="E749" s="4" t="s">
        <v>2208</v>
      </c>
      <c r="F749" s="8">
        <v>16517</v>
      </c>
      <c r="G749" s="201">
        <v>844315.88</v>
      </c>
      <c r="H749" s="184">
        <v>13852622763.23</v>
      </c>
      <c r="I749" s="184">
        <v>4999570263</v>
      </c>
      <c r="J749" s="203">
        <v>239375451</v>
      </c>
      <c r="K749" s="122">
        <v>94957519</v>
      </c>
      <c r="L749" s="132">
        <v>1327919000</v>
      </c>
      <c r="M749" s="124">
        <v>0</v>
      </c>
      <c r="N749" s="126">
        <v>1422876519</v>
      </c>
      <c r="O749" s="123">
        <v>0</v>
      </c>
      <c r="P749" s="133">
        <v>0</v>
      </c>
      <c r="Q749" s="138">
        <v>244772426</v>
      </c>
      <c r="R749" s="136">
        <v>151883035</v>
      </c>
      <c r="S749" s="136">
        <v>396655461</v>
      </c>
      <c r="T749" s="129">
        <v>133327549</v>
      </c>
      <c r="U749" s="130">
        <v>6660817520.2299995</v>
      </c>
    </row>
    <row r="750" spans="1:21" x14ac:dyDescent="0.2">
      <c r="A750" s="193" t="s">
        <v>2182</v>
      </c>
      <c r="B750" s="10" t="s">
        <v>1422</v>
      </c>
      <c r="C750" s="2" t="s">
        <v>1380</v>
      </c>
      <c r="D750" s="2" t="s">
        <v>1423</v>
      </c>
      <c r="E750" s="4" t="s">
        <v>2208</v>
      </c>
      <c r="F750" s="8">
        <v>10448</v>
      </c>
      <c r="G750" s="201">
        <v>848416.11</v>
      </c>
      <c r="H750" s="184">
        <v>8826877733.0499992</v>
      </c>
      <c r="I750" s="184">
        <v>3216116794</v>
      </c>
      <c r="J750" s="202">
        <v>0</v>
      </c>
      <c r="K750" s="122">
        <v>77987682</v>
      </c>
      <c r="L750" s="132">
        <v>646980000</v>
      </c>
      <c r="M750" s="124">
        <v>0</v>
      </c>
      <c r="N750" s="126">
        <v>724967682</v>
      </c>
      <c r="O750" s="123">
        <v>0</v>
      </c>
      <c r="P750" s="133">
        <v>0</v>
      </c>
      <c r="Q750" s="138">
        <v>157276598</v>
      </c>
      <c r="R750" s="136">
        <v>97591247</v>
      </c>
      <c r="S750" s="136">
        <v>254867845</v>
      </c>
      <c r="T750" s="129">
        <v>85668576</v>
      </c>
      <c r="U750" s="130">
        <v>4545256836.0500002</v>
      </c>
    </row>
    <row r="751" spans="1:21" x14ac:dyDescent="0.2">
      <c r="A751" s="193" t="s">
        <v>2182</v>
      </c>
      <c r="B751" s="10" t="s">
        <v>1424</v>
      </c>
      <c r="C751" s="2" t="s">
        <v>1380</v>
      </c>
      <c r="D751" s="2" t="s">
        <v>1425</v>
      </c>
      <c r="E751" s="4" t="s">
        <v>2208</v>
      </c>
      <c r="F751" s="8">
        <v>5416</v>
      </c>
      <c r="G751" s="201">
        <v>844013.03</v>
      </c>
      <c r="H751" s="184">
        <v>4562863088.6899996</v>
      </c>
      <c r="I751" s="184">
        <v>1662415964</v>
      </c>
      <c r="J751" s="202">
        <v>0</v>
      </c>
      <c r="K751" s="122">
        <v>30241093</v>
      </c>
      <c r="L751" s="132">
        <v>460624000</v>
      </c>
      <c r="M751" s="124">
        <v>0</v>
      </c>
      <c r="N751" s="126">
        <v>490865093</v>
      </c>
      <c r="O751" s="123">
        <v>0</v>
      </c>
      <c r="P751" s="133">
        <v>0</v>
      </c>
      <c r="Q751" s="138">
        <v>80028295</v>
      </c>
      <c r="R751" s="136">
        <v>49658126</v>
      </c>
      <c r="S751" s="136">
        <v>129686421</v>
      </c>
      <c r="T751" s="129">
        <v>43591423</v>
      </c>
      <c r="U751" s="130">
        <v>2236304187.6900001</v>
      </c>
    </row>
    <row r="752" spans="1:21" x14ac:dyDescent="0.2">
      <c r="A752" s="193" t="s">
        <v>2182</v>
      </c>
      <c r="B752" s="10" t="s">
        <v>1426</v>
      </c>
      <c r="C752" s="2" t="s">
        <v>1380</v>
      </c>
      <c r="D752" s="2" t="s">
        <v>1427</v>
      </c>
      <c r="E752" s="4" t="s">
        <v>2208</v>
      </c>
      <c r="F752" s="8">
        <v>6920</v>
      </c>
      <c r="G752" s="201">
        <v>802535.69</v>
      </c>
      <c r="H752" s="184">
        <v>5482710347.5299997</v>
      </c>
      <c r="I752" s="184">
        <v>2047429633</v>
      </c>
      <c r="J752" s="203">
        <v>215869349</v>
      </c>
      <c r="K752" s="122">
        <v>37564547</v>
      </c>
      <c r="L752" s="132">
        <v>646802000</v>
      </c>
      <c r="M752" s="124">
        <v>0</v>
      </c>
      <c r="N752" s="126">
        <v>684366547</v>
      </c>
      <c r="O752" s="123">
        <v>0</v>
      </c>
      <c r="P752" s="133">
        <v>0</v>
      </c>
      <c r="Q752" s="138">
        <v>102046427</v>
      </c>
      <c r="R752" s="136">
        <v>63320538</v>
      </c>
      <c r="S752" s="136">
        <v>165366965</v>
      </c>
      <c r="T752" s="129">
        <v>55584696</v>
      </c>
      <c r="U752" s="130">
        <v>2314093157.5300002</v>
      </c>
    </row>
    <row r="753" spans="1:21" x14ac:dyDescent="0.2">
      <c r="A753" s="193" t="s">
        <v>2182</v>
      </c>
      <c r="B753" s="10" t="s">
        <v>1428</v>
      </c>
      <c r="C753" s="2" t="s">
        <v>1380</v>
      </c>
      <c r="D753" s="2" t="s">
        <v>1429</v>
      </c>
      <c r="E753" s="4" t="s">
        <v>2208</v>
      </c>
      <c r="F753" s="8">
        <v>5417</v>
      </c>
      <c r="G753" s="201">
        <v>849743.4</v>
      </c>
      <c r="H753" s="184">
        <v>4520549494.5600004</v>
      </c>
      <c r="I753" s="184">
        <v>1668880405</v>
      </c>
      <c r="J753" s="202">
        <v>0</v>
      </c>
      <c r="K753" s="122">
        <v>31591306</v>
      </c>
      <c r="L753" s="132">
        <v>487895000</v>
      </c>
      <c r="M753" s="124">
        <v>0</v>
      </c>
      <c r="N753" s="126">
        <v>519486306</v>
      </c>
      <c r="O753" s="123">
        <v>0</v>
      </c>
      <c r="P753" s="133">
        <v>0</v>
      </c>
      <c r="Q753" s="138">
        <v>81507014</v>
      </c>
      <c r="R753" s="136">
        <v>50575681</v>
      </c>
      <c r="S753" s="136">
        <v>132082695</v>
      </c>
      <c r="T753" s="129">
        <v>44396883</v>
      </c>
      <c r="U753" s="130">
        <v>2155703205.5599999</v>
      </c>
    </row>
    <row r="754" spans="1:21" x14ac:dyDescent="0.2">
      <c r="A754" s="193" t="s">
        <v>2182</v>
      </c>
      <c r="B754" s="10" t="s">
        <v>1430</v>
      </c>
      <c r="C754" s="2" t="s">
        <v>1380</v>
      </c>
      <c r="D754" s="2" t="s">
        <v>1431</v>
      </c>
      <c r="E754" s="4" t="s">
        <v>2208</v>
      </c>
      <c r="F754" s="8">
        <v>94733</v>
      </c>
      <c r="G754" s="201">
        <v>762296.4</v>
      </c>
      <c r="H754" s="184">
        <v>72379676675.960007</v>
      </c>
      <c r="I754" s="184">
        <v>28751055298</v>
      </c>
      <c r="J754" s="202">
        <v>0</v>
      </c>
      <c r="K754" s="122">
        <v>1167392961</v>
      </c>
      <c r="L754" s="132">
        <v>6302264000</v>
      </c>
      <c r="M754" s="124">
        <v>0</v>
      </c>
      <c r="N754" s="126">
        <v>7469656961</v>
      </c>
      <c r="O754" s="123">
        <v>0</v>
      </c>
      <c r="P754" s="133">
        <v>0</v>
      </c>
      <c r="Q754" s="138">
        <v>1376140654</v>
      </c>
      <c r="R754" s="136">
        <v>853905091</v>
      </c>
      <c r="S754" s="136">
        <v>2230045745</v>
      </c>
      <c r="T754" s="129">
        <v>749583819</v>
      </c>
      <c r="U754" s="130">
        <v>33179334852.959999</v>
      </c>
    </row>
    <row r="755" spans="1:21" x14ac:dyDescent="0.2">
      <c r="A755" s="193" t="s">
        <v>2182</v>
      </c>
      <c r="B755" s="10" t="s">
        <v>1432</v>
      </c>
      <c r="C755" s="2" t="s">
        <v>1380</v>
      </c>
      <c r="D755" s="2" t="s">
        <v>1433</v>
      </c>
      <c r="E755" s="4" t="s">
        <v>2208</v>
      </c>
      <c r="F755" s="8">
        <v>14352</v>
      </c>
      <c r="G755" s="201">
        <v>826203.23</v>
      </c>
      <c r="H755" s="184">
        <v>11794130581.85</v>
      </c>
      <c r="I755" s="184">
        <v>4393018174</v>
      </c>
      <c r="J755" s="202">
        <v>0</v>
      </c>
      <c r="K755" s="122">
        <v>91979159</v>
      </c>
      <c r="L755" s="132">
        <v>1220873000</v>
      </c>
      <c r="M755" s="124">
        <v>0</v>
      </c>
      <c r="N755" s="126">
        <v>1312852159</v>
      </c>
      <c r="O755" s="123">
        <v>0</v>
      </c>
      <c r="P755" s="133">
        <v>0</v>
      </c>
      <c r="Q755" s="138">
        <v>211264643</v>
      </c>
      <c r="R755" s="136">
        <v>131091214</v>
      </c>
      <c r="S755" s="136">
        <v>342355857</v>
      </c>
      <c r="T755" s="129">
        <v>115075864</v>
      </c>
      <c r="U755" s="130">
        <v>5630828527.8500004</v>
      </c>
    </row>
    <row r="756" spans="1:21" x14ac:dyDescent="0.2">
      <c r="A756" s="193" t="s">
        <v>2182</v>
      </c>
      <c r="B756" s="10" t="s">
        <v>1434</v>
      </c>
      <c r="C756" s="2" t="s">
        <v>1380</v>
      </c>
      <c r="D756" s="2" t="s">
        <v>1435</v>
      </c>
      <c r="E756" s="4" t="s">
        <v>2208</v>
      </c>
      <c r="F756" s="8">
        <v>8098</v>
      </c>
      <c r="G756" s="201">
        <v>869116.95</v>
      </c>
      <c r="H756" s="184">
        <v>6983319952.0699997</v>
      </c>
      <c r="I756" s="184">
        <v>2476366757</v>
      </c>
      <c r="J756" s="202">
        <v>0</v>
      </c>
      <c r="K756" s="122">
        <v>47132376</v>
      </c>
      <c r="L756" s="132">
        <v>940300000</v>
      </c>
      <c r="M756" s="124">
        <v>0</v>
      </c>
      <c r="N756" s="126">
        <v>987432376</v>
      </c>
      <c r="O756" s="123">
        <v>0</v>
      </c>
      <c r="P756" s="133">
        <v>0</v>
      </c>
      <c r="Q756" s="138">
        <v>121151483</v>
      </c>
      <c r="R756" s="136">
        <v>75175359</v>
      </c>
      <c r="S756" s="136">
        <v>196326842</v>
      </c>
      <c r="T756" s="129">
        <v>65991222</v>
      </c>
      <c r="U756" s="130">
        <v>3257202755.0700002</v>
      </c>
    </row>
    <row r="757" spans="1:21" x14ac:dyDescent="0.2">
      <c r="A757" s="193" t="s">
        <v>2182</v>
      </c>
      <c r="B757" s="10" t="s">
        <v>1436</v>
      </c>
      <c r="C757" s="2" t="s">
        <v>1380</v>
      </c>
      <c r="D757" s="2" t="s">
        <v>1437</v>
      </c>
      <c r="E757" s="4" t="s">
        <v>2209</v>
      </c>
      <c r="F757" s="8">
        <v>3834</v>
      </c>
      <c r="G757" s="201">
        <v>840086.34</v>
      </c>
      <c r="H757" s="184">
        <v>3175715952.3299999</v>
      </c>
      <c r="I757" s="184">
        <v>1169082523</v>
      </c>
      <c r="J757" s="202">
        <v>0</v>
      </c>
      <c r="K757" s="122">
        <v>22307253</v>
      </c>
      <c r="L757" s="132">
        <v>380584000</v>
      </c>
      <c r="M757" s="124">
        <v>0</v>
      </c>
      <c r="N757" s="126">
        <v>402891253</v>
      </c>
      <c r="O757" s="123">
        <v>0</v>
      </c>
      <c r="P757" s="133">
        <v>0</v>
      </c>
      <c r="Q757" s="138">
        <v>56176551</v>
      </c>
      <c r="R757" s="136">
        <v>34857949</v>
      </c>
      <c r="S757" s="136">
        <v>91034500</v>
      </c>
      <c r="T757" s="129">
        <v>30599378</v>
      </c>
      <c r="U757" s="130">
        <v>1482108298.3299999</v>
      </c>
    </row>
    <row r="758" spans="1:21" x14ac:dyDescent="0.2">
      <c r="A758" s="193" t="s">
        <v>2182</v>
      </c>
      <c r="B758" s="10" t="s">
        <v>1438</v>
      </c>
      <c r="C758" s="2" t="s">
        <v>1380</v>
      </c>
      <c r="D758" s="2" t="s">
        <v>1439</v>
      </c>
      <c r="E758" s="4" t="s">
        <v>2209</v>
      </c>
      <c r="F758" s="8">
        <v>5582</v>
      </c>
      <c r="G758" s="201">
        <v>763598.75</v>
      </c>
      <c r="H758" s="184">
        <v>4184625690.9299998</v>
      </c>
      <c r="I758" s="184">
        <v>1705409526</v>
      </c>
      <c r="J758" s="202">
        <v>0</v>
      </c>
      <c r="K758" s="122">
        <v>42620220</v>
      </c>
      <c r="L758" s="132">
        <v>365662000</v>
      </c>
      <c r="M758" s="124">
        <v>0</v>
      </c>
      <c r="N758" s="126">
        <v>408282220</v>
      </c>
      <c r="O758" s="123">
        <v>0</v>
      </c>
      <c r="P758" s="133">
        <v>0</v>
      </c>
      <c r="Q758" s="138">
        <v>79244574</v>
      </c>
      <c r="R758" s="136">
        <v>49171827</v>
      </c>
      <c r="S758" s="136">
        <v>128416401</v>
      </c>
      <c r="T758" s="129">
        <v>43164524</v>
      </c>
      <c r="U758" s="130">
        <v>1899353019.9300001</v>
      </c>
    </row>
    <row r="759" spans="1:21" x14ac:dyDescent="0.2">
      <c r="A759" s="193" t="s">
        <v>2182</v>
      </c>
      <c r="B759" s="10" t="s">
        <v>1440</v>
      </c>
      <c r="C759" s="2" t="s">
        <v>1380</v>
      </c>
      <c r="D759" s="2" t="s">
        <v>124</v>
      </c>
      <c r="E759" s="4" t="s">
        <v>2208</v>
      </c>
      <c r="F759" s="8">
        <v>26018</v>
      </c>
      <c r="G759" s="201">
        <v>806170.83</v>
      </c>
      <c r="H759" s="184">
        <v>21050193043.619999</v>
      </c>
      <c r="I759" s="184">
        <v>7629663115</v>
      </c>
      <c r="J759" s="203">
        <v>949468071</v>
      </c>
      <c r="K759" s="122">
        <v>229744147</v>
      </c>
      <c r="L759" s="132">
        <v>2849618000</v>
      </c>
      <c r="M759" s="124">
        <v>0</v>
      </c>
      <c r="N759" s="126">
        <v>3079362147</v>
      </c>
      <c r="O759" s="123">
        <v>0</v>
      </c>
      <c r="P759" s="133">
        <v>0</v>
      </c>
      <c r="Q759" s="138">
        <v>381982801</v>
      </c>
      <c r="R759" s="136">
        <v>237023053</v>
      </c>
      <c r="S759" s="136">
        <v>619005854</v>
      </c>
      <c r="T759" s="129">
        <v>208066040</v>
      </c>
      <c r="U759" s="130">
        <v>8564627816.6199999</v>
      </c>
    </row>
    <row r="760" spans="1:21" x14ac:dyDescent="0.2">
      <c r="A760" s="193" t="s">
        <v>2182</v>
      </c>
      <c r="B760" s="10" t="s">
        <v>1441</v>
      </c>
      <c r="C760" s="2" t="s">
        <v>1380</v>
      </c>
      <c r="D760" s="2" t="s">
        <v>1442</v>
      </c>
      <c r="E760" s="4" t="s">
        <v>2209</v>
      </c>
      <c r="F760" s="8">
        <v>8463</v>
      </c>
      <c r="G760" s="201">
        <v>859785.33</v>
      </c>
      <c r="H760" s="184">
        <v>7164907562.2799997</v>
      </c>
      <c r="I760" s="184">
        <v>2596114854</v>
      </c>
      <c r="J760" s="202">
        <v>0</v>
      </c>
      <c r="K760" s="122">
        <v>48125469</v>
      </c>
      <c r="L760" s="132">
        <v>742351000</v>
      </c>
      <c r="M760" s="124">
        <v>0</v>
      </c>
      <c r="N760" s="126">
        <v>790476469</v>
      </c>
      <c r="O760" s="123">
        <v>0</v>
      </c>
      <c r="P760" s="133">
        <v>0</v>
      </c>
      <c r="Q760" s="138">
        <v>125868596</v>
      </c>
      <c r="R760" s="136">
        <v>78102361</v>
      </c>
      <c r="S760" s="136">
        <v>203970957</v>
      </c>
      <c r="T760" s="129">
        <v>68560635</v>
      </c>
      <c r="U760" s="130">
        <v>3505784647.2800002</v>
      </c>
    </row>
    <row r="761" spans="1:21" x14ac:dyDescent="0.2">
      <c r="A761" s="193" t="s">
        <v>2182</v>
      </c>
      <c r="B761" s="10" t="s">
        <v>1443</v>
      </c>
      <c r="C761" s="2" t="s">
        <v>1380</v>
      </c>
      <c r="D761" s="2" t="s">
        <v>1444</v>
      </c>
      <c r="E761" s="4" t="s">
        <v>2208</v>
      </c>
      <c r="F761" s="8">
        <v>8575</v>
      </c>
      <c r="G761" s="201">
        <v>871451.54</v>
      </c>
      <c r="H761" s="184">
        <v>7402049492.4099998</v>
      </c>
      <c r="I761" s="184">
        <v>2638706180</v>
      </c>
      <c r="J761" s="202">
        <v>0</v>
      </c>
      <c r="K761" s="122">
        <v>51310072</v>
      </c>
      <c r="L761" s="132">
        <v>1012793000</v>
      </c>
      <c r="M761" s="124">
        <v>0</v>
      </c>
      <c r="N761" s="126">
        <v>1064103072</v>
      </c>
      <c r="O761" s="123">
        <v>0</v>
      </c>
      <c r="P761" s="133">
        <v>0</v>
      </c>
      <c r="Q761" s="138">
        <v>128234548</v>
      </c>
      <c r="R761" s="136">
        <v>79570453</v>
      </c>
      <c r="S761" s="136">
        <v>207805001</v>
      </c>
      <c r="T761" s="129">
        <v>69849366</v>
      </c>
      <c r="U761" s="130">
        <v>3421585873.4099998</v>
      </c>
    </row>
    <row r="762" spans="1:21" x14ac:dyDescent="0.2">
      <c r="A762" s="193" t="s">
        <v>2182</v>
      </c>
      <c r="B762" s="10" t="s">
        <v>1445</v>
      </c>
      <c r="C762" s="2" t="s">
        <v>1380</v>
      </c>
      <c r="D762" s="2" t="s">
        <v>1446</v>
      </c>
      <c r="E762" s="4" t="s">
        <v>2208</v>
      </c>
      <c r="F762" s="8">
        <v>8410</v>
      </c>
      <c r="G762" s="201">
        <v>795821.61</v>
      </c>
      <c r="H762" s="184">
        <v>6637100671.2200003</v>
      </c>
      <c r="I762" s="184">
        <v>2573805584</v>
      </c>
      <c r="J762" s="202">
        <v>0</v>
      </c>
      <c r="K762" s="122">
        <v>50714487</v>
      </c>
      <c r="L762" s="132">
        <v>952188000</v>
      </c>
      <c r="M762" s="124">
        <v>0</v>
      </c>
      <c r="N762" s="126">
        <v>1002902487</v>
      </c>
      <c r="O762" s="123">
        <v>0</v>
      </c>
      <c r="P762" s="133">
        <v>0</v>
      </c>
      <c r="Q762" s="138">
        <v>123295625</v>
      </c>
      <c r="R762" s="136">
        <v>76505815</v>
      </c>
      <c r="S762" s="136">
        <v>199801440</v>
      </c>
      <c r="T762" s="129">
        <v>67159136</v>
      </c>
      <c r="U762" s="130">
        <v>2793432024.2199998</v>
      </c>
    </row>
    <row r="763" spans="1:21" x14ac:dyDescent="0.2">
      <c r="A763" s="193" t="s">
        <v>2182</v>
      </c>
      <c r="B763" s="10" t="s">
        <v>1447</v>
      </c>
      <c r="C763" s="2" t="s">
        <v>1380</v>
      </c>
      <c r="D763" s="2" t="s">
        <v>1448</v>
      </c>
      <c r="E763" s="4" t="s">
        <v>2209</v>
      </c>
      <c r="F763" s="8">
        <v>8385</v>
      </c>
      <c r="G763" s="201">
        <v>748290.44</v>
      </c>
      <c r="H763" s="184">
        <v>5983148963.0200005</v>
      </c>
      <c r="I763" s="184">
        <v>2583901590</v>
      </c>
      <c r="J763" s="202">
        <v>0</v>
      </c>
      <c r="K763" s="122">
        <v>66882768</v>
      </c>
      <c r="L763" s="132">
        <v>495588000</v>
      </c>
      <c r="M763" s="124">
        <v>0</v>
      </c>
      <c r="N763" s="126">
        <v>562470768</v>
      </c>
      <c r="O763" s="123">
        <v>0</v>
      </c>
      <c r="P763" s="133">
        <v>0</v>
      </c>
      <c r="Q763" s="138">
        <v>126800191</v>
      </c>
      <c r="R763" s="136">
        <v>78680427</v>
      </c>
      <c r="S763" s="136">
        <v>205480618</v>
      </c>
      <c r="T763" s="129">
        <v>69068069</v>
      </c>
      <c r="U763" s="130">
        <v>2562227918.02</v>
      </c>
    </row>
    <row r="764" spans="1:21" x14ac:dyDescent="0.2">
      <c r="A764" s="193" t="s">
        <v>2182</v>
      </c>
      <c r="B764" s="10" t="s">
        <v>1449</v>
      </c>
      <c r="C764" s="2" t="s">
        <v>1380</v>
      </c>
      <c r="D764" s="2" t="s">
        <v>1450</v>
      </c>
      <c r="E764" s="4" t="s">
        <v>2208</v>
      </c>
      <c r="F764" s="8">
        <v>6842</v>
      </c>
      <c r="G764" s="201">
        <v>794908.6</v>
      </c>
      <c r="H764" s="184">
        <v>5336946809.5600004</v>
      </c>
      <c r="I764" s="184">
        <v>2103638142</v>
      </c>
      <c r="J764" s="202">
        <v>0</v>
      </c>
      <c r="K764" s="122">
        <v>39805928</v>
      </c>
      <c r="L764" s="132">
        <v>884583000</v>
      </c>
      <c r="M764" s="124">
        <v>0</v>
      </c>
      <c r="N764" s="126">
        <v>924388928</v>
      </c>
      <c r="O764" s="123">
        <v>0</v>
      </c>
      <c r="P764" s="133">
        <v>0</v>
      </c>
      <c r="Q764" s="138">
        <v>102223874</v>
      </c>
      <c r="R764" s="136">
        <v>63430641</v>
      </c>
      <c r="S764" s="136">
        <v>165654515</v>
      </c>
      <c r="T764" s="129">
        <v>55681354</v>
      </c>
      <c r="U764" s="130">
        <v>2087583870.5599999</v>
      </c>
    </row>
    <row r="765" spans="1:21" x14ac:dyDescent="0.2">
      <c r="A765" s="193" t="s">
        <v>2182</v>
      </c>
      <c r="B765" s="10" t="s">
        <v>1451</v>
      </c>
      <c r="C765" s="2" t="s">
        <v>1380</v>
      </c>
      <c r="D765" s="2" t="s">
        <v>999</v>
      </c>
      <c r="E765" s="4" t="s">
        <v>2209</v>
      </c>
      <c r="F765" s="8">
        <v>7283</v>
      </c>
      <c r="G765" s="201">
        <v>752727.28</v>
      </c>
      <c r="H765" s="184">
        <v>4842282052.1300001</v>
      </c>
      <c r="I765" s="184">
        <v>2248970500</v>
      </c>
      <c r="J765" s="202">
        <v>0</v>
      </c>
      <c r="K765" s="122">
        <v>45257386</v>
      </c>
      <c r="L765" s="132">
        <v>825657000</v>
      </c>
      <c r="M765" s="124">
        <v>0</v>
      </c>
      <c r="N765" s="126">
        <v>870914386</v>
      </c>
      <c r="O765" s="123">
        <v>0</v>
      </c>
      <c r="P765" s="133">
        <v>0</v>
      </c>
      <c r="Q765" s="138">
        <v>111569380</v>
      </c>
      <c r="R765" s="136">
        <v>69229596</v>
      </c>
      <c r="S765" s="136">
        <v>180798976</v>
      </c>
      <c r="T765" s="129">
        <v>60771851</v>
      </c>
      <c r="U765" s="130">
        <v>1480826339.1300001</v>
      </c>
    </row>
    <row r="766" spans="1:21" x14ac:dyDescent="0.2">
      <c r="A766" s="193" t="s">
        <v>2182</v>
      </c>
      <c r="B766" s="10" t="s">
        <v>1452</v>
      </c>
      <c r="C766" s="2" t="s">
        <v>1380</v>
      </c>
      <c r="D766" s="2" t="s">
        <v>136</v>
      </c>
      <c r="E766" s="4" t="s">
        <v>2208</v>
      </c>
      <c r="F766" s="8">
        <v>3072</v>
      </c>
      <c r="G766" s="201">
        <v>809526.89</v>
      </c>
      <c r="H766" s="184">
        <v>2448644800.5599999</v>
      </c>
      <c r="I766" s="184">
        <v>933313344</v>
      </c>
      <c r="J766" s="202">
        <v>0</v>
      </c>
      <c r="K766" s="122">
        <v>18408930</v>
      </c>
      <c r="L766" s="132">
        <v>231167000</v>
      </c>
      <c r="M766" s="124">
        <v>0</v>
      </c>
      <c r="N766" s="126">
        <v>249575930</v>
      </c>
      <c r="O766" s="123">
        <v>0</v>
      </c>
      <c r="P766" s="133">
        <v>0</v>
      </c>
      <c r="Q766" s="138">
        <v>45795941</v>
      </c>
      <c r="R766" s="136">
        <v>28416707</v>
      </c>
      <c r="S766" s="136">
        <v>74212648</v>
      </c>
      <c r="T766" s="129">
        <v>24945058</v>
      </c>
      <c r="U766" s="130">
        <v>1166597820.5599999</v>
      </c>
    </row>
    <row r="767" spans="1:21" x14ac:dyDescent="0.2">
      <c r="A767" s="193" t="s">
        <v>2182</v>
      </c>
      <c r="B767" s="10" t="s">
        <v>1453</v>
      </c>
      <c r="C767" s="2" t="s">
        <v>1380</v>
      </c>
      <c r="D767" s="2" t="s">
        <v>1454</v>
      </c>
      <c r="E767" s="4" t="s">
        <v>2209</v>
      </c>
      <c r="F767" s="8">
        <v>18768</v>
      </c>
      <c r="G767" s="201">
        <v>718204.64</v>
      </c>
      <c r="H767" s="184">
        <v>13122972888.18</v>
      </c>
      <c r="I767" s="184">
        <v>5728657662</v>
      </c>
      <c r="J767" s="202">
        <v>0</v>
      </c>
      <c r="K767" s="122">
        <v>139020968</v>
      </c>
      <c r="L767" s="132">
        <v>900624000</v>
      </c>
      <c r="M767" s="124">
        <v>0</v>
      </c>
      <c r="N767" s="126">
        <v>1039644968</v>
      </c>
      <c r="O767" s="123">
        <v>0</v>
      </c>
      <c r="P767" s="133">
        <v>0</v>
      </c>
      <c r="Q767" s="138">
        <v>272025225</v>
      </c>
      <c r="R767" s="136">
        <v>168793593</v>
      </c>
      <c r="S767" s="136">
        <v>440818818</v>
      </c>
      <c r="T767" s="129">
        <v>148172147</v>
      </c>
      <c r="U767" s="130">
        <v>5765679293.1800003</v>
      </c>
    </row>
    <row r="768" spans="1:21" x14ac:dyDescent="0.2">
      <c r="A768" s="193" t="s">
        <v>2182</v>
      </c>
      <c r="B768" s="10" t="s">
        <v>1455</v>
      </c>
      <c r="C768" s="2" t="s">
        <v>1380</v>
      </c>
      <c r="D768" s="2" t="s">
        <v>1456</v>
      </c>
      <c r="E768" s="4" t="s">
        <v>2208</v>
      </c>
      <c r="F768" s="8">
        <v>5930</v>
      </c>
      <c r="G768" s="201">
        <v>836449.8</v>
      </c>
      <c r="H768" s="184">
        <v>4907133940.1899996</v>
      </c>
      <c r="I768" s="184">
        <v>1822569184</v>
      </c>
      <c r="J768" s="202">
        <v>0</v>
      </c>
      <c r="K768" s="122">
        <v>33454109</v>
      </c>
      <c r="L768" s="132">
        <v>578507000</v>
      </c>
      <c r="M768" s="124">
        <v>0</v>
      </c>
      <c r="N768" s="126">
        <v>611961109</v>
      </c>
      <c r="O768" s="123">
        <v>0</v>
      </c>
      <c r="P768" s="133">
        <v>0</v>
      </c>
      <c r="Q768" s="138">
        <v>88028167</v>
      </c>
      <c r="R768" s="136">
        <v>54622102</v>
      </c>
      <c r="S768" s="136">
        <v>142650269</v>
      </c>
      <c r="T768" s="129">
        <v>47948956</v>
      </c>
      <c r="U768" s="130">
        <v>2282004422.1900001</v>
      </c>
    </row>
    <row r="769" spans="1:21" x14ac:dyDescent="0.2">
      <c r="A769" s="193" t="s">
        <v>2182</v>
      </c>
      <c r="B769" s="10" t="s">
        <v>1457</v>
      </c>
      <c r="C769" s="2" t="s">
        <v>1380</v>
      </c>
      <c r="D769" s="2" t="s">
        <v>1458</v>
      </c>
      <c r="E769" s="4" t="s">
        <v>2209</v>
      </c>
      <c r="F769" s="8">
        <v>6100</v>
      </c>
      <c r="G769" s="201">
        <v>749652.3</v>
      </c>
      <c r="H769" s="184">
        <v>4549407801.0299997</v>
      </c>
      <c r="I769" s="184">
        <v>1866104532</v>
      </c>
      <c r="J769" s="202">
        <v>0</v>
      </c>
      <c r="K769" s="122">
        <v>45869794</v>
      </c>
      <c r="L769" s="132">
        <v>362745000</v>
      </c>
      <c r="M769" s="124">
        <v>0</v>
      </c>
      <c r="N769" s="126">
        <v>408614794</v>
      </c>
      <c r="O769" s="123">
        <v>0</v>
      </c>
      <c r="P769" s="133">
        <v>0</v>
      </c>
      <c r="Q769" s="138">
        <v>87850720</v>
      </c>
      <c r="R769" s="136">
        <v>54512002</v>
      </c>
      <c r="S769" s="136">
        <v>142362722</v>
      </c>
      <c r="T769" s="129">
        <v>47852294</v>
      </c>
      <c r="U769" s="130">
        <v>2084473459.03</v>
      </c>
    </row>
    <row r="770" spans="1:21" x14ac:dyDescent="0.2">
      <c r="A770" s="193" t="s">
        <v>2182</v>
      </c>
      <c r="B770" s="10" t="s">
        <v>1459</v>
      </c>
      <c r="C770" s="2" t="s">
        <v>1380</v>
      </c>
      <c r="D770" s="2" t="s">
        <v>1460</v>
      </c>
      <c r="E770" s="4" t="s">
        <v>2209</v>
      </c>
      <c r="F770" s="8">
        <v>11818</v>
      </c>
      <c r="G770" s="201">
        <v>794449.45</v>
      </c>
      <c r="H770" s="184">
        <v>9246837812.4200001</v>
      </c>
      <c r="I770" s="184">
        <v>3618040891</v>
      </c>
      <c r="J770" s="202">
        <v>0</v>
      </c>
      <c r="K770" s="122">
        <v>67393304</v>
      </c>
      <c r="L770" s="132">
        <v>852940000</v>
      </c>
      <c r="M770" s="124">
        <v>0</v>
      </c>
      <c r="N770" s="126">
        <v>920333304</v>
      </c>
      <c r="O770" s="123">
        <v>0</v>
      </c>
      <c r="P770" s="133">
        <v>0</v>
      </c>
      <c r="Q770" s="138">
        <v>171028689</v>
      </c>
      <c r="R770" s="136">
        <v>106124520</v>
      </c>
      <c r="S770" s="136">
        <v>277153209</v>
      </c>
      <c r="T770" s="129">
        <v>93159337</v>
      </c>
      <c r="U770" s="130">
        <v>4338151071.4200001</v>
      </c>
    </row>
    <row r="771" spans="1:21" x14ac:dyDescent="0.2">
      <c r="A771" s="193" t="s">
        <v>2182</v>
      </c>
      <c r="B771" s="10" t="s">
        <v>1461</v>
      </c>
      <c r="C771" s="2" t="s">
        <v>1380</v>
      </c>
      <c r="D771" s="2" t="s">
        <v>1462</v>
      </c>
      <c r="E771" s="4" t="s">
        <v>2208</v>
      </c>
      <c r="F771" s="8">
        <v>11529</v>
      </c>
      <c r="G771" s="201">
        <v>816507.25</v>
      </c>
      <c r="H771" s="184">
        <v>9376733143.5200005</v>
      </c>
      <c r="I771" s="184">
        <v>3418158098</v>
      </c>
      <c r="J771" s="203">
        <v>359435107</v>
      </c>
      <c r="K771" s="122">
        <v>80946195</v>
      </c>
      <c r="L771" s="132">
        <v>500759000</v>
      </c>
      <c r="M771" s="124">
        <v>0</v>
      </c>
      <c r="N771" s="126">
        <v>581705195</v>
      </c>
      <c r="O771" s="123">
        <v>0</v>
      </c>
      <c r="P771" s="133">
        <v>0</v>
      </c>
      <c r="Q771" s="138">
        <v>170333690</v>
      </c>
      <c r="R771" s="136">
        <v>105693272</v>
      </c>
      <c r="S771" s="136">
        <v>276026962</v>
      </c>
      <c r="T771" s="129">
        <v>92780767</v>
      </c>
      <c r="U771" s="130">
        <v>4648627014.5200005</v>
      </c>
    </row>
    <row r="772" spans="1:21" x14ac:dyDescent="0.2">
      <c r="A772" s="193" t="s">
        <v>2182</v>
      </c>
      <c r="B772" s="10" t="s">
        <v>1463</v>
      </c>
      <c r="C772" s="2" t="s">
        <v>1380</v>
      </c>
      <c r="D772" s="2" t="s">
        <v>1464</v>
      </c>
      <c r="E772" s="4" t="s">
        <v>2208</v>
      </c>
      <c r="F772" s="8">
        <v>4887</v>
      </c>
      <c r="G772" s="201">
        <v>830221.41</v>
      </c>
      <c r="H772" s="184">
        <v>3949810853.77</v>
      </c>
      <c r="I772" s="184">
        <v>1500786846</v>
      </c>
      <c r="J772" s="202">
        <v>0</v>
      </c>
      <c r="K772" s="122">
        <v>28238667</v>
      </c>
      <c r="L772" s="132">
        <v>540958000</v>
      </c>
      <c r="M772" s="124">
        <v>0</v>
      </c>
      <c r="N772" s="126">
        <v>569196667</v>
      </c>
      <c r="O772" s="123">
        <v>0</v>
      </c>
      <c r="P772" s="133">
        <v>0</v>
      </c>
      <c r="Q772" s="138">
        <v>72043210</v>
      </c>
      <c r="R772" s="136">
        <v>44703323</v>
      </c>
      <c r="S772" s="136">
        <v>116746533</v>
      </c>
      <c r="T772" s="129">
        <v>39241948</v>
      </c>
      <c r="U772" s="130">
        <v>1723838859.77</v>
      </c>
    </row>
    <row r="773" spans="1:21" x14ac:dyDescent="0.2">
      <c r="A773" s="193" t="s">
        <v>2182</v>
      </c>
      <c r="B773" s="10" t="s">
        <v>1465</v>
      </c>
      <c r="C773" s="2" t="s">
        <v>1380</v>
      </c>
      <c r="D773" s="2" t="s">
        <v>1466</v>
      </c>
      <c r="E773" s="4" t="s">
        <v>2208</v>
      </c>
      <c r="F773" s="8">
        <v>7639</v>
      </c>
      <c r="G773" s="201">
        <v>858170.85</v>
      </c>
      <c r="H773" s="184">
        <v>6493102349.3599997</v>
      </c>
      <c r="I773" s="184">
        <v>2240337921</v>
      </c>
      <c r="J773" s="203">
        <v>305876898</v>
      </c>
      <c r="K773" s="122">
        <v>69678812</v>
      </c>
      <c r="L773" s="132">
        <v>680933000</v>
      </c>
      <c r="M773" s="124">
        <v>0</v>
      </c>
      <c r="N773" s="126">
        <v>750611812</v>
      </c>
      <c r="O773" s="123">
        <v>0</v>
      </c>
      <c r="P773" s="133">
        <v>0</v>
      </c>
      <c r="Q773" s="138">
        <v>112338315</v>
      </c>
      <c r="R773" s="136">
        <v>69706727</v>
      </c>
      <c r="S773" s="136">
        <v>182045042</v>
      </c>
      <c r="T773" s="129">
        <v>61190687</v>
      </c>
      <c r="U773" s="130">
        <v>2953039989.3600001</v>
      </c>
    </row>
    <row r="774" spans="1:21" x14ac:dyDescent="0.2">
      <c r="A774" s="193" t="s">
        <v>2182</v>
      </c>
      <c r="B774" s="10" t="s">
        <v>1467</v>
      </c>
      <c r="C774" s="2" t="s">
        <v>1380</v>
      </c>
      <c r="D774" s="2" t="s">
        <v>1468</v>
      </c>
      <c r="E774" s="4" t="s">
        <v>2208</v>
      </c>
      <c r="F774" s="8">
        <v>16148</v>
      </c>
      <c r="G774" s="201">
        <v>818278.88</v>
      </c>
      <c r="H774" s="184">
        <v>13183068601.84</v>
      </c>
      <c r="I774" s="184">
        <v>4778023496</v>
      </c>
      <c r="J774" s="203">
        <v>518473245</v>
      </c>
      <c r="K774" s="122">
        <v>188229822</v>
      </c>
      <c r="L774" s="132">
        <v>662018000</v>
      </c>
      <c r="M774" s="124">
        <v>0</v>
      </c>
      <c r="N774" s="126">
        <v>850247822</v>
      </c>
      <c r="O774" s="123">
        <v>0</v>
      </c>
      <c r="P774" s="133">
        <v>0</v>
      </c>
      <c r="Q774" s="138">
        <v>238827973</v>
      </c>
      <c r="R774" s="136">
        <v>148194461</v>
      </c>
      <c r="S774" s="136">
        <v>387022434</v>
      </c>
      <c r="T774" s="129">
        <v>130089605</v>
      </c>
      <c r="U774" s="130">
        <v>6519211999.8400002</v>
      </c>
    </row>
    <row r="775" spans="1:21" x14ac:dyDescent="0.2">
      <c r="A775" s="193" t="s">
        <v>2182</v>
      </c>
      <c r="B775" s="10" t="s">
        <v>1469</v>
      </c>
      <c r="C775" s="2" t="s">
        <v>1380</v>
      </c>
      <c r="D775" s="2" t="s">
        <v>1033</v>
      </c>
      <c r="E775" s="4" t="s">
        <v>2208</v>
      </c>
      <c r="F775" s="8">
        <v>18451</v>
      </c>
      <c r="G775" s="201">
        <v>673710.14</v>
      </c>
      <c r="H775" s="184">
        <v>12258031727.65</v>
      </c>
      <c r="I775" s="184">
        <v>5623716675</v>
      </c>
      <c r="J775" s="202">
        <v>0</v>
      </c>
      <c r="K775" s="122">
        <v>106830986</v>
      </c>
      <c r="L775" s="132">
        <v>2538316000</v>
      </c>
      <c r="M775" s="124">
        <v>0</v>
      </c>
      <c r="N775" s="126">
        <v>2645146986</v>
      </c>
      <c r="O775" s="123">
        <v>0</v>
      </c>
      <c r="P775" s="133">
        <v>0</v>
      </c>
      <c r="Q775" s="138">
        <v>268624170</v>
      </c>
      <c r="R775" s="136">
        <v>166683213</v>
      </c>
      <c r="S775" s="136">
        <v>435307383</v>
      </c>
      <c r="T775" s="129">
        <v>163255593</v>
      </c>
      <c r="U775" s="130">
        <v>3390605090.6500001</v>
      </c>
    </row>
    <row r="776" spans="1:21" x14ac:dyDescent="0.2">
      <c r="A776" s="193" t="s">
        <v>2182</v>
      </c>
      <c r="B776" s="10" t="s">
        <v>1470</v>
      </c>
      <c r="C776" s="2" t="s">
        <v>1380</v>
      </c>
      <c r="D776" s="2" t="s">
        <v>1471</v>
      </c>
      <c r="E776" s="4" t="s">
        <v>2209</v>
      </c>
      <c r="F776" s="8">
        <v>11009</v>
      </c>
      <c r="G776" s="201">
        <v>754226.05</v>
      </c>
      <c r="H776" s="184">
        <v>8050682900.5799999</v>
      </c>
      <c r="I776" s="184">
        <v>3387862828</v>
      </c>
      <c r="J776" s="202">
        <v>0</v>
      </c>
      <c r="K776" s="122">
        <v>87062692</v>
      </c>
      <c r="L776" s="132">
        <v>712496000</v>
      </c>
      <c r="M776" s="124">
        <v>0</v>
      </c>
      <c r="N776" s="126">
        <v>799558692</v>
      </c>
      <c r="O776" s="123">
        <v>0</v>
      </c>
      <c r="P776" s="133">
        <v>0</v>
      </c>
      <c r="Q776" s="138">
        <v>163309773</v>
      </c>
      <c r="R776" s="136">
        <v>101334874</v>
      </c>
      <c r="S776" s="136">
        <v>264644647</v>
      </c>
      <c r="T776" s="129">
        <v>88954847</v>
      </c>
      <c r="U776" s="130">
        <v>3509661886.5799999</v>
      </c>
    </row>
    <row r="777" spans="1:21" x14ac:dyDescent="0.2">
      <c r="A777" s="193" t="s">
        <v>2182</v>
      </c>
      <c r="B777" s="10" t="s">
        <v>1472</v>
      </c>
      <c r="C777" s="2" t="s">
        <v>1380</v>
      </c>
      <c r="D777" s="2" t="s">
        <v>1473</v>
      </c>
      <c r="E777" s="4" t="s">
        <v>2209</v>
      </c>
      <c r="F777" s="8">
        <v>26318</v>
      </c>
      <c r="G777" s="201">
        <v>885387.99</v>
      </c>
      <c r="H777" s="184">
        <v>23087791535.880001</v>
      </c>
      <c r="I777" s="184">
        <v>7524893305</v>
      </c>
      <c r="J777" s="203">
        <v>1733947092</v>
      </c>
      <c r="K777" s="122">
        <v>142475289</v>
      </c>
      <c r="L777" s="132">
        <v>2550365000</v>
      </c>
      <c r="M777" s="124">
        <v>0</v>
      </c>
      <c r="N777" s="126">
        <v>2692840289</v>
      </c>
      <c r="O777" s="123">
        <v>0</v>
      </c>
      <c r="P777" s="133">
        <v>0</v>
      </c>
      <c r="Q777" s="138">
        <v>389612993</v>
      </c>
      <c r="R777" s="136">
        <v>241757642</v>
      </c>
      <c r="S777" s="136">
        <v>631370635</v>
      </c>
      <c r="T777" s="129">
        <v>212222204</v>
      </c>
      <c r="U777" s="130">
        <v>10292518010.879999</v>
      </c>
    </row>
    <row r="778" spans="1:21" x14ac:dyDescent="0.2">
      <c r="A778" s="193" t="s">
        <v>2182</v>
      </c>
      <c r="B778" s="10" t="s">
        <v>1474</v>
      </c>
      <c r="C778" s="2" t="s">
        <v>1380</v>
      </c>
      <c r="D778" s="2" t="s">
        <v>1475</v>
      </c>
      <c r="E778" s="4" t="s">
        <v>2208</v>
      </c>
      <c r="F778" s="8">
        <v>16672</v>
      </c>
      <c r="G778" s="201">
        <v>844355.93</v>
      </c>
      <c r="H778" s="184">
        <v>14084233367.9</v>
      </c>
      <c r="I778" s="184">
        <v>5129535943</v>
      </c>
      <c r="J778" s="202">
        <v>0</v>
      </c>
      <c r="K778" s="122">
        <v>158592346</v>
      </c>
      <c r="L778" s="132">
        <v>1603640000</v>
      </c>
      <c r="M778" s="124">
        <v>0</v>
      </c>
      <c r="N778" s="126">
        <v>1762232346</v>
      </c>
      <c r="O778" s="123">
        <v>0</v>
      </c>
      <c r="P778" s="133">
        <v>0</v>
      </c>
      <c r="Q778" s="138">
        <v>247434120</v>
      </c>
      <c r="R778" s="136">
        <v>153534639</v>
      </c>
      <c r="S778" s="136">
        <v>400968759</v>
      </c>
      <c r="T778" s="129">
        <v>134777371</v>
      </c>
      <c r="U778" s="130">
        <v>6656718948.8999996</v>
      </c>
    </row>
    <row r="779" spans="1:21" x14ac:dyDescent="0.2">
      <c r="A779" s="193" t="s">
        <v>2182</v>
      </c>
      <c r="B779" s="10" t="s">
        <v>1476</v>
      </c>
      <c r="C779" s="2" t="s">
        <v>1380</v>
      </c>
      <c r="D779" s="2" t="s">
        <v>1037</v>
      </c>
      <c r="E779" s="4" t="s">
        <v>2208</v>
      </c>
      <c r="F779" s="8">
        <v>6605</v>
      </c>
      <c r="G779" s="201">
        <v>817610.06</v>
      </c>
      <c r="H779" s="184">
        <v>5370895723.1899996</v>
      </c>
      <c r="I779" s="184">
        <v>2032792606</v>
      </c>
      <c r="J779" s="202">
        <v>0</v>
      </c>
      <c r="K779" s="122">
        <v>39814439</v>
      </c>
      <c r="L779" s="132">
        <v>529255000</v>
      </c>
      <c r="M779" s="124">
        <v>0</v>
      </c>
      <c r="N779" s="126">
        <v>569069439</v>
      </c>
      <c r="O779" s="123">
        <v>0</v>
      </c>
      <c r="P779" s="133">
        <v>0</v>
      </c>
      <c r="Q779" s="138">
        <v>98172183</v>
      </c>
      <c r="R779" s="136">
        <v>60916541</v>
      </c>
      <c r="S779" s="136">
        <v>159088724</v>
      </c>
      <c r="T779" s="129">
        <v>53474395</v>
      </c>
      <c r="U779" s="130">
        <v>2556470559.1900001</v>
      </c>
    </row>
    <row r="780" spans="1:21" x14ac:dyDescent="0.2">
      <c r="A780" s="193" t="s">
        <v>2182</v>
      </c>
      <c r="B780" s="10" t="s">
        <v>1477</v>
      </c>
      <c r="C780" s="2" t="s">
        <v>1380</v>
      </c>
      <c r="D780" s="2" t="s">
        <v>1478</v>
      </c>
      <c r="E780" s="4" t="s">
        <v>2208</v>
      </c>
      <c r="F780" s="8">
        <v>14904</v>
      </c>
      <c r="G780" s="201">
        <v>849795.84</v>
      </c>
      <c r="H780" s="184">
        <v>12513957566.629999</v>
      </c>
      <c r="I780" s="184">
        <v>4590193699</v>
      </c>
      <c r="J780" s="202">
        <v>0</v>
      </c>
      <c r="K780" s="122">
        <v>82920407</v>
      </c>
      <c r="L780" s="132">
        <v>1180046000</v>
      </c>
      <c r="M780" s="124">
        <v>0</v>
      </c>
      <c r="N780" s="126">
        <v>1262966407</v>
      </c>
      <c r="O780" s="123">
        <v>0</v>
      </c>
      <c r="P780" s="133">
        <v>0</v>
      </c>
      <c r="Q780" s="138">
        <v>220373556</v>
      </c>
      <c r="R780" s="136">
        <v>136743367</v>
      </c>
      <c r="S780" s="136">
        <v>357116923</v>
      </c>
      <c r="T780" s="129">
        <v>120037480</v>
      </c>
      <c r="U780" s="130">
        <v>6183643057.6300001</v>
      </c>
    </row>
    <row r="781" spans="1:21" x14ac:dyDescent="0.2">
      <c r="A781" s="193" t="s">
        <v>2182</v>
      </c>
      <c r="B781" s="10" t="s">
        <v>1479</v>
      </c>
      <c r="C781" s="2" t="s">
        <v>1380</v>
      </c>
      <c r="D781" s="2" t="s">
        <v>352</v>
      </c>
      <c r="E781" s="4" t="s">
        <v>2208</v>
      </c>
      <c r="F781" s="8">
        <v>12138</v>
      </c>
      <c r="G781" s="201">
        <v>853891.48</v>
      </c>
      <c r="H781" s="184">
        <v>10303309294.02</v>
      </c>
      <c r="I781" s="184">
        <v>3735413355</v>
      </c>
      <c r="J781" s="202">
        <v>0</v>
      </c>
      <c r="K781" s="122">
        <v>74044891</v>
      </c>
      <c r="L781" s="132">
        <v>1275178000</v>
      </c>
      <c r="M781" s="124">
        <v>0</v>
      </c>
      <c r="N781" s="126">
        <v>1349222891</v>
      </c>
      <c r="O781" s="123">
        <v>0</v>
      </c>
      <c r="P781" s="133">
        <v>0</v>
      </c>
      <c r="Q781" s="138">
        <v>180374195</v>
      </c>
      <c r="R781" s="136">
        <v>111923469</v>
      </c>
      <c r="S781" s="136">
        <v>292297664</v>
      </c>
      <c r="T781" s="129">
        <v>98249837</v>
      </c>
      <c r="U781" s="130">
        <v>4828125547.0200005</v>
      </c>
    </row>
    <row r="782" spans="1:21" x14ac:dyDescent="0.2">
      <c r="A782" s="193" t="s">
        <v>2182</v>
      </c>
      <c r="B782" s="10" t="s">
        <v>1480</v>
      </c>
      <c r="C782" s="2" t="s">
        <v>1380</v>
      </c>
      <c r="D782" s="2" t="s">
        <v>1481</v>
      </c>
      <c r="E782" s="4" t="s">
        <v>2208</v>
      </c>
      <c r="F782" s="8">
        <v>6068</v>
      </c>
      <c r="G782" s="201">
        <v>784874.41</v>
      </c>
      <c r="H782" s="184">
        <v>4759283180.6700001</v>
      </c>
      <c r="I782" s="184">
        <v>1850480665</v>
      </c>
      <c r="J782" s="202">
        <v>0</v>
      </c>
      <c r="K782" s="122">
        <v>34400705</v>
      </c>
      <c r="L782" s="132">
        <v>524223000</v>
      </c>
      <c r="M782" s="124">
        <v>0</v>
      </c>
      <c r="N782" s="126">
        <v>558623705</v>
      </c>
      <c r="O782" s="123">
        <v>0</v>
      </c>
      <c r="P782" s="133">
        <v>0</v>
      </c>
      <c r="Q782" s="138">
        <v>89980077</v>
      </c>
      <c r="R782" s="136">
        <v>55833274</v>
      </c>
      <c r="S782" s="136">
        <v>145813351</v>
      </c>
      <c r="T782" s="129">
        <v>49012161</v>
      </c>
      <c r="U782" s="130">
        <v>2155353298.6700001</v>
      </c>
    </row>
    <row r="783" spans="1:21" x14ac:dyDescent="0.2">
      <c r="A783" s="193" t="s">
        <v>2182</v>
      </c>
      <c r="B783" s="10" t="s">
        <v>1482</v>
      </c>
      <c r="C783" s="2" t="s">
        <v>1380</v>
      </c>
      <c r="D783" s="2" t="s">
        <v>189</v>
      </c>
      <c r="E783" s="4" t="s">
        <v>2209</v>
      </c>
      <c r="F783" s="8">
        <v>9243</v>
      </c>
      <c r="G783" s="201">
        <v>736195.65</v>
      </c>
      <c r="H783" s="184">
        <v>5957279960.2799997</v>
      </c>
      <c r="I783" s="184">
        <v>2850391560</v>
      </c>
      <c r="J783" s="202">
        <v>0</v>
      </c>
      <c r="K783" s="122">
        <v>54707375</v>
      </c>
      <c r="L783" s="132">
        <v>544358000</v>
      </c>
      <c r="M783" s="124">
        <v>0</v>
      </c>
      <c r="N783" s="126">
        <v>599065375</v>
      </c>
      <c r="O783" s="123">
        <v>0</v>
      </c>
      <c r="P783" s="133">
        <v>0</v>
      </c>
      <c r="Q783" s="138">
        <v>140670579</v>
      </c>
      <c r="R783" s="136">
        <v>87287099</v>
      </c>
      <c r="S783" s="136">
        <v>227957678</v>
      </c>
      <c r="T783" s="129">
        <v>76623272</v>
      </c>
      <c r="U783" s="130">
        <v>2203242075.2800002</v>
      </c>
    </row>
    <row r="784" spans="1:21" x14ac:dyDescent="0.2">
      <c r="A784" s="193" t="s">
        <v>2182</v>
      </c>
      <c r="B784" s="10" t="s">
        <v>1483</v>
      </c>
      <c r="C784" s="2" t="s">
        <v>1380</v>
      </c>
      <c r="D784" s="2" t="s">
        <v>1484</v>
      </c>
      <c r="E784" s="4" t="s">
        <v>2209</v>
      </c>
      <c r="F784" s="8">
        <v>8162</v>
      </c>
      <c r="G784" s="201">
        <v>900200.95</v>
      </c>
      <c r="H784" s="184">
        <v>7269953735.25</v>
      </c>
      <c r="I784" s="184">
        <v>2513350465</v>
      </c>
      <c r="J784" s="202">
        <v>0</v>
      </c>
      <c r="K784" s="122">
        <v>62044154</v>
      </c>
      <c r="L784" s="132">
        <v>578719000</v>
      </c>
      <c r="M784" s="124">
        <v>0</v>
      </c>
      <c r="N784" s="126">
        <v>640763154</v>
      </c>
      <c r="O784" s="123">
        <v>0</v>
      </c>
      <c r="P784" s="133">
        <v>0</v>
      </c>
      <c r="Q784" s="138">
        <v>120397335</v>
      </c>
      <c r="R784" s="136">
        <v>74707410</v>
      </c>
      <c r="S784" s="136">
        <v>195104745</v>
      </c>
      <c r="T784" s="129">
        <v>65580432</v>
      </c>
      <c r="U784" s="130">
        <v>3855154939.25</v>
      </c>
    </row>
    <row r="785" spans="1:21" x14ac:dyDescent="0.2">
      <c r="A785" s="193" t="s">
        <v>2182</v>
      </c>
      <c r="B785" s="10" t="s">
        <v>1485</v>
      </c>
      <c r="C785" s="2" t="s">
        <v>1380</v>
      </c>
      <c r="D785" s="2" t="s">
        <v>1486</v>
      </c>
      <c r="E785" s="4" t="s">
        <v>2208</v>
      </c>
      <c r="F785" s="8">
        <v>5715</v>
      </c>
      <c r="G785" s="201">
        <v>855190.83</v>
      </c>
      <c r="H785" s="184">
        <v>4849598670.3699999</v>
      </c>
      <c r="I785" s="184">
        <v>1758376049</v>
      </c>
      <c r="J785" s="202">
        <v>0</v>
      </c>
      <c r="K785" s="122">
        <v>40201806</v>
      </c>
      <c r="L785" s="132">
        <v>306808000</v>
      </c>
      <c r="M785" s="124">
        <v>0</v>
      </c>
      <c r="N785" s="126">
        <v>347009806</v>
      </c>
      <c r="O785" s="123">
        <v>0</v>
      </c>
      <c r="P785" s="133">
        <v>0</v>
      </c>
      <c r="Q785" s="138">
        <v>84982005</v>
      </c>
      <c r="R785" s="136">
        <v>52731937</v>
      </c>
      <c r="S785" s="136">
        <v>137713942</v>
      </c>
      <c r="T785" s="129">
        <v>46289711</v>
      </c>
      <c r="U785" s="130">
        <v>2560209162.3699999</v>
      </c>
    </row>
    <row r="786" spans="1:21" x14ac:dyDescent="0.2">
      <c r="A786" s="193" t="s">
        <v>2182</v>
      </c>
      <c r="B786" s="10" t="s">
        <v>1487</v>
      </c>
      <c r="C786" s="2" t="s">
        <v>1380</v>
      </c>
      <c r="D786" s="2" t="s">
        <v>1488</v>
      </c>
      <c r="E786" s="4" t="s">
        <v>2208</v>
      </c>
      <c r="F786" s="8">
        <v>14260</v>
      </c>
      <c r="G786" s="201">
        <v>838169.58</v>
      </c>
      <c r="H786" s="184">
        <v>11926472266.48</v>
      </c>
      <c r="I786" s="184">
        <v>4391514584</v>
      </c>
      <c r="J786" s="202">
        <v>0</v>
      </c>
      <c r="K786" s="122">
        <v>105260826</v>
      </c>
      <c r="L786" s="132">
        <v>681710000</v>
      </c>
      <c r="M786" s="124">
        <v>0</v>
      </c>
      <c r="N786" s="126">
        <v>786970826</v>
      </c>
      <c r="O786" s="123">
        <v>0</v>
      </c>
      <c r="P786" s="133">
        <v>0</v>
      </c>
      <c r="Q786" s="138">
        <v>212373682</v>
      </c>
      <c r="R786" s="136">
        <v>131779385</v>
      </c>
      <c r="S786" s="136">
        <v>344153067</v>
      </c>
      <c r="T786" s="129">
        <v>115679953</v>
      </c>
      <c r="U786" s="130">
        <v>6288153836.4799995</v>
      </c>
    </row>
    <row r="787" spans="1:21" x14ac:dyDescent="0.2">
      <c r="A787" s="193" t="s">
        <v>2182</v>
      </c>
      <c r="B787" s="10" t="s">
        <v>1489</v>
      </c>
      <c r="C787" s="2" t="s">
        <v>1380</v>
      </c>
      <c r="D787" s="2" t="s">
        <v>1490</v>
      </c>
      <c r="E787" s="4" t="s">
        <v>2208</v>
      </c>
      <c r="F787" s="8">
        <v>8474</v>
      </c>
      <c r="G787" s="201">
        <v>854026.96</v>
      </c>
      <c r="H787" s="184">
        <v>7194232597.6199999</v>
      </c>
      <c r="I787" s="184">
        <v>2600842272</v>
      </c>
      <c r="J787" s="202">
        <v>0</v>
      </c>
      <c r="K787" s="122">
        <v>48896402</v>
      </c>
      <c r="L787" s="132">
        <v>769327000</v>
      </c>
      <c r="M787" s="124">
        <v>0</v>
      </c>
      <c r="N787" s="126">
        <v>818223402</v>
      </c>
      <c r="O787" s="123">
        <v>0</v>
      </c>
      <c r="P787" s="133">
        <v>0</v>
      </c>
      <c r="Q787" s="138">
        <v>126474872</v>
      </c>
      <c r="R787" s="136">
        <v>78478560</v>
      </c>
      <c r="S787" s="136">
        <v>204953432</v>
      </c>
      <c r="T787" s="129">
        <v>68890872</v>
      </c>
      <c r="U787" s="130">
        <v>3501322619.6199999</v>
      </c>
    </row>
    <row r="788" spans="1:21" x14ac:dyDescent="0.2">
      <c r="A788" s="193" t="s">
        <v>2182</v>
      </c>
      <c r="B788" s="10" t="s">
        <v>1491</v>
      </c>
      <c r="C788" s="2" t="s">
        <v>1380</v>
      </c>
      <c r="D788" s="2" t="s">
        <v>1492</v>
      </c>
      <c r="E788" s="4" t="s">
        <v>2208</v>
      </c>
      <c r="F788" s="8">
        <v>148278</v>
      </c>
      <c r="G788" s="201">
        <v>682251.41</v>
      </c>
      <c r="H788" s="184">
        <v>99094273269.880005</v>
      </c>
      <c r="I788" s="184">
        <v>45662362696</v>
      </c>
      <c r="J788" s="202">
        <v>0</v>
      </c>
      <c r="K788" s="122">
        <v>1270514876</v>
      </c>
      <c r="L788" s="132">
        <v>4887300000</v>
      </c>
      <c r="M788" s="124">
        <v>0</v>
      </c>
      <c r="N788" s="126">
        <v>6157814876</v>
      </c>
      <c r="O788" s="123">
        <v>0</v>
      </c>
      <c r="P788" s="133">
        <v>0</v>
      </c>
      <c r="Q788" s="138">
        <v>2179676788</v>
      </c>
      <c r="R788" s="136">
        <v>1352504992</v>
      </c>
      <c r="S788" s="136">
        <v>3532181780</v>
      </c>
      <c r="T788" s="129">
        <v>1187269948</v>
      </c>
      <c r="U788" s="130">
        <v>42554643969.879997</v>
      </c>
    </row>
    <row r="789" spans="1:21" x14ac:dyDescent="0.2">
      <c r="A789" s="193" t="s">
        <v>2182</v>
      </c>
      <c r="B789" s="10" t="s">
        <v>1493</v>
      </c>
      <c r="C789" s="2" t="s">
        <v>1380</v>
      </c>
      <c r="D789" s="2" t="s">
        <v>1494</v>
      </c>
      <c r="E789" s="4" t="s">
        <v>2208</v>
      </c>
      <c r="F789" s="8">
        <v>37836</v>
      </c>
      <c r="G789" s="201">
        <v>800076.34</v>
      </c>
      <c r="H789" s="184">
        <v>30328988290.5</v>
      </c>
      <c r="I789" s="184">
        <v>11637196344</v>
      </c>
      <c r="J789" s="202">
        <v>0</v>
      </c>
      <c r="K789" s="122">
        <v>336280019</v>
      </c>
      <c r="L789" s="132">
        <v>2849736000</v>
      </c>
      <c r="M789" s="124">
        <v>0</v>
      </c>
      <c r="N789" s="126">
        <v>3186016019</v>
      </c>
      <c r="O789" s="123">
        <v>0</v>
      </c>
      <c r="P789" s="133">
        <v>0</v>
      </c>
      <c r="Q789" s="138">
        <v>560079768</v>
      </c>
      <c r="R789" s="136">
        <v>347533488</v>
      </c>
      <c r="S789" s="136">
        <v>907613256</v>
      </c>
      <c r="T789" s="129">
        <v>305075459</v>
      </c>
      <c r="U789" s="130">
        <v>14293087212.5</v>
      </c>
    </row>
    <row r="790" spans="1:21" x14ac:dyDescent="0.2">
      <c r="A790" s="193" t="s">
        <v>2182</v>
      </c>
      <c r="B790" s="10" t="s">
        <v>1495</v>
      </c>
      <c r="C790" s="2" t="s">
        <v>1380</v>
      </c>
      <c r="D790" s="2" t="s">
        <v>1496</v>
      </c>
      <c r="E790" s="4" t="s">
        <v>2208</v>
      </c>
      <c r="F790" s="8">
        <v>8539</v>
      </c>
      <c r="G790" s="201">
        <v>836723.05</v>
      </c>
      <c r="H790" s="184">
        <v>7165530882.6499996</v>
      </c>
      <c r="I790" s="184">
        <v>2617127936</v>
      </c>
      <c r="J790" s="202">
        <v>0</v>
      </c>
      <c r="K790" s="122">
        <v>49431001</v>
      </c>
      <c r="L790" s="132">
        <v>766817000</v>
      </c>
      <c r="M790" s="124">
        <v>0</v>
      </c>
      <c r="N790" s="126">
        <v>816248001</v>
      </c>
      <c r="O790" s="123">
        <v>0</v>
      </c>
      <c r="P790" s="133">
        <v>0</v>
      </c>
      <c r="Q790" s="138">
        <v>126105192</v>
      </c>
      <c r="R790" s="136">
        <v>78249168</v>
      </c>
      <c r="S790" s="136">
        <v>204354360</v>
      </c>
      <c r="T790" s="129">
        <v>68689509</v>
      </c>
      <c r="U790" s="130">
        <v>3459111076.6500001</v>
      </c>
    </row>
    <row r="791" spans="1:21" x14ac:dyDescent="0.2">
      <c r="A791" s="193" t="s">
        <v>2183</v>
      </c>
      <c r="B791" s="10" t="s">
        <v>1497</v>
      </c>
      <c r="C791" s="2" t="s">
        <v>1498</v>
      </c>
      <c r="D791" s="2" t="s">
        <v>2109</v>
      </c>
      <c r="E791" s="4" t="s">
        <v>2210</v>
      </c>
      <c r="F791" s="8">
        <v>438247</v>
      </c>
      <c r="G791" s="201">
        <v>893597.35</v>
      </c>
      <c r="H791" s="184">
        <v>384502457480.65997</v>
      </c>
      <c r="I791" s="184">
        <v>124740192174</v>
      </c>
      <c r="J791" s="203">
        <v>1514030201</v>
      </c>
      <c r="K791" s="122">
        <v>4753490003</v>
      </c>
      <c r="L791" s="132">
        <v>51301926000</v>
      </c>
      <c r="M791" s="124">
        <v>0</v>
      </c>
      <c r="N791" s="126">
        <v>56055416003</v>
      </c>
      <c r="O791" s="126">
        <v>4785094889</v>
      </c>
      <c r="P791" s="137">
        <v>432823931</v>
      </c>
      <c r="Q791" s="138">
        <v>8888220630</v>
      </c>
      <c r="R791" s="136">
        <v>7022446675</v>
      </c>
      <c r="S791" s="136">
        <v>16343491236</v>
      </c>
      <c r="T791" s="129">
        <v>1438943828</v>
      </c>
      <c r="U791" s="130">
        <v>179625289149.66</v>
      </c>
    </row>
    <row r="792" spans="1:21" x14ac:dyDescent="0.2">
      <c r="A792" s="193" t="s">
        <v>2183</v>
      </c>
      <c r="B792" s="10" t="s">
        <v>1499</v>
      </c>
      <c r="C792" s="2" t="s">
        <v>1498</v>
      </c>
      <c r="D792" s="2" t="s">
        <v>1500</v>
      </c>
      <c r="E792" s="4" t="s">
        <v>2208</v>
      </c>
      <c r="F792" s="8">
        <v>27704</v>
      </c>
      <c r="G792" s="201">
        <v>715865.82</v>
      </c>
      <c r="H792" s="184">
        <v>19880522893.209999</v>
      </c>
      <c r="I792" s="184">
        <v>8412347397</v>
      </c>
      <c r="J792" s="202">
        <v>0</v>
      </c>
      <c r="K792" s="122">
        <v>156221014</v>
      </c>
      <c r="L792" s="132">
        <v>1102961000</v>
      </c>
      <c r="M792" s="124">
        <v>0</v>
      </c>
      <c r="N792" s="126">
        <v>1259182014</v>
      </c>
      <c r="O792" s="123">
        <v>0</v>
      </c>
      <c r="P792" s="133">
        <v>0</v>
      </c>
      <c r="Q792" s="138">
        <v>591566693</v>
      </c>
      <c r="R792" s="136">
        <v>467387767</v>
      </c>
      <c r="S792" s="136">
        <v>1058954460</v>
      </c>
      <c r="T792" s="129">
        <v>95770719</v>
      </c>
      <c r="U792" s="130">
        <v>9054268303.2099991</v>
      </c>
    </row>
    <row r="793" spans="1:21" x14ac:dyDescent="0.2">
      <c r="A793" s="193" t="s">
        <v>2183</v>
      </c>
      <c r="B793" s="10" t="s">
        <v>1501</v>
      </c>
      <c r="C793" s="2" t="s">
        <v>1498</v>
      </c>
      <c r="D793" s="2" t="s">
        <v>1502</v>
      </c>
      <c r="E793" s="4" t="s">
        <v>2208</v>
      </c>
      <c r="F793" s="8">
        <v>7393</v>
      </c>
      <c r="G793" s="201">
        <v>786329.7</v>
      </c>
      <c r="H793" s="184">
        <v>5804849182.1199999</v>
      </c>
      <c r="I793" s="184">
        <v>2240232941</v>
      </c>
      <c r="J793" s="202">
        <v>0</v>
      </c>
      <c r="K793" s="122">
        <v>43068903</v>
      </c>
      <c r="L793" s="132">
        <v>913865000</v>
      </c>
      <c r="M793" s="124">
        <v>0</v>
      </c>
      <c r="N793" s="126">
        <v>956933903</v>
      </c>
      <c r="O793" s="123">
        <v>0</v>
      </c>
      <c r="P793" s="133">
        <v>0</v>
      </c>
      <c r="Q793" s="138">
        <v>157645457</v>
      </c>
      <c r="R793" s="136">
        <v>124553255</v>
      </c>
      <c r="S793" s="136">
        <v>282198712</v>
      </c>
      <c r="T793" s="129">
        <v>25521761</v>
      </c>
      <c r="U793" s="130">
        <v>2299961865.1199999</v>
      </c>
    </row>
    <row r="794" spans="1:21" x14ac:dyDescent="0.2">
      <c r="A794" s="193" t="s">
        <v>2183</v>
      </c>
      <c r="B794" s="10" t="s">
        <v>1503</v>
      </c>
      <c r="C794" s="2" t="s">
        <v>1498</v>
      </c>
      <c r="D794" s="2" t="s">
        <v>1504</v>
      </c>
      <c r="E794" s="4" t="s">
        <v>2208</v>
      </c>
      <c r="F794" s="8">
        <v>4602</v>
      </c>
      <c r="G794" s="201">
        <v>817874.48</v>
      </c>
      <c r="H794" s="184">
        <v>3756183885.96</v>
      </c>
      <c r="I794" s="184">
        <v>1348814463</v>
      </c>
      <c r="J794" s="202">
        <v>0</v>
      </c>
      <c r="K794" s="122">
        <v>50024386</v>
      </c>
      <c r="L794" s="132">
        <v>435466000</v>
      </c>
      <c r="M794" s="124">
        <v>0</v>
      </c>
      <c r="N794" s="126">
        <v>485490386</v>
      </c>
      <c r="O794" s="123">
        <v>0</v>
      </c>
      <c r="P794" s="133">
        <v>0</v>
      </c>
      <c r="Q794" s="138">
        <v>92793924</v>
      </c>
      <c r="R794" s="136">
        <v>73315055</v>
      </c>
      <c r="S794" s="136">
        <v>166108979</v>
      </c>
      <c r="T794" s="129">
        <v>15022729</v>
      </c>
      <c r="U794" s="130">
        <v>1740747328.96</v>
      </c>
    </row>
    <row r="795" spans="1:21" x14ac:dyDescent="0.2">
      <c r="A795" s="193" t="s">
        <v>2183</v>
      </c>
      <c r="B795" s="10" t="s">
        <v>1505</v>
      </c>
      <c r="C795" s="2" t="s">
        <v>1498</v>
      </c>
      <c r="D795" s="2" t="s">
        <v>1506</v>
      </c>
      <c r="E795" s="4" t="s">
        <v>2208</v>
      </c>
      <c r="F795" s="8">
        <v>4290</v>
      </c>
      <c r="G795" s="201">
        <v>692976.31</v>
      </c>
      <c r="H795" s="184">
        <v>2977292415.9899998</v>
      </c>
      <c r="I795" s="184">
        <v>1314181353</v>
      </c>
      <c r="J795" s="202">
        <v>0</v>
      </c>
      <c r="K795" s="122">
        <v>24185559</v>
      </c>
      <c r="L795" s="132">
        <v>404466000</v>
      </c>
      <c r="M795" s="124">
        <v>0</v>
      </c>
      <c r="N795" s="126">
        <v>428651559</v>
      </c>
      <c r="O795" s="123">
        <v>0</v>
      </c>
      <c r="P795" s="133">
        <v>0</v>
      </c>
      <c r="Q795" s="138">
        <v>93293283</v>
      </c>
      <c r="R795" s="136">
        <v>73709592</v>
      </c>
      <c r="S795" s="136">
        <v>167002875</v>
      </c>
      <c r="T795" s="129">
        <v>15103570</v>
      </c>
      <c r="U795" s="130">
        <v>1052353058.99</v>
      </c>
    </row>
    <row r="796" spans="1:21" x14ac:dyDescent="0.2">
      <c r="A796" s="193" t="s">
        <v>2183</v>
      </c>
      <c r="B796" s="10" t="s">
        <v>1507</v>
      </c>
      <c r="C796" s="2" t="s">
        <v>1498</v>
      </c>
      <c r="D796" s="2" t="s">
        <v>1508</v>
      </c>
      <c r="E796" s="4" t="s">
        <v>2208</v>
      </c>
      <c r="F796" s="8">
        <v>2358</v>
      </c>
      <c r="G796" s="201">
        <v>807456.92</v>
      </c>
      <c r="H796" s="184">
        <v>1903698376.75</v>
      </c>
      <c r="I796" s="184">
        <v>704724598</v>
      </c>
      <c r="J796" s="202">
        <v>0</v>
      </c>
      <c r="K796" s="122">
        <v>12997137</v>
      </c>
      <c r="L796" s="132">
        <v>232161000</v>
      </c>
      <c r="M796" s="124">
        <v>0</v>
      </c>
      <c r="N796" s="126">
        <v>245158137</v>
      </c>
      <c r="O796" s="123">
        <v>0</v>
      </c>
      <c r="P796" s="133">
        <v>0</v>
      </c>
      <c r="Q796" s="138">
        <v>49545095</v>
      </c>
      <c r="R796" s="136">
        <v>39144818</v>
      </c>
      <c r="S796" s="136">
        <v>88689913</v>
      </c>
      <c r="T796" s="129">
        <v>8021032</v>
      </c>
      <c r="U796" s="130">
        <v>857104696.75</v>
      </c>
    </row>
    <row r="797" spans="1:21" x14ac:dyDescent="0.2">
      <c r="A797" s="193" t="s">
        <v>2183</v>
      </c>
      <c r="B797" s="10" t="s">
        <v>1509</v>
      </c>
      <c r="C797" s="2" t="s">
        <v>1498</v>
      </c>
      <c r="D797" s="2" t="s">
        <v>1510</v>
      </c>
      <c r="E797" s="4" t="s">
        <v>2209</v>
      </c>
      <c r="F797" s="8">
        <v>6740</v>
      </c>
      <c r="G797" s="201">
        <v>848932.34</v>
      </c>
      <c r="H797" s="184">
        <v>5731937723.1800003</v>
      </c>
      <c r="I797" s="184">
        <v>2045141199</v>
      </c>
      <c r="J797" s="202">
        <v>0</v>
      </c>
      <c r="K797" s="122">
        <v>39068934</v>
      </c>
      <c r="L797" s="132">
        <v>654686000</v>
      </c>
      <c r="M797" s="124">
        <v>0</v>
      </c>
      <c r="N797" s="126">
        <v>693754934</v>
      </c>
      <c r="O797" s="123">
        <v>0</v>
      </c>
      <c r="P797" s="133">
        <v>0</v>
      </c>
      <c r="Q797" s="138">
        <v>144314743</v>
      </c>
      <c r="R797" s="136">
        <v>114020863</v>
      </c>
      <c r="S797" s="136">
        <v>258335606</v>
      </c>
      <c r="T797" s="129">
        <v>23363606</v>
      </c>
      <c r="U797" s="130">
        <v>2711342378.1799998</v>
      </c>
    </row>
    <row r="798" spans="1:21" x14ac:dyDescent="0.2">
      <c r="A798" s="193" t="s">
        <v>2183</v>
      </c>
      <c r="B798" s="10" t="s">
        <v>1511</v>
      </c>
      <c r="C798" s="2" t="s">
        <v>1498</v>
      </c>
      <c r="D798" s="2" t="s">
        <v>1512</v>
      </c>
      <c r="E798" s="4" t="s">
        <v>2208</v>
      </c>
      <c r="F798" s="8">
        <v>9828</v>
      </c>
      <c r="G798" s="201">
        <v>792436.75</v>
      </c>
      <c r="H798" s="184">
        <v>7819714604.5200005</v>
      </c>
      <c r="I798" s="184">
        <v>2934882349</v>
      </c>
      <c r="J798" s="202">
        <v>0</v>
      </c>
      <c r="K798" s="122">
        <v>59936148</v>
      </c>
      <c r="L798" s="132">
        <v>843198000</v>
      </c>
      <c r="M798" s="124">
        <v>0</v>
      </c>
      <c r="N798" s="126">
        <v>903134148</v>
      </c>
      <c r="O798" s="123">
        <v>0</v>
      </c>
      <c r="P798" s="133">
        <v>0</v>
      </c>
      <c r="Q798" s="138">
        <v>200937709</v>
      </c>
      <c r="R798" s="136">
        <v>158757800</v>
      </c>
      <c r="S798" s="136">
        <v>359695509</v>
      </c>
      <c r="T798" s="129">
        <v>32530488</v>
      </c>
      <c r="U798" s="130">
        <v>3589472110.52</v>
      </c>
    </row>
    <row r="799" spans="1:21" x14ac:dyDescent="0.2">
      <c r="A799" s="193" t="s">
        <v>2183</v>
      </c>
      <c r="B799" s="10" t="s">
        <v>1513</v>
      </c>
      <c r="C799" s="2" t="s">
        <v>1498</v>
      </c>
      <c r="D799" s="2" t="s">
        <v>1514</v>
      </c>
      <c r="E799" s="4" t="s">
        <v>2209</v>
      </c>
      <c r="F799" s="8">
        <v>9924</v>
      </c>
      <c r="G799" s="201">
        <v>835856.99</v>
      </c>
      <c r="H799" s="184">
        <v>8298882423.7299995</v>
      </c>
      <c r="I799" s="184">
        <v>2916758900</v>
      </c>
      <c r="J799" s="202">
        <v>0</v>
      </c>
      <c r="K799" s="122">
        <v>84126907</v>
      </c>
      <c r="L799" s="132">
        <v>655163000</v>
      </c>
      <c r="M799" s="124">
        <v>0</v>
      </c>
      <c r="N799" s="126">
        <v>739289907</v>
      </c>
      <c r="O799" s="123">
        <v>0</v>
      </c>
      <c r="P799" s="133">
        <v>0</v>
      </c>
      <c r="Q799" s="138">
        <v>203239102</v>
      </c>
      <c r="R799" s="136">
        <v>160576093</v>
      </c>
      <c r="S799" s="136">
        <v>363815195</v>
      </c>
      <c r="T799" s="129">
        <v>32903070</v>
      </c>
      <c r="U799" s="130">
        <v>4246115351.73</v>
      </c>
    </row>
    <row r="800" spans="1:21" x14ac:dyDescent="0.2">
      <c r="A800" s="193" t="s">
        <v>2183</v>
      </c>
      <c r="B800" s="10" t="s">
        <v>1515</v>
      </c>
      <c r="C800" s="2" t="s">
        <v>1498</v>
      </c>
      <c r="D800" s="2" t="s">
        <v>1516</v>
      </c>
      <c r="E800" s="4" t="s">
        <v>2209</v>
      </c>
      <c r="F800" s="8">
        <v>16030</v>
      </c>
      <c r="G800" s="201">
        <v>778159.68</v>
      </c>
      <c r="H800" s="184">
        <v>12482578344.040001</v>
      </c>
      <c r="I800" s="184">
        <v>4877287827</v>
      </c>
      <c r="J800" s="202">
        <v>0</v>
      </c>
      <c r="K800" s="122">
        <v>93189951</v>
      </c>
      <c r="L800" s="132">
        <v>1123715000</v>
      </c>
      <c r="M800" s="124">
        <v>0</v>
      </c>
      <c r="N800" s="126">
        <v>1216904951</v>
      </c>
      <c r="O800" s="123">
        <v>0</v>
      </c>
      <c r="P800" s="133">
        <v>0</v>
      </c>
      <c r="Q800" s="138">
        <v>341713516</v>
      </c>
      <c r="R800" s="136">
        <v>269982604</v>
      </c>
      <c r="S800" s="136">
        <v>611696120</v>
      </c>
      <c r="T800" s="129">
        <v>55321155</v>
      </c>
      <c r="U800" s="130">
        <v>5721368291.04</v>
      </c>
    </row>
    <row r="801" spans="1:21" x14ac:dyDescent="0.2">
      <c r="A801" s="193" t="s">
        <v>2183</v>
      </c>
      <c r="B801" s="10" t="s">
        <v>1517</v>
      </c>
      <c r="C801" s="2" t="s">
        <v>1498</v>
      </c>
      <c r="D801" s="2" t="s">
        <v>1518</v>
      </c>
      <c r="E801" s="4" t="s">
        <v>2208</v>
      </c>
      <c r="F801" s="8">
        <v>6413</v>
      </c>
      <c r="G801" s="201">
        <v>830113.03</v>
      </c>
      <c r="H801" s="184">
        <v>5282561533.5900002</v>
      </c>
      <c r="I801" s="184">
        <v>1970760733</v>
      </c>
      <c r="J801" s="202">
        <v>0</v>
      </c>
      <c r="K801" s="122">
        <v>36996124</v>
      </c>
      <c r="L801" s="132">
        <v>588737000</v>
      </c>
      <c r="M801" s="124">
        <v>0</v>
      </c>
      <c r="N801" s="126">
        <v>625733124</v>
      </c>
      <c r="O801" s="123">
        <v>0</v>
      </c>
      <c r="P801" s="133">
        <v>0</v>
      </c>
      <c r="Q801" s="138">
        <v>140015913</v>
      </c>
      <c r="R801" s="136">
        <v>110624423</v>
      </c>
      <c r="S801" s="136">
        <v>250640336</v>
      </c>
      <c r="T801" s="129">
        <v>22667655</v>
      </c>
      <c r="U801" s="130">
        <v>2412759685.5900002</v>
      </c>
    </row>
    <row r="802" spans="1:21" x14ac:dyDescent="0.2">
      <c r="A802" s="193" t="s">
        <v>2183</v>
      </c>
      <c r="B802" s="10" t="s">
        <v>1519</v>
      </c>
      <c r="C802" s="2" t="s">
        <v>1498</v>
      </c>
      <c r="D802" s="2" t="s">
        <v>1520</v>
      </c>
      <c r="E802" s="4" t="s">
        <v>2208</v>
      </c>
      <c r="F802" s="8">
        <v>3404</v>
      </c>
      <c r="G802" s="201">
        <v>848415.51</v>
      </c>
      <c r="H802" s="184">
        <v>2841773099.0500002</v>
      </c>
      <c r="I802" s="184">
        <v>985915135</v>
      </c>
      <c r="J802" s="202">
        <v>0</v>
      </c>
      <c r="K802" s="122">
        <v>21252232</v>
      </c>
      <c r="L802" s="132">
        <v>343859000</v>
      </c>
      <c r="M802" s="124">
        <v>0</v>
      </c>
      <c r="N802" s="126">
        <v>365111232</v>
      </c>
      <c r="O802" s="123">
        <v>0</v>
      </c>
      <c r="P802" s="133">
        <v>0</v>
      </c>
      <c r="Q802" s="138">
        <v>70756995</v>
      </c>
      <c r="R802" s="136">
        <v>55904018</v>
      </c>
      <c r="S802" s="136">
        <v>126661013</v>
      </c>
      <c r="T802" s="129">
        <v>11455094</v>
      </c>
      <c r="U802" s="130">
        <v>1352630625.05</v>
      </c>
    </row>
    <row r="803" spans="1:21" x14ac:dyDescent="0.2">
      <c r="A803" s="193" t="s">
        <v>2183</v>
      </c>
      <c r="B803" s="10" t="s">
        <v>1521</v>
      </c>
      <c r="C803" s="2" t="s">
        <v>1498</v>
      </c>
      <c r="D803" s="2" t="s">
        <v>1522</v>
      </c>
      <c r="E803" s="4" t="s">
        <v>2209</v>
      </c>
      <c r="F803" s="8">
        <v>12065</v>
      </c>
      <c r="G803" s="201">
        <v>820837.46</v>
      </c>
      <c r="H803" s="184">
        <v>9850887137.6700001</v>
      </c>
      <c r="I803" s="184">
        <v>3701811183</v>
      </c>
      <c r="J803" s="202">
        <v>0</v>
      </c>
      <c r="K803" s="122">
        <v>69249672</v>
      </c>
      <c r="L803" s="132">
        <v>1699298000</v>
      </c>
      <c r="M803" s="124">
        <v>0</v>
      </c>
      <c r="N803" s="126">
        <v>1768547672</v>
      </c>
      <c r="O803" s="123">
        <v>0</v>
      </c>
      <c r="P803" s="133">
        <v>0</v>
      </c>
      <c r="Q803" s="138">
        <v>263379291</v>
      </c>
      <c r="R803" s="136">
        <v>208091936</v>
      </c>
      <c r="S803" s="136">
        <v>471471227</v>
      </c>
      <c r="T803" s="129">
        <v>47440536</v>
      </c>
      <c r="U803" s="130">
        <v>3861616519.6700001</v>
      </c>
    </row>
    <row r="804" spans="1:21" x14ac:dyDescent="0.2">
      <c r="A804" s="193" t="s">
        <v>2183</v>
      </c>
      <c r="B804" s="10" t="s">
        <v>1523</v>
      </c>
      <c r="C804" s="2" t="s">
        <v>1498</v>
      </c>
      <c r="D804" s="2" t="s">
        <v>1524</v>
      </c>
      <c r="E804" s="4" t="s">
        <v>2208</v>
      </c>
      <c r="F804" s="8">
        <v>16669</v>
      </c>
      <c r="G804" s="201">
        <v>628544.66</v>
      </c>
      <c r="H804" s="184">
        <v>10244837518.639999</v>
      </c>
      <c r="I804" s="184">
        <v>4813961423</v>
      </c>
      <c r="J804" s="202">
        <v>0</v>
      </c>
      <c r="K804" s="122">
        <v>87222249</v>
      </c>
      <c r="L804" s="132">
        <v>835524000</v>
      </c>
      <c r="M804" s="124">
        <v>0</v>
      </c>
      <c r="N804" s="126">
        <v>922746249</v>
      </c>
      <c r="O804" s="123">
        <v>0</v>
      </c>
      <c r="P804" s="133">
        <v>0</v>
      </c>
      <c r="Q804" s="138">
        <v>332638211</v>
      </c>
      <c r="R804" s="136">
        <v>262812350</v>
      </c>
      <c r="S804" s="136">
        <v>595450561</v>
      </c>
      <c r="T804" s="129">
        <v>53851916</v>
      </c>
      <c r="U804" s="130">
        <v>3858827369.6399999</v>
      </c>
    </row>
    <row r="805" spans="1:21" x14ac:dyDescent="0.2">
      <c r="A805" s="193" t="s">
        <v>2183</v>
      </c>
      <c r="B805" s="10" t="s">
        <v>1525</v>
      </c>
      <c r="C805" s="2" t="s">
        <v>1498</v>
      </c>
      <c r="D805" s="2" t="s">
        <v>1526</v>
      </c>
      <c r="E805" s="4" t="s">
        <v>2208</v>
      </c>
      <c r="F805" s="8">
        <v>21624</v>
      </c>
      <c r="G805" s="201">
        <v>720177.71</v>
      </c>
      <c r="H805" s="184">
        <v>15368794178.620001</v>
      </c>
      <c r="I805" s="184">
        <v>6310082828</v>
      </c>
      <c r="J805" s="203">
        <v>276380579</v>
      </c>
      <c r="K805" s="122">
        <v>180363275</v>
      </c>
      <c r="L805" s="132">
        <v>1432657000</v>
      </c>
      <c r="M805" s="124">
        <v>0</v>
      </c>
      <c r="N805" s="126">
        <v>1613020275</v>
      </c>
      <c r="O805" s="123">
        <v>0</v>
      </c>
      <c r="P805" s="133">
        <v>0</v>
      </c>
      <c r="Q805" s="138">
        <v>442106381</v>
      </c>
      <c r="R805" s="136">
        <v>349301470</v>
      </c>
      <c r="S805" s="136">
        <v>791407851</v>
      </c>
      <c r="T805" s="129">
        <v>71574088</v>
      </c>
      <c r="U805" s="130">
        <v>6306328557.6199999</v>
      </c>
    </row>
    <row r="806" spans="1:21" x14ac:dyDescent="0.2">
      <c r="A806" s="193" t="s">
        <v>2183</v>
      </c>
      <c r="B806" s="10" t="s">
        <v>1527</v>
      </c>
      <c r="C806" s="2" t="s">
        <v>1498</v>
      </c>
      <c r="D806" s="2" t="s">
        <v>1528</v>
      </c>
      <c r="E806" s="4" t="s">
        <v>2208</v>
      </c>
      <c r="F806" s="8">
        <v>4264</v>
      </c>
      <c r="G806" s="201">
        <v>828645.95</v>
      </c>
      <c r="H806" s="184">
        <v>3481642955.1100001</v>
      </c>
      <c r="I806" s="184">
        <v>1295224552</v>
      </c>
      <c r="J806" s="202">
        <v>0</v>
      </c>
      <c r="K806" s="122">
        <v>24013792</v>
      </c>
      <c r="L806" s="132">
        <v>610664000</v>
      </c>
      <c r="M806" s="124">
        <v>0</v>
      </c>
      <c r="N806" s="126">
        <v>634677792</v>
      </c>
      <c r="O806" s="123">
        <v>0</v>
      </c>
      <c r="P806" s="133">
        <v>0</v>
      </c>
      <c r="Q806" s="138">
        <v>91100446</v>
      </c>
      <c r="R806" s="136">
        <v>71977060</v>
      </c>
      <c r="S806" s="136">
        <v>163077506</v>
      </c>
      <c r="T806" s="129">
        <v>21097946</v>
      </c>
      <c r="U806" s="130">
        <v>1367565159.1099999</v>
      </c>
    </row>
    <row r="807" spans="1:21" x14ac:dyDescent="0.2">
      <c r="A807" s="193" t="s">
        <v>2183</v>
      </c>
      <c r="B807" s="10" t="s">
        <v>1529</v>
      </c>
      <c r="C807" s="2" t="s">
        <v>1498</v>
      </c>
      <c r="D807" s="2" t="s">
        <v>1530</v>
      </c>
      <c r="E807" s="4" t="s">
        <v>2209</v>
      </c>
      <c r="F807" s="8">
        <v>9337</v>
      </c>
      <c r="G807" s="201">
        <v>729199.68</v>
      </c>
      <c r="H807" s="184">
        <v>6799739870.7799997</v>
      </c>
      <c r="I807" s="184">
        <v>2830843376</v>
      </c>
      <c r="J807" s="202">
        <v>0</v>
      </c>
      <c r="K807" s="122">
        <v>52645436</v>
      </c>
      <c r="L807" s="132">
        <v>686653000</v>
      </c>
      <c r="M807" s="124">
        <v>0</v>
      </c>
      <c r="N807" s="126">
        <v>739298436</v>
      </c>
      <c r="O807" s="123">
        <v>0</v>
      </c>
      <c r="P807" s="133">
        <v>0</v>
      </c>
      <c r="Q807" s="138">
        <v>201154821</v>
      </c>
      <c r="R807" s="136">
        <v>158929337</v>
      </c>
      <c r="S807" s="136">
        <v>360084158</v>
      </c>
      <c r="T807" s="129">
        <v>32565636</v>
      </c>
      <c r="U807" s="130">
        <v>2836948264.7800002</v>
      </c>
    </row>
    <row r="808" spans="1:21" x14ac:dyDescent="0.2">
      <c r="A808" s="193" t="s">
        <v>2183</v>
      </c>
      <c r="B808" s="10" t="s">
        <v>1531</v>
      </c>
      <c r="C808" s="2" t="s">
        <v>1498</v>
      </c>
      <c r="D808" s="2" t="s">
        <v>1532</v>
      </c>
      <c r="E808" s="4" t="s">
        <v>2208</v>
      </c>
      <c r="F808" s="8">
        <v>3150</v>
      </c>
      <c r="G808" s="201">
        <v>925469.9</v>
      </c>
      <c r="H808" s="184">
        <v>2961919883.8699999</v>
      </c>
      <c r="I808" s="184">
        <v>953124218</v>
      </c>
      <c r="J808" s="202">
        <v>0</v>
      </c>
      <c r="K808" s="122">
        <v>18729449</v>
      </c>
      <c r="L808" s="132">
        <v>287400000</v>
      </c>
      <c r="M808" s="124">
        <v>0</v>
      </c>
      <c r="N808" s="126">
        <v>306129449</v>
      </c>
      <c r="O808" s="123">
        <v>0</v>
      </c>
      <c r="P808" s="133">
        <v>0</v>
      </c>
      <c r="Q808" s="138">
        <v>67044371</v>
      </c>
      <c r="R808" s="136">
        <v>52970728</v>
      </c>
      <c r="S808" s="136">
        <v>120015099</v>
      </c>
      <c r="T808" s="129">
        <v>10854046</v>
      </c>
      <c r="U808" s="130">
        <v>1571797071.8699999</v>
      </c>
    </row>
    <row r="809" spans="1:21" x14ac:dyDescent="0.2">
      <c r="A809" s="193" t="s">
        <v>2183</v>
      </c>
      <c r="B809" s="10" t="s">
        <v>1533</v>
      </c>
      <c r="C809" s="2" t="s">
        <v>1498</v>
      </c>
      <c r="D809" s="2" t="s">
        <v>1534</v>
      </c>
      <c r="E809" s="4" t="s">
        <v>2208</v>
      </c>
      <c r="F809" s="8">
        <v>4694</v>
      </c>
      <c r="G809" s="201">
        <v>824601.26</v>
      </c>
      <c r="H809" s="184">
        <v>3892324603.8699999</v>
      </c>
      <c r="I809" s="184">
        <v>1408480518</v>
      </c>
      <c r="J809" s="202">
        <v>0</v>
      </c>
      <c r="K809" s="122">
        <v>25788384</v>
      </c>
      <c r="L809" s="132">
        <v>406467000</v>
      </c>
      <c r="M809" s="124">
        <v>0</v>
      </c>
      <c r="N809" s="126">
        <v>432255384</v>
      </c>
      <c r="O809" s="123">
        <v>0</v>
      </c>
      <c r="P809" s="133">
        <v>0</v>
      </c>
      <c r="Q809" s="138">
        <v>99068478</v>
      </c>
      <c r="R809" s="136">
        <v>78272484</v>
      </c>
      <c r="S809" s="136">
        <v>177340962</v>
      </c>
      <c r="T809" s="129">
        <v>16038536</v>
      </c>
      <c r="U809" s="130">
        <v>1858209203.8699999</v>
      </c>
    </row>
    <row r="810" spans="1:21" x14ac:dyDescent="0.2">
      <c r="A810" s="193" t="s">
        <v>2183</v>
      </c>
      <c r="B810" s="10" t="s">
        <v>1535</v>
      </c>
      <c r="C810" s="2" t="s">
        <v>1498</v>
      </c>
      <c r="D810" s="2" t="s">
        <v>1536</v>
      </c>
      <c r="E810" s="4" t="s">
        <v>2209</v>
      </c>
      <c r="F810" s="8">
        <v>8405</v>
      </c>
      <c r="G810" s="201">
        <v>760862.81</v>
      </c>
      <c r="H810" s="184">
        <v>6477602745.1700001</v>
      </c>
      <c r="I810" s="184">
        <v>2560960869</v>
      </c>
      <c r="J810" s="202">
        <v>0</v>
      </c>
      <c r="K810" s="122">
        <v>47932383</v>
      </c>
      <c r="L810" s="132">
        <v>666804000</v>
      </c>
      <c r="M810" s="124">
        <v>0</v>
      </c>
      <c r="N810" s="126">
        <v>714736383</v>
      </c>
      <c r="O810" s="123">
        <v>0</v>
      </c>
      <c r="P810" s="133">
        <v>0</v>
      </c>
      <c r="Q810" s="138">
        <v>181310730</v>
      </c>
      <c r="R810" s="136">
        <v>143250825</v>
      </c>
      <c r="S810" s="136">
        <v>324561555</v>
      </c>
      <c r="T810" s="129">
        <v>29353011</v>
      </c>
      <c r="U810" s="130">
        <v>2847990927.1700001</v>
      </c>
    </row>
    <row r="811" spans="1:21" x14ac:dyDescent="0.2">
      <c r="A811" s="193" t="s">
        <v>2183</v>
      </c>
      <c r="B811" s="10" t="s">
        <v>1537</v>
      </c>
      <c r="C811" s="2" t="s">
        <v>1498</v>
      </c>
      <c r="D811" s="2" t="s">
        <v>1538</v>
      </c>
      <c r="E811" s="4" t="s">
        <v>2209</v>
      </c>
      <c r="F811" s="8">
        <v>7422</v>
      </c>
      <c r="G811" s="201">
        <v>813765.12</v>
      </c>
      <c r="H811" s="184">
        <v>6021801527.2799997</v>
      </c>
      <c r="I811" s="184">
        <v>2268213462</v>
      </c>
      <c r="J811" s="202">
        <v>0</v>
      </c>
      <c r="K811" s="122">
        <v>42628787</v>
      </c>
      <c r="L811" s="132">
        <v>650578000</v>
      </c>
      <c r="M811" s="124">
        <v>0</v>
      </c>
      <c r="N811" s="126">
        <v>693206787</v>
      </c>
      <c r="O811" s="123">
        <v>0</v>
      </c>
      <c r="P811" s="133">
        <v>0</v>
      </c>
      <c r="Q811" s="138">
        <v>160880434</v>
      </c>
      <c r="R811" s="136">
        <v>127109162</v>
      </c>
      <c r="S811" s="136">
        <v>287989596</v>
      </c>
      <c r="T811" s="129">
        <v>26045481</v>
      </c>
      <c r="U811" s="130">
        <v>2746346201.2800002</v>
      </c>
    </row>
    <row r="812" spans="1:21" x14ac:dyDescent="0.2">
      <c r="A812" s="193" t="s">
        <v>2183</v>
      </c>
      <c r="B812" s="10" t="s">
        <v>1539</v>
      </c>
      <c r="C812" s="2" t="s">
        <v>1498</v>
      </c>
      <c r="D812" s="2" t="s">
        <v>1540</v>
      </c>
      <c r="E812" s="4" t="s">
        <v>2208</v>
      </c>
      <c r="F812" s="8">
        <v>36518</v>
      </c>
      <c r="G812" s="201">
        <v>791948.73</v>
      </c>
      <c r="H812" s="184">
        <v>28572907393.130001</v>
      </c>
      <c r="I812" s="184">
        <v>10609398005</v>
      </c>
      <c r="J812" s="202">
        <v>0</v>
      </c>
      <c r="K812" s="122">
        <v>313952514</v>
      </c>
      <c r="L812" s="132">
        <v>2985415000</v>
      </c>
      <c r="M812" s="124">
        <v>0</v>
      </c>
      <c r="N812" s="126">
        <v>3299367514</v>
      </c>
      <c r="O812" s="123">
        <v>0</v>
      </c>
      <c r="P812" s="133">
        <v>0</v>
      </c>
      <c r="Q812" s="138">
        <v>730084531</v>
      </c>
      <c r="R812" s="136">
        <v>576828579</v>
      </c>
      <c r="S812" s="136">
        <v>1306913110</v>
      </c>
      <c r="T812" s="129">
        <v>118195840</v>
      </c>
      <c r="U812" s="130">
        <v>13239032924.129999</v>
      </c>
    </row>
    <row r="813" spans="1:21" x14ac:dyDescent="0.2">
      <c r="A813" s="193" t="s">
        <v>2183</v>
      </c>
      <c r="B813" s="10" t="s">
        <v>1541</v>
      </c>
      <c r="C813" s="2" t="s">
        <v>1498</v>
      </c>
      <c r="D813" s="2" t="s">
        <v>1542</v>
      </c>
      <c r="E813" s="4" t="s">
        <v>2208</v>
      </c>
      <c r="F813" s="8">
        <v>2989</v>
      </c>
      <c r="G813" s="201">
        <v>731116.68</v>
      </c>
      <c r="H813" s="184">
        <v>2171647211.6500001</v>
      </c>
      <c r="I813" s="184">
        <v>894783418</v>
      </c>
      <c r="J813" s="202">
        <v>0</v>
      </c>
      <c r="K813" s="122">
        <v>17117462</v>
      </c>
      <c r="L813" s="132">
        <v>252450000</v>
      </c>
      <c r="M813" s="124">
        <v>0</v>
      </c>
      <c r="N813" s="126">
        <v>269567462</v>
      </c>
      <c r="O813" s="123">
        <v>0</v>
      </c>
      <c r="P813" s="133">
        <v>0</v>
      </c>
      <c r="Q813" s="138">
        <v>62311315</v>
      </c>
      <c r="R813" s="136">
        <v>49231212</v>
      </c>
      <c r="S813" s="136">
        <v>111542527</v>
      </c>
      <c r="T813" s="129">
        <v>10087798</v>
      </c>
      <c r="U813" s="130">
        <v>885666006.64999998</v>
      </c>
    </row>
    <row r="814" spans="1:21" x14ac:dyDescent="0.2">
      <c r="A814" s="193" t="s">
        <v>2183</v>
      </c>
      <c r="B814" s="10" t="s">
        <v>1543</v>
      </c>
      <c r="C814" s="2" t="s">
        <v>1498</v>
      </c>
      <c r="D814" s="2" t="s">
        <v>1544</v>
      </c>
      <c r="E814" s="4" t="s">
        <v>2208</v>
      </c>
      <c r="F814" s="8">
        <v>3094</v>
      </c>
      <c r="G814" s="201">
        <v>782161.37</v>
      </c>
      <c r="H814" s="184">
        <v>2392679071.9200001</v>
      </c>
      <c r="I814" s="184">
        <v>915163577</v>
      </c>
      <c r="J814" s="202">
        <v>0</v>
      </c>
      <c r="K814" s="122">
        <v>16920312</v>
      </c>
      <c r="L814" s="132">
        <v>254901000</v>
      </c>
      <c r="M814" s="124">
        <v>0</v>
      </c>
      <c r="N814" s="126">
        <v>271821312</v>
      </c>
      <c r="O814" s="123">
        <v>0</v>
      </c>
      <c r="P814" s="133">
        <v>0</v>
      </c>
      <c r="Q814" s="138">
        <v>64373885</v>
      </c>
      <c r="R814" s="136">
        <v>50860819</v>
      </c>
      <c r="S814" s="136">
        <v>115234704</v>
      </c>
      <c r="T814" s="129">
        <v>10421713</v>
      </c>
      <c r="U814" s="130">
        <v>1080037765.9200001</v>
      </c>
    </row>
    <row r="815" spans="1:21" x14ac:dyDescent="0.2">
      <c r="A815" s="193" t="s">
        <v>2183</v>
      </c>
      <c r="B815" s="10" t="s">
        <v>1545</v>
      </c>
      <c r="C815" s="2" t="s">
        <v>1498</v>
      </c>
      <c r="D815" s="2" t="s">
        <v>1546</v>
      </c>
      <c r="E815" s="4" t="s">
        <v>2208</v>
      </c>
      <c r="F815" s="8">
        <v>76778</v>
      </c>
      <c r="G815" s="201">
        <v>741189.02</v>
      </c>
      <c r="H815" s="184">
        <v>56599270460.730003</v>
      </c>
      <c r="I815" s="184">
        <v>22785093521</v>
      </c>
      <c r="J815" s="203">
        <v>290808983</v>
      </c>
      <c r="K815" s="122">
        <v>677990040</v>
      </c>
      <c r="L815" s="132">
        <v>7708663000</v>
      </c>
      <c r="M815" s="124">
        <v>0</v>
      </c>
      <c r="N815" s="126">
        <v>8386653040</v>
      </c>
      <c r="O815" s="123">
        <v>0</v>
      </c>
      <c r="P815" s="133">
        <v>0</v>
      </c>
      <c r="Q815" s="138">
        <v>1599533636</v>
      </c>
      <c r="R815" s="136">
        <v>1263766974</v>
      </c>
      <c r="S815" s="136">
        <v>2863300610</v>
      </c>
      <c r="T815" s="129">
        <v>258953866</v>
      </c>
      <c r="U815" s="130">
        <v>22014460440.73</v>
      </c>
    </row>
    <row r="816" spans="1:21" x14ac:dyDescent="0.2">
      <c r="A816" s="193" t="s">
        <v>2183</v>
      </c>
      <c r="B816" s="10" t="s">
        <v>1547</v>
      </c>
      <c r="C816" s="2" t="s">
        <v>1498</v>
      </c>
      <c r="D816" s="2" t="s">
        <v>1548</v>
      </c>
      <c r="E816" s="4" t="s">
        <v>2208</v>
      </c>
      <c r="F816" s="8">
        <v>25829</v>
      </c>
      <c r="G816" s="201">
        <v>786325.95</v>
      </c>
      <c r="H816" s="184">
        <v>20146451863.52</v>
      </c>
      <c r="I816" s="184">
        <v>7529002119</v>
      </c>
      <c r="J816" s="202">
        <v>0</v>
      </c>
      <c r="K816" s="122">
        <v>760873847</v>
      </c>
      <c r="L816" s="132">
        <v>3576502000</v>
      </c>
      <c r="M816" s="124">
        <v>0</v>
      </c>
      <c r="N816" s="126">
        <v>4337375847</v>
      </c>
      <c r="O816" s="123">
        <v>0</v>
      </c>
      <c r="P816" s="133">
        <v>0</v>
      </c>
      <c r="Q816" s="138">
        <v>523892697</v>
      </c>
      <c r="R816" s="136">
        <v>413919582</v>
      </c>
      <c r="S816" s="136">
        <v>937812279</v>
      </c>
      <c r="T816" s="129">
        <v>121328261</v>
      </c>
      <c r="U816" s="130">
        <v>7220933357.5200005</v>
      </c>
    </row>
    <row r="817" spans="1:21" x14ac:dyDescent="0.2">
      <c r="A817" s="193" t="s">
        <v>2183</v>
      </c>
      <c r="B817" s="10" t="s">
        <v>1549</v>
      </c>
      <c r="C817" s="2" t="s">
        <v>1498</v>
      </c>
      <c r="D817" s="2" t="s">
        <v>1550</v>
      </c>
      <c r="E817" s="4" t="s">
        <v>2208</v>
      </c>
      <c r="F817" s="8">
        <v>3675</v>
      </c>
      <c r="G817" s="201">
        <v>834552.99</v>
      </c>
      <c r="H817" s="184">
        <v>3080555044.9000001</v>
      </c>
      <c r="I817" s="184">
        <v>1092987131</v>
      </c>
      <c r="J817" s="202">
        <v>0</v>
      </c>
      <c r="K817" s="122">
        <v>20538441</v>
      </c>
      <c r="L817" s="132">
        <v>348392000</v>
      </c>
      <c r="M817" s="124">
        <v>0</v>
      </c>
      <c r="N817" s="126">
        <v>368930441</v>
      </c>
      <c r="O817" s="123">
        <v>0</v>
      </c>
      <c r="P817" s="133">
        <v>0</v>
      </c>
      <c r="Q817" s="138">
        <v>76553903</v>
      </c>
      <c r="R817" s="136">
        <v>60484066</v>
      </c>
      <c r="S817" s="136">
        <v>137037969</v>
      </c>
      <c r="T817" s="129">
        <v>12393573</v>
      </c>
      <c r="U817" s="130">
        <v>1469205930.9000001</v>
      </c>
    </row>
    <row r="818" spans="1:21" x14ac:dyDescent="0.2">
      <c r="A818" s="193" t="s">
        <v>2183</v>
      </c>
      <c r="B818" s="10" t="s">
        <v>1551</v>
      </c>
      <c r="C818" s="2" t="s">
        <v>1498</v>
      </c>
      <c r="D818" s="2" t="s">
        <v>1552</v>
      </c>
      <c r="E818" s="4" t="s">
        <v>2208</v>
      </c>
      <c r="F818" s="8">
        <v>10710</v>
      </c>
      <c r="G818" s="201">
        <v>793169.39</v>
      </c>
      <c r="H818" s="184">
        <v>8416877928.3100004</v>
      </c>
      <c r="I818" s="184">
        <v>3067079800</v>
      </c>
      <c r="J818" s="202">
        <v>0</v>
      </c>
      <c r="K818" s="122">
        <v>64001657</v>
      </c>
      <c r="L818" s="132">
        <v>741170000</v>
      </c>
      <c r="M818" s="124">
        <v>0</v>
      </c>
      <c r="N818" s="126">
        <v>805171657</v>
      </c>
      <c r="O818" s="123">
        <v>0</v>
      </c>
      <c r="P818" s="133">
        <v>0</v>
      </c>
      <c r="Q818" s="138">
        <v>212075584</v>
      </c>
      <c r="R818" s="136">
        <v>167557666</v>
      </c>
      <c r="S818" s="136">
        <v>379633250</v>
      </c>
      <c r="T818" s="129">
        <v>34333635</v>
      </c>
      <c r="U818" s="130">
        <v>4130659586.3099999</v>
      </c>
    </row>
    <row r="819" spans="1:21" x14ac:dyDescent="0.2">
      <c r="A819" s="193" t="s">
        <v>2183</v>
      </c>
      <c r="B819" s="10" t="s">
        <v>1553</v>
      </c>
      <c r="C819" s="2" t="s">
        <v>1498</v>
      </c>
      <c r="D819" s="2" t="s">
        <v>1554</v>
      </c>
      <c r="E819" s="4" t="s">
        <v>2208</v>
      </c>
      <c r="F819" s="8">
        <v>5577</v>
      </c>
      <c r="G819" s="201">
        <v>896294.37</v>
      </c>
      <c r="H819" s="184">
        <v>5020088813.0500002</v>
      </c>
      <c r="I819" s="184">
        <v>1618876680</v>
      </c>
      <c r="J819" s="202">
        <v>0</v>
      </c>
      <c r="K819" s="122">
        <v>30933264</v>
      </c>
      <c r="L819" s="132">
        <v>348183000</v>
      </c>
      <c r="M819" s="124">
        <v>0</v>
      </c>
      <c r="N819" s="126">
        <v>379116264</v>
      </c>
      <c r="O819" s="123">
        <v>0</v>
      </c>
      <c r="P819" s="133">
        <v>0</v>
      </c>
      <c r="Q819" s="138">
        <v>111878121</v>
      </c>
      <c r="R819" s="136">
        <v>88393181</v>
      </c>
      <c r="S819" s="136">
        <v>200271302</v>
      </c>
      <c r="T819" s="129">
        <v>18112339</v>
      </c>
      <c r="U819" s="130">
        <v>2803712228.0500002</v>
      </c>
    </row>
    <row r="820" spans="1:21" x14ac:dyDescent="0.2">
      <c r="A820" s="193" t="s">
        <v>2183</v>
      </c>
      <c r="B820" s="10" t="s">
        <v>1555</v>
      </c>
      <c r="C820" s="2" t="s">
        <v>1498</v>
      </c>
      <c r="D820" s="2" t="s">
        <v>1556</v>
      </c>
      <c r="E820" s="4" t="s">
        <v>2208</v>
      </c>
      <c r="F820" s="8">
        <v>7530</v>
      </c>
      <c r="G820" s="201">
        <v>787261.07</v>
      </c>
      <c r="H820" s="184">
        <v>5905233574.5200005</v>
      </c>
      <c r="I820" s="184">
        <v>2241909175</v>
      </c>
      <c r="J820" s="202">
        <v>0</v>
      </c>
      <c r="K820" s="122">
        <v>42141098</v>
      </c>
      <c r="L820" s="132">
        <v>684465000</v>
      </c>
      <c r="M820" s="124">
        <v>0</v>
      </c>
      <c r="N820" s="126">
        <v>726606098</v>
      </c>
      <c r="O820" s="123">
        <v>0</v>
      </c>
      <c r="P820" s="133">
        <v>0</v>
      </c>
      <c r="Q820" s="138">
        <v>155691444</v>
      </c>
      <c r="R820" s="136">
        <v>123009416</v>
      </c>
      <c r="S820" s="136">
        <v>278700860</v>
      </c>
      <c r="T820" s="129">
        <v>25205422</v>
      </c>
      <c r="U820" s="130">
        <v>2632812019.52</v>
      </c>
    </row>
    <row r="821" spans="1:21" x14ac:dyDescent="0.2">
      <c r="A821" s="193" t="s">
        <v>2183</v>
      </c>
      <c r="B821" s="10" t="s">
        <v>1557</v>
      </c>
      <c r="C821" s="2" t="s">
        <v>1498</v>
      </c>
      <c r="D821" s="2" t="s">
        <v>1558</v>
      </c>
      <c r="E821" s="4" t="s">
        <v>2209</v>
      </c>
      <c r="F821" s="8">
        <v>9749</v>
      </c>
      <c r="G821" s="201">
        <v>759247.8</v>
      </c>
      <c r="H821" s="184">
        <v>7304532859.0799999</v>
      </c>
      <c r="I821" s="184">
        <v>2997689158</v>
      </c>
      <c r="J821" s="202">
        <v>0</v>
      </c>
      <c r="K821" s="122">
        <v>54813464</v>
      </c>
      <c r="L821" s="132">
        <v>584264000</v>
      </c>
      <c r="M821" s="124">
        <v>0</v>
      </c>
      <c r="N821" s="126">
        <v>639077464</v>
      </c>
      <c r="O821" s="123">
        <v>0</v>
      </c>
      <c r="P821" s="133">
        <v>0</v>
      </c>
      <c r="Q821" s="138">
        <v>211554515</v>
      </c>
      <c r="R821" s="136">
        <v>167145979</v>
      </c>
      <c r="S821" s="136">
        <v>378700494</v>
      </c>
      <c r="T821" s="129">
        <v>34249274</v>
      </c>
      <c r="U821" s="130">
        <v>3254816469.0799999</v>
      </c>
    </row>
    <row r="822" spans="1:21" x14ac:dyDescent="0.2">
      <c r="A822" s="193" t="s">
        <v>2183</v>
      </c>
      <c r="B822" s="10" t="s">
        <v>1559</v>
      </c>
      <c r="C822" s="2" t="s">
        <v>1498</v>
      </c>
      <c r="D822" s="2" t="s">
        <v>1039</v>
      </c>
      <c r="E822" s="4" t="s">
        <v>2208</v>
      </c>
      <c r="F822" s="8">
        <v>3185</v>
      </c>
      <c r="G822" s="201">
        <v>791390.67</v>
      </c>
      <c r="H822" s="184">
        <v>2509623237.0599999</v>
      </c>
      <c r="I822" s="184">
        <v>924719458</v>
      </c>
      <c r="J822" s="202">
        <v>0</v>
      </c>
      <c r="K822" s="122">
        <v>17282893</v>
      </c>
      <c r="L822" s="132">
        <v>284456000</v>
      </c>
      <c r="M822" s="124">
        <v>0</v>
      </c>
      <c r="N822" s="126">
        <v>301738893</v>
      </c>
      <c r="O822" s="123">
        <v>0</v>
      </c>
      <c r="P822" s="133">
        <v>0</v>
      </c>
      <c r="Q822" s="138">
        <v>63657414</v>
      </c>
      <c r="R822" s="136">
        <v>50294744</v>
      </c>
      <c r="S822" s="136">
        <v>113952158</v>
      </c>
      <c r="T822" s="129">
        <v>10305722</v>
      </c>
      <c r="U822" s="130">
        <v>1158907006.0599999</v>
      </c>
    </row>
    <row r="823" spans="1:21" x14ac:dyDescent="0.2">
      <c r="A823" s="193" t="s">
        <v>2183</v>
      </c>
      <c r="B823" s="10" t="s">
        <v>1560</v>
      </c>
      <c r="C823" s="2" t="s">
        <v>1498</v>
      </c>
      <c r="D823" s="2" t="s">
        <v>1561</v>
      </c>
      <c r="E823" s="4" t="s">
        <v>2208</v>
      </c>
      <c r="F823" s="8">
        <v>2250</v>
      </c>
      <c r="G823" s="201">
        <v>783425.6</v>
      </c>
      <c r="H823" s="184">
        <v>1753872436.1300001</v>
      </c>
      <c r="I823" s="184">
        <v>682644731</v>
      </c>
      <c r="J823" s="202">
        <v>0</v>
      </c>
      <c r="K823" s="122">
        <v>12898993</v>
      </c>
      <c r="L823" s="132">
        <v>213693000</v>
      </c>
      <c r="M823" s="124">
        <v>0</v>
      </c>
      <c r="N823" s="126">
        <v>226591993</v>
      </c>
      <c r="O823" s="123">
        <v>0</v>
      </c>
      <c r="P823" s="133">
        <v>0</v>
      </c>
      <c r="Q823" s="138">
        <v>48047018</v>
      </c>
      <c r="R823" s="136">
        <v>37961204</v>
      </c>
      <c r="S823" s="136">
        <v>86008222</v>
      </c>
      <c r="T823" s="129">
        <v>7778509</v>
      </c>
      <c r="U823" s="130">
        <v>750848981.13</v>
      </c>
    </row>
    <row r="824" spans="1:21" x14ac:dyDescent="0.2">
      <c r="A824" s="193" t="s">
        <v>2183</v>
      </c>
      <c r="B824" s="10" t="s">
        <v>1562</v>
      </c>
      <c r="C824" s="2" t="s">
        <v>1498</v>
      </c>
      <c r="D824" s="2" t="s">
        <v>1563</v>
      </c>
      <c r="E824" s="4" t="s">
        <v>2208</v>
      </c>
      <c r="F824" s="8">
        <v>18535</v>
      </c>
      <c r="G824" s="201">
        <v>710167.97</v>
      </c>
      <c r="H824" s="184">
        <v>13115066887.99</v>
      </c>
      <c r="I824" s="184">
        <v>5522396254</v>
      </c>
      <c r="J824" s="202">
        <v>0</v>
      </c>
      <c r="K824" s="122">
        <v>138299711</v>
      </c>
      <c r="L824" s="132">
        <v>1443426000</v>
      </c>
      <c r="M824" s="124">
        <v>0</v>
      </c>
      <c r="N824" s="126">
        <v>1581725711</v>
      </c>
      <c r="O824" s="123">
        <v>0</v>
      </c>
      <c r="P824" s="133">
        <v>0</v>
      </c>
      <c r="Q824" s="138">
        <v>384159029</v>
      </c>
      <c r="R824" s="136">
        <v>303518151</v>
      </c>
      <c r="S824" s="136">
        <v>687677180</v>
      </c>
      <c r="T824" s="129">
        <v>62192803</v>
      </c>
      <c r="U824" s="130">
        <v>5261074939.9899998</v>
      </c>
    </row>
    <row r="825" spans="1:21" x14ac:dyDescent="0.2">
      <c r="A825" s="193" t="s">
        <v>2183</v>
      </c>
      <c r="B825" s="10" t="s">
        <v>1564</v>
      </c>
      <c r="C825" s="2" t="s">
        <v>1498</v>
      </c>
      <c r="D825" s="2" t="s">
        <v>1565</v>
      </c>
      <c r="E825" s="4" t="s">
        <v>2208</v>
      </c>
      <c r="F825" s="8">
        <v>4287</v>
      </c>
      <c r="G825" s="201">
        <v>762874.53</v>
      </c>
      <c r="H825" s="184">
        <v>3283690845.8499999</v>
      </c>
      <c r="I825" s="184">
        <v>1304606222</v>
      </c>
      <c r="J825" s="202">
        <v>0</v>
      </c>
      <c r="K825" s="122">
        <v>23913911</v>
      </c>
      <c r="L825" s="132">
        <v>344860000</v>
      </c>
      <c r="M825" s="124">
        <v>0</v>
      </c>
      <c r="N825" s="126">
        <v>368773911</v>
      </c>
      <c r="O825" s="123">
        <v>0</v>
      </c>
      <c r="P825" s="133">
        <v>0</v>
      </c>
      <c r="Q825" s="138">
        <v>92641946</v>
      </c>
      <c r="R825" s="136">
        <v>73194980</v>
      </c>
      <c r="S825" s="136">
        <v>165836926</v>
      </c>
      <c r="T825" s="129">
        <v>14998123</v>
      </c>
      <c r="U825" s="130">
        <v>1429475663.8499999</v>
      </c>
    </row>
    <row r="826" spans="1:21" x14ac:dyDescent="0.2">
      <c r="A826" s="193" t="s">
        <v>2183</v>
      </c>
      <c r="B826" s="10" t="s">
        <v>1566</v>
      </c>
      <c r="C826" s="2" t="s">
        <v>1498</v>
      </c>
      <c r="D826" s="2" t="s">
        <v>1567</v>
      </c>
      <c r="E826" s="4" t="s">
        <v>2209</v>
      </c>
      <c r="F826" s="8">
        <v>14195</v>
      </c>
      <c r="G826" s="201">
        <v>731818.46</v>
      </c>
      <c r="H826" s="184">
        <v>10353477840.780001</v>
      </c>
      <c r="I826" s="184">
        <v>4292908210</v>
      </c>
      <c r="J826" s="202">
        <v>0</v>
      </c>
      <c r="K826" s="122">
        <v>81441121</v>
      </c>
      <c r="L826" s="132">
        <v>929881000</v>
      </c>
      <c r="M826" s="124">
        <v>0</v>
      </c>
      <c r="N826" s="126">
        <v>1011322121</v>
      </c>
      <c r="O826" s="123">
        <v>0</v>
      </c>
      <c r="P826" s="133">
        <v>0</v>
      </c>
      <c r="Q826" s="138">
        <v>304239882</v>
      </c>
      <c r="R826" s="136">
        <v>240375263</v>
      </c>
      <c r="S826" s="136">
        <v>544615145</v>
      </c>
      <c r="T826" s="129">
        <v>49254420</v>
      </c>
      <c r="U826" s="130">
        <v>4455377944.7799997</v>
      </c>
    </row>
    <row r="827" spans="1:21" x14ac:dyDescent="0.2">
      <c r="A827" s="193" t="s">
        <v>2183</v>
      </c>
      <c r="B827" s="10" t="s">
        <v>1568</v>
      </c>
      <c r="C827" s="2" t="s">
        <v>1498</v>
      </c>
      <c r="D827" s="2" t="s">
        <v>1569</v>
      </c>
      <c r="E827" s="4" t="s">
        <v>2208</v>
      </c>
      <c r="F827" s="8">
        <v>37809</v>
      </c>
      <c r="G827" s="201">
        <v>682294.91</v>
      </c>
      <c r="H827" s="184">
        <v>25396095135.450001</v>
      </c>
      <c r="I827" s="184">
        <v>10799573464</v>
      </c>
      <c r="J827" s="202">
        <v>0</v>
      </c>
      <c r="K827" s="122">
        <v>287820700</v>
      </c>
      <c r="L827" s="132">
        <v>2305127000</v>
      </c>
      <c r="M827" s="124">
        <v>0</v>
      </c>
      <c r="N827" s="126">
        <v>2592947700</v>
      </c>
      <c r="O827" s="123">
        <v>0</v>
      </c>
      <c r="P827" s="133">
        <v>0</v>
      </c>
      <c r="Q827" s="138">
        <v>735034698</v>
      </c>
      <c r="R827" s="136">
        <v>580739632</v>
      </c>
      <c r="S827" s="136">
        <v>1315774330</v>
      </c>
      <c r="T827" s="129">
        <v>118997237</v>
      </c>
      <c r="U827" s="130">
        <v>10568802404.450001</v>
      </c>
    </row>
    <row r="828" spans="1:21" x14ac:dyDescent="0.2">
      <c r="A828" s="193" t="s">
        <v>2183</v>
      </c>
      <c r="B828" s="10" t="s">
        <v>1570</v>
      </c>
      <c r="C828" s="2" t="s">
        <v>1498</v>
      </c>
      <c r="D828" s="2" t="s">
        <v>210</v>
      </c>
      <c r="E828" s="4" t="s">
        <v>2209</v>
      </c>
      <c r="F828" s="8">
        <v>11509</v>
      </c>
      <c r="G828" s="201">
        <v>889834.55</v>
      </c>
      <c r="H828" s="184">
        <v>10211201453.41</v>
      </c>
      <c r="I828" s="184">
        <v>3465754468</v>
      </c>
      <c r="J828" s="202">
        <v>0</v>
      </c>
      <c r="K828" s="122">
        <v>66092320</v>
      </c>
      <c r="L828" s="132">
        <v>1044154000</v>
      </c>
      <c r="M828" s="124">
        <v>0</v>
      </c>
      <c r="N828" s="126">
        <v>1110246320</v>
      </c>
      <c r="O828" s="123">
        <v>0</v>
      </c>
      <c r="P828" s="133">
        <v>0</v>
      </c>
      <c r="Q828" s="138">
        <v>254173718</v>
      </c>
      <c r="R828" s="136">
        <v>200818756</v>
      </c>
      <c r="S828" s="136">
        <v>454992474</v>
      </c>
      <c r="T828" s="129">
        <v>41149041</v>
      </c>
      <c r="U828" s="130">
        <v>5139059150.4099998</v>
      </c>
    </row>
    <row r="829" spans="1:21" x14ac:dyDescent="0.2">
      <c r="A829" s="193" t="s">
        <v>2183</v>
      </c>
      <c r="B829" s="10" t="s">
        <v>1571</v>
      </c>
      <c r="C829" s="2" t="s">
        <v>1498</v>
      </c>
      <c r="D829" s="2" t="s">
        <v>1572</v>
      </c>
      <c r="E829" s="4" t="s">
        <v>2209</v>
      </c>
      <c r="F829" s="8">
        <v>4121</v>
      </c>
      <c r="G829" s="201">
        <v>818061.68</v>
      </c>
      <c r="H829" s="184">
        <v>3309583909.9099998</v>
      </c>
      <c r="I829" s="184">
        <v>1226931325</v>
      </c>
      <c r="J829" s="203">
        <v>98143807</v>
      </c>
      <c r="K829" s="122">
        <v>23042279</v>
      </c>
      <c r="L829" s="132">
        <v>336784000</v>
      </c>
      <c r="M829" s="124">
        <v>0</v>
      </c>
      <c r="N829" s="126">
        <v>359826279</v>
      </c>
      <c r="O829" s="123">
        <v>0</v>
      </c>
      <c r="P829" s="133">
        <v>0</v>
      </c>
      <c r="Q829" s="138">
        <v>90687932</v>
      </c>
      <c r="R829" s="136">
        <v>71651149</v>
      </c>
      <c r="S829" s="136">
        <v>162339081</v>
      </c>
      <c r="T829" s="129">
        <v>14681777</v>
      </c>
      <c r="U829" s="130">
        <v>1447661640.9100001</v>
      </c>
    </row>
    <row r="830" spans="1:21" x14ac:dyDescent="0.2">
      <c r="A830" s="193" t="s">
        <v>2183</v>
      </c>
      <c r="B830" s="10" t="s">
        <v>1573</v>
      </c>
      <c r="C830" s="2" t="s">
        <v>1498</v>
      </c>
      <c r="D830" s="2" t="s">
        <v>1574</v>
      </c>
      <c r="E830" s="4" t="s">
        <v>2208</v>
      </c>
      <c r="F830" s="8">
        <v>78141</v>
      </c>
      <c r="G830" s="201">
        <v>811889.18</v>
      </c>
      <c r="H830" s="184">
        <v>63187953130.550003</v>
      </c>
      <c r="I830" s="184">
        <v>23014100572</v>
      </c>
      <c r="J830" s="202">
        <v>0</v>
      </c>
      <c r="K830" s="122">
        <v>602984377</v>
      </c>
      <c r="L830" s="132">
        <v>2200941000</v>
      </c>
      <c r="M830" s="124">
        <v>0</v>
      </c>
      <c r="N830" s="126">
        <v>2803925377</v>
      </c>
      <c r="O830" s="123">
        <v>0</v>
      </c>
      <c r="P830" s="133">
        <v>0</v>
      </c>
      <c r="Q830" s="138">
        <v>1580970509</v>
      </c>
      <c r="R830" s="136">
        <v>1249100525</v>
      </c>
      <c r="S830" s="136">
        <v>2830071034</v>
      </c>
      <c r="T830" s="129">
        <v>255948626</v>
      </c>
      <c r="U830" s="130">
        <v>34283907521.549999</v>
      </c>
    </row>
    <row r="831" spans="1:21" x14ac:dyDescent="0.2">
      <c r="A831" s="193" t="s">
        <v>2184</v>
      </c>
      <c r="B831" s="10" t="s">
        <v>1575</v>
      </c>
      <c r="C831" s="2" t="s">
        <v>1576</v>
      </c>
      <c r="D831" s="2" t="s">
        <v>25</v>
      </c>
      <c r="E831" s="4" t="s">
        <v>2210</v>
      </c>
      <c r="F831" s="8">
        <v>97271</v>
      </c>
      <c r="G831" s="201">
        <v>990284.61</v>
      </c>
      <c r="H831" s="184">
        <v>96855326678.070007</v>
      </c>
      <c r="I831" s="184">
        <v>28583171231</v>
      </c>
      <c r="J831" s="202">
        <v>0</v>
      </c>
      <c r="K831" s="122">
        <v>3185262638</v>
      </c>
      <c r="L831" s="132">
        <v>22584307000</v>
      </c>
      <c r="M831" s="124">
        <v>0</v>
      </c>
      <c r="N831" s="126">
        <v>25769569638</v>
      </c>
      <c r="O831" s="123">
        <v>0</v>
      </c>
      <c r="P831" s="137">
        <v>225414731</v>
      </c>
      <c r="Q831" s="134">
        <v>0</v>
      </c>
      <c r="R831" s="136">
        <v>5987638934</v>
      </c>
      <c r="S831" s="136">
        <v>6213053665</v>
      </c>
      <c r="T831" s="129">
        <v>977143905</v>
      </c>
      <c r="U831" s="130">
        <v>35312388239.07</v>
      </c>
    </row>
    <row r="832" spans="1:21" x14ac:dyDescent="0.2">
      <c r="A832" s="193" t="s">
        <v>2184</v>
      </c>
      <c r="B832" s="10" t="s">
        <v>1577</v>
      </c>
      <c r="C832" s="2" t="s">
        <v>1576</v>
      </c>
      <c r="D832" s="2" t="s">
        <v>396</v>
      </c>
      <c r="E832" s="4" t="s">
        <v>2208</v>
      </c>
      <c r="F832" s="8">
        <v>1816</v>
      </c>
      <c r="G832" s="201">
        <v>841141.64</v>
      </c>
      <c r="H832" s="184">
        <v>1503360383.9400001</v>
      </c>
      <c r="I832" s="184">
        <v>514176534</v>
      </c>
      <c r="J832" s="202">
        <v>0</v>
      </c>
      <c r="K832" s="122">
        <v>10381196</v>
      </c>
      <c r="L832" s="132">
        <v>249716000</v>
      </c>
      <c r="M832" s="124">
        <v>0</v>
      </c>
      <c r="N832" s="126">
        <v>260097196</v>
      </c>
      <c r="O832" s="123">
        <v>0</v>
      </c>
      <c r="P832" s="133">
        <v>0</v>
      </c>
      <c r="Q832" s="134">
        <v>0</v>
      </c>
      <c r="R832" s="136">
        <v>111666784</v>
      </c>
      <c r="S832" s="136">
        <v>111666784</v>
      </c>
      <c r="T832" s="129">
        <v>18223296</v>
      </c>
      <c r="U832" s="130">
        <v>599196573.94000006</v>
      </c>
    </row>
    <row r="833" spans="1:21" x14ac:dyDescent="0.2">
      <c r="A833" s="193" t="s">
        <v>2184</v>
      </c>
      <c r="B833" s="10" t="s">
        <v>1578</v>
      </c>
      <c r="C833" s="2" t="s">
        <v>1576</v>
      </c>
      <c r="D833" s="2" t="s">
        <v>1579</v>
      </c>
      <c r="E833" s="4" t="s">
        <v>2208</v>
      </c>
      <c r="F833" s="8">
        <v>32973</v>
      </c>
      <c r="G833" s="201">
        <v>883044.68</v>
      </c>
      <c r="H833" s="184">
        <v>29195459281.630001</v>
      </c>
      <c r="I833" s="184">
        <v>9936201853</v>
      </c>
      <c r="J833" s="202">
        <v>0</v>
      </c>
      <c r="K833" s="122">
        <v>664278472</v>
      </c>
      <c r="L833" s="132">
        <v>5783071000</v>
      </c>
      <c r="M833" s="124">
        <v>0</v>
      </c>
      <c r="N833" s="126">
        <v>6447349472</v>
      </c>
      <c r="O833" s="123">
        <v>0</v>
      </c>
      <c r="P833" s="133">
        <v>0</v>
      </c>
      <c r="Q833" s="134">
        <v>0</v>
      </c>
      <c r="R833" s="136">
        <v>2095382994</v>
      </c>
      <c r="S833" s="136">
        <v>2095382994</v>
      </c>
      <c r="T833" s="129">
        <v>341952938</v>
      </c>
      <c r="U833" s="130">
        <v>10374572024.629999</v>
      </c>
    </row>
    <row r="834" spans="1:21" x14ac:dyDescent="0.2">
      <c r="A834" s="193" t="s">
        <v>2184</v>
      </c>
      <c r="B834" s="10" t="s">
        <v>1580</v>
      </c>
      <c r="C834" s="2" t="s">
        <v>1576</v>
      </c>
      <c r="D834" s="2" t="s">
        <v>1581</v>
      </c>
      <c r="E834" s="4" t="s">
        <v>2208</v>
      </c>
      <c r="F834" s="8">
        <v>13793</v>
      </c>
      <c r="G834" s="201">
        <v>859967.57</v>
      </c>
      <c r="H834" s="184">
        <v>11845824153.23</v>
      </c>
      <c r="I834" s="184">
        <v>4079849068</v>
      </c>
      <c r="J834" s="202">
        <v>0</v>
      </c>
      <c r="K834" s="122">
        <v>253799061</v>
      </c>
      <c r="L834" s="132">
        <v>2117928000</v>
      </c>
      <c r="M834" s="124">
        <v>0</v>
      </c>
      <c r="N834" s="126">
        <v>2371727061</v>
      </c>
      <c r="O834" s="123">
        <v>0</v>
      </c>
      <c r="P834" s="133">
        <v>0</v>
      </c>
      <c r="Q834" s="134">
        <v>0</v>
      </c>
      <c r="R834" s="136">
        <v>863044108</v>
      </c>
      <c r="S834" s="136">
        <v>863044108</v>
      </c>
      <c r="T834" s="129">
        <v>140843210</v>
      </c>
      <c r="U834" s="130">
        <v>4390360706.2299995</v>
      </c>
    </row>
    <row r="835" spans="1:21" x14ac:dyDescent="0.2">
      <c r="A835" s="193" t="s">
        <v>2184</v>
      </c>
      <c r="B835" s="10" t="s">
        <v>1582</v>
      </c>
      <c r="C835" s="2" t="s">
        <v>1576</v>
      </c>
      <c r="D835" s="2" t="s">
        <v>305</v>
      </c>
      <c r="E835" s="4" t="s">
        <v>2208</v>
      </c>
      <c r="F835" s="8">
        <v>3969</v>
      </c>
      <c r="G835" s="201">
        <v>828586.97</v>
      </c>
      <c r="H835" s="184">
        <v>3268417142.4200001</v>
      </c>
      <c r="I835" s="184">
        <v>1172498531</v>
      </c>
      <c r="J835" s="202">
        <v>0</v>
      </c>
      <c r="K835" s="122">
        <v>23253057</v>
      </c>
      <c r="L835" s="132">
        <v>417771000</v>
      </c>
      <c r="M835" s="124">
        <v>0</v>
      </c>
      <c r="N835" s="126">
        <v>441024057</v>
      </c>
      <c r="O835" s="123">
        <v>0</v>
      </c>
      <c r="P835" s="133">
        <v>0</v>
      </c>
      <c r="Q835" s="134">
        <v>0</v>
      </c>
      <c r="R835" s="136">
        <v>242708953</v>
      </c>
      <c r="S835" s="136">
        <v>242708953</v>
      </c>
      <c r="T835" s="129">
        <v>39608530</v>
      </c>
      <c r="U835" s="130">
        <v>1372577071.4200001</v>
      </c>
    </row>
    <row r="836" spans="1:21" x14ac:dyDescent="0.2">
      <c r="A836" s="193" t="s">
        <v>2184</v>
      </c>
      <c r="B836" s="10" t="s">
        <v>1583</v>
      </c>
      <c r="C836" s="2" t="s">
        <v>1576</v>
      </c>
      <c r="D836" s="2" t="s">
        <v>1584</v>
      </c>
      <c r="E836" s="4" t="s">
        <v>2208</v>
      </c>
      <c r="F836" s="8">
        <v>7233</v>
      </c>
      <c r="G836" s="201">
        <v>853629.24</v>
      </c>
      <c r="H836" s="184">
        <v>6245629858.5600004</v>
      </c>
      <c r="I836" s="184">
        <v>2208338725</v>
      </c>
      <c r="J836" s="202">
        <v>0</v>
      </c>
      <c r="K836" s="122">
        <v>115844267</v>
      </c>
      <c r="L836" s="132">
        <v>1278776000</v>
      </c>
      <c r="M836" s="124">
        <v>0</v>
      </c>
      <c r="N836" s="126">
        <v>1394620267</v>
      </c>
      <c r="O836" s="123">
        <v>0</v>
      </c>
      <c r="P836" s="133">
        <v>0</v>
      </c>
      <c r="Q836" s="134">
        <v>0</v>
      </c>
      <c r="R836" s="136">
        <v>467075875</v>
      </c>
      <c r="S836" s="136">
        <v>467075875</v>
      </c>
      <c r="T836" s="129">
        <v>76223760</v>
      </c>
      <c r="U836" s="130">
        <v>2099371231.5599999</v>
      </c>
    </row>
    <row r="837" spans="1:21" x14ac:dyDescent="0.2">
      <c r="A837" s="193" t="s">
        <v>2184</v>
      </c>
      <c r="B837" s="10" t="s">
        <v>1585</v>
      </c>
      <c r="C837" s="2" t="s">
        <v>1576</v>
      </c>
      <c r="D837" s="2" t="s">
        <v>1586</v>
      </c>
      <c r="E837" s="4" t="s">
        <v>2208</v>
      </c>
      <c r="F837" s="8">
        <v>6099</v>
      </c>
      <c r="G837" s="201">
        <v>830052.5</v>
      </c>
      <c r="H837" s="184">
        <v>5100625638.4200001</v>
      </c>
      <c r="I837" s="184">
        <v>1882647006</v>
      </c>
      <c r="J837" s="202">
        <v>0</v>
      </c>
      <c r="K837" s="122">
        <v>42584920</v>
      </c>
      <c r="L837" s="132">
        <v>685905000</v>
      </c>
      <c r="M837" s="124">
        <v>0</v>
      </c>
      <c r="N837" s="126">
        <v>728489920</v>
      </c>
      <c r="O837" s="123">
        <v>0</v>
      </c>
      <c r="P837" s="133">
        <v>0</v>
      </c>
      <c r="Q837" s="134">
        <v>0</v>
      </c>
      <c r="R837" s="136">
        <v>396355740</v>
      </c>
      <c r="S837" s="136">
        <v>396355740</v>
      </c>
      <c r="T837" s="129">
        <v>64682688</v>
      </c>
      <c r="U837" s="130">
        <v>2028450284.4200001</v>
      </c>
    </row>
    <row r="838" spans="1:21" x14ac:dyDescent="0.2">
      <c r="A838" s="193" t="s">
        <v>2184</v>
      </c>
      <c r="B838" s="10" t="s">
        <v>1587</v>
      </c>
      <c r="C838" s="2" t="s">
        <v>1576</v>
      </c>
      <c r="D838" s="2" t="s">
        <v>1588</v>
      </c>
      <c r="E838" s="4" t="s">
        <v>2208</v>
      </c>
      <c r="F838" s="8">
        <v>21557</v>
      </c>
      <c r="G838" s="201">
        <v>821712.69</v>
      </c>
      <c r="H838" s="184">
        <v>17734047000.490002</v>
      </c>
      <c r="I838" s="184">
        <v>6392805585</v>
      </c>
      <c r="J838" s="202">
        <v>0</v>
      </c>
      <c r="K838" s="122">
        <v>265737791</v>
      </c>
      <c r="L838" s="132">
        <v>2874665000</v>
      </c>
      <c r="M838" s="124">
        <v>0</v>
      </c>
      <c r="N838" s="126">
        <v>3140402791</v>
      </c>
      <c r="O838" s="123">
        <v>0</v>
      </c>
      <c r="P838" s="133">
        <v>0</v>
      </c>
      <c r="Q838" s="134">
        <v>0</v>
      </c>
      <c r="R838" s="136">
        <v>1343941089</v>
      </c>
      <c r="S838" s="136">
        <v>1343941089</v>
      </c>
      <c r="T838" s="129">
        <v>219322483</v>
      </c>
      <c r="U838" s="130">
        <v>6637575052.4899998</v>
      </c>
    </row>
    <row r="839" spans="1:21" x14ac:dyDescent="0.2">
      <c r="A839" s="193" t="s">
        <v>2184</v>
      </c>
      <c r="B839" s="10" t="s">
        <v>1589</v>
      </c>
      <c r="C839" s="2" t="s">
        <v>1576</v>
      </c>
      <c r="D839" s="2" t="s">
        <v>1590</v>
      </c>
      <c r="E839" s="4" t="s">
        <v>2208</v>
      </c>
      <c r="F839" s="8">
        <v>26123</v>
      </c>
      <c r="G839" s="201">
        <v>841102.83</v>
      </c>
      <c r="H839" s="184">
        <v>21984075281.849998</v>
      </c>
      <c r="I839" s="184">
        <v>7811202399</v>
      </c>
      <c r="J839" s="202">
        <v>0</v>
      </c>
      <c r="K839" s="122">
        <v>393889252</v>
      </c>
      <c r="L839" s="132">
        <v>2549182000</v>
      </c>
      <c r="M839" s="124">
        <v>0</v>
      </c>
      <c r="N839" s="126">
        <v>2943071252</v>
      </c>
      <c r="O839" s="123">
        <v>0</v>
      </c>
      <c r="P839" s="133">
        <v>0</v>
      </c>
      <c r="Q839" s="134">
        <v>0</v>
      </c>
      <c r="R839" s="136">
        <v>1647682496</v>
      </c>
      <c r="S839" s="136">
        <v>1647682496</v>
      </c>
      <c r="T839" s="129">
        <v>268891114</v>
      </c>
      <c r="U839" s="130">
        <v>9313228020.8500004</v>
      </c>
    </row>
    <row r="840" spans="1:21" x14ac:dyDescent="0.2">
      <c r="A840" s="193" t="s">
        <v>2184</v>
      </c>
      <c r="B840" s="10" t="s">
        <v>1591</v>
      </c>
      <c r="C840" s="2" t="s">
        <v>1576</v>
      </c>
      <c r="D840" s="2" t="s">
        <v>1592</v>
      </c>
      <c r="E840" s="4" t="s">
        <v>2208</v>
      </c>
      <c r="F840" s="8">
        <v>4330</v>
      </c>
      <c r="G840" s="201">
        <v>861617.67</v>
      </c>
      <c r="H840" s="184">
        <v>3697963666.0300002</v>
      </c>
      <c r="I840" s="184">
        <v>1259935144</v>
      </c>
      <c r="J840" s="202">
        <v>0</v>
      </c>
      <c r="K840" s="122">
        <v>64414469</v>
      </c>
      <c r="L840" s="132">
        <v>508138000</v>
      </c>
      <c r="M840" s="124">
        <v>0</v>
      </c>
      <c r="N840" s="126">
        <v>572552469</v>
      </c>
      <c r="O840" s="123">
        <v>0</v>
      </c>
      <c r="P840" s="133">
        <v>0</v>
      </c>
      <c r="Q840" s="134">
        <v>0</v>
      </c>
      <c r="R840" s="136">
        <v>260146806</v>
      </c>
      <c r="S840" s="136">
        <v>260146806</v>
      </c>
      <c r="T840" s="129">
        <v>42454272</v>
      </c>
      <c r="U840" s="130">
        <v>1562874975.03</v>
      </c>
    </row>
    <row r="841" spans="1:21" x14ac:dyDescent="0.2">
      <c r="A841" s="193" t="s">
        <v>2184</v>
      </c>
      <c r="B841" s="10" t="s">
        <v>1593</v>
      </c>
      <c r="C841" s="2" t="s">
        <v>1576</v>
      </c>
      <c r="D841" s="2" t="s">
        <v>1594</v>
      </c>
      <c r="E841" s="4" t="s">
        <v>2208</v>
      </c>
      <c r="F841" s="8">
        <v>21126</v>
      </c>
      <c r="G841" s="201">
        <v>859393.58</v>
      </c>
      <c r="H841" s="184">
        <v>18360819042.189999</v>
      </c>
      <c r="I841" s="184">
        <v>6368545016</v>
      </c>
      <c r="J841" s="202">
        <v>0</v>
      </c>
      <c r="K841" s="122">
        <v>406735526</v>
      </c>
      <c r="L841" s="132">
        <v>3283516000</v>
      </c>
      <c r="M841" s="124">
        <v>0</v>
      </c>
      <c r="N841" s="126">
        <v>3690251526</v>
      </c>
      <c r="O841" s="123">
        <v>0</v>
      </c>
      <c r="P841" s="133">
        <v>0</v>
      </c>
      <c r="Q841" s="134">
        <v>0</v>
      </c>
      <c r="R841" s="136">
        <v>1344328593</v>
      </c>
      <c r="S841" s="136">
        <v>1344328593</v>
      </c>
      <c r="T841" s="129">
        <v>219385724</v>
      </c>
      <c r="U841" s="130">
        <v>6738308183.1899996</v>
      </c>
    </row>
    <row r="842" spans="1:21" x14ac:dyDescent="0.2">
      <c r="A842" s="193" t="s">
        <v>2184</v>
      </c>
      <c r="B842" s="10" t="s">
        <v>1595</v>
      </c>
      <c r="C842" s="2" t="s">
        <v>1576</v>
      </c>
      <c r="D842" s="2" t="s">
        <v>1596</v>
      </c>
      <c r="E842" s="4" t="s">
        <v>2208</v>
      </c>
      <c r="F842" s="8">
        <v>3332</v>
      </c>
      <c r="G842" s="201">
        <v>811089.01</v>
      </c>
      <c r="H842" s="184">
        <v>2693566972.4000001</v>
      </c>
      <c r="I842" s="184">
        <v>1002289185</v>
      </c>
      <c r="J842" s="202">
        <v>0</v>
      </c>
      <c r="K842" s="122">
        <v>24175438</v>
      </c>
      <c r="L842" s="132">
        <v>456399000</v>
      </c>
      <c r="M842" s="124">
        <v>0</v>
      </c>
      <c r="N842" s="126">
        <v>480574438</v>
      </c>
      <c r="O842" s="123">
        <v>0</v>
      </c>
      <c r="P842" s="133">
        <v>0</v>
      </c>
      <c r="Q842" s="134">
        <v>0</v>
      </c>
      <c r="R842" s="136">
        <v>216164683</v>
      </c>
      <c r="S842" s="136">
        <v>216164683</v>
      </c>
      <c r="T842" s="129">
        <v>35276676</v>
      </c>
      <c r="U842" s="130">
        <v>959261990.39999998</v>
      </c>
    </row>
    <row r="843" spans="1:21" x14ac:dyDescent="0.2">
      <c r="A843" s="193" t="s">
        <v>2185</v>
      </c>
      <c r="B843" s="10" t="s">
        <v>1597</v>
      </c>
      <c r="C843" s="2" t="s">
        <v>656</v>
      </c>
      <c r="D843" s="2" t="s">
        <v>1598</v>
      </c>
      <c r="E843" s="4" t="s">
        <v>2210</v>
      </c>
      <c r="F843" s="8">
        <v>143500</v>
      </c>
      <c r="G843" s="201">
        <v>971726.81</v>
      </c>
      <c r="H843" s="184">
        <v>139051793654.10001</v>
      </c>
      <c r="I843" s="184">
        <v>41518731790</v>
      </c>
      <c r="J843" s="202">
        <v>0</v>
      </c>
      <c r="K843" s="122">
        <v>4343121456</v>
      </c>
      <c r="L843" s="132">
        <v>28941879000</v>
      </c>
      <c r="M843" s="125">
        <v>524529676</v>
      </c>
      <c r="N843" s="126">
        <v>33809530132</v>
      </c>
      <c r="O843" s="126">
        <v>181442792</v>
      </c>
      <c r="P843" s="137">
        <v>256278285</v>
      </c>
      <c r="Q843" s="134">
        <v>0</v>
      </c>
      <c r="R843" s="136">
        <v>10364245655</v>
      </c>
      <c r="S843" s="136">
        <v>10620523940</v>
      </c>
      <c r="T843" s="129">
        <v>1441280542</v>
      </c>
      <c r="U843" s="130">
        <v>51480284458.099998</v>
      </c>
    </row>
    <row r="844" spans="1:21" x14ac:dyDescent="0.2">
      <c r="A844" s="193" t="s">
        <v>2185</v>
      </c>
      <c r="B844" s="10" t="s">
        <v>1599</v>
      </c>
      <c r="C844" s="2" t="s">
        <v>656</v>
      </c>
      <c r="D844" s="2" t="s">
        <v>2143</v>
      </c>
      <c r="E844" s="4" t="s">
        <v>2208</v>
      </c>
      <c r="F844" s="8">
        <v>8839</v>
      </c>
      <c r="G844" s="201">
        <v>822324.28</v>
      </c>
      <c r="H844" s="184">
        <v>7304868095.1000004</v>
      </c>
      <c r="I844" s="184">
        <v>2673698522</v>
      </c>
      <c r="J844" s="202">
        <v>0</v>
      </c>
      <c r="K844" s="122">
        <v>147617501</v>
      </c>
      <c r="L844" s="132">
        <v>809447000</v>
      </c>
      <c r="M844" s="124">
        <v>0</v>
      </c>
      <c r="N844" s="126">
        <v>957064501</v>
      </c>
      <c r="O844" s="123">
        <v>0</v>
      </c>
      <c r="P844" s="133">
        <v>0</v>
      </c>
      <c r="Q844" s="134">
        <v>0</v>
      </c>
      <c r="R844" s="136">
        <v>670500934</v>
      </c>
      <c r="S844" s="136">
        <v>670500934</v>
      </c>
      <c r="T844" s="129">
        <v>93241706</v>
      </c>
      <c r="U844" s="130">
        <v>2910362432.0999999</v>
      </c>
    </row>
    <row r="845" spans="1:21" x14ac:dyDescent="0.2">
      <c r="A845" s="193" t="s">
        <v>2185</v>
      </c>
      <c r="B845" s="10" t="s">
        <v>1600</v>
      </c>
      <c r="C845" s="2" t="s">
        <v>656</v>
      </c>
      <c r="D845" s="2" t="s">
        <v>707</v>
      </c>
      <c r="E845" s="4" t="s">
        <v>2208</v>
      </c>
      <c r="F845" s="8">
        <v>4413</v>
      </c>
      <c r="G845" s="201">
        <v>850967.14</v>
      </c>
      <c r="H845" s="184">
        <v>3791192310.7600002</v>
      </c>
      <c r="I845" s="184">
        <v>1356188170</v>
      </c>
      <c r="J845" s="202">
        <v>0</v>
      </c>
      <c r="K845" s="122">
        <v>41359662</v>
      </c>
      <c r="L845" s="132">
        <v>685745000</v>
      </c>
      <c r="M845" s="124">
        <v>0</v>
      </c>
      <c r="N845" s="126">
        <v>727104662</v>
      </c>
      <c r="O845" s="123">
        <v>0</v>
      </c>
      <c r="P845" s="133">
        <v>0</v>
      </c>
      <c r="Q845" s="134">
        <v>0</v>
      </c>
      <c r="R845" s="136">
        <v>341613557</v>
      </c>
      <c r="S845" s="136">
        <v>341613557</v>
      </c>
      <c r="T845" s="129">
        <v>47505723</v>
      </c>
      <c r="U845" s="130">
        <v>1318780198.76</v>
      </c>
    </row>
    <row r="846" spans="1:21" x14ac:dyDescent="0.2">
      <c r="A846" s="193" t="s">
        <v>2185</v>
      </c>
      <c r="B846" s="10" t="s">
        <v>1601</v>
      </c>
      <c r="C846" s="2" t="s">
        <v>656</v>
      </c>
      <c r="D846" s="2" t="s">
        <v>1602</v>
      </c>
      <c r="E846" s="4" t="s">
        <v>2208</v>
      </c>
      <c r="F846" s="8">
        <v>19031</v>
      </c>
      <c r="G846" s="201">
        <v>801365.73</v>
      </c>
      <c r="H846" s="184">
        <v>15339196557.09</v>
      </c>
      <c r="I846" s="184">
        <v>5854763749</v>
      </c>
      <c r="J846" s="202">
        <v>0</v>
      </c>
      <c r="K846" s="122">
        <v>250076590</v>
      </c>
      <c r="L846" s="132">
        <v>2015975000</v>
      </c>
      <c r="M846" s="124">
        <v>0</v>
      </c>
      <c r="N846" s="126">
        <v>2266051590</v>
      </c>
      <c r="O846" s="123">
        <v>0</v>
      </c>
      <c r="P846" s="133">
        <v>0</v>
      </c>
      <c r="Q846" s="134">
        <v>0</v>
      </c>
      <c r="R846" s="136">
        <v>1457147416</v>
      </c>
      <c r="S846" s="136">
        <v>1457147416</v>
      </c>
      <c r="T846" s="129">
        <v>202634932</v>
      </c>
      <c r="U846" s="130">
        <v>5558598870.0900002</v>
      </c>
    </row>
    <row r="847" spans="1:21" x14ac:dyDescent="0.2">
      <c r="A847" s="193" t="s">
        <v>2185</v>
      </c>
      <c r="B847" s="10" t="s">
        <v>1603</v>
      </c>
      <c r="C847" s="2" t="s">
        <v>656</v>
      </c>
      <c r="D847" s="2" t="s">
        <v>1604</v>
      </c>
      <c r="E847" s="4" t="s">
        <v>2210</v>
      </c>
      <c r="F847" s="8">
        <v>73752</v>
      </c>
      <c r="G847" s="201">
        <v>974833.84</v>
      </c>
      <c r="H847" s="184">
        <v>71852420941.360001</v>
      </c>
      <c r="I847" s="184">
        <v>21507239014</v>
      </c>
      <c r="J847" s="202">
        <v>0</v>
      </c>
      <c r="K847" s="122">
        <v>998035897</v>
      </c>
      <c r="L847" s="132">
        <v>7962646000</v>
      </c>
      <c r="M847" s="125">
        <v>303121757</v>
      </c>
      <c r="N847" s="126">
        <v>9263803654</v>
      </c>
      <c r="O847" s="126">
        <v>134720783</v>
      </c>
      <c r="P847" s="133">
        <v>0</v>
      </c>
      <c r="Q847" s="134">
        <v>0</v>
      </c>
      <c r="R847" s="136">
        <v>5312336164</v>
      </c>
      <c r="S847" s="136">
        <v>5312336164</v>
      </c>
      <c r="T847" s="129">
        <v>738748096</v>
      </c>
      <c r="U847" s="130">
        <v>34895573230.360001</v>
      </c>
    </row>
    <row r="848" spans="1:21" x14ac:dyDescent="0.2">
      <c r="A848" s="193" t="s">
        <v>2185</v>
      </c>
      <c r="B848" s="10" t="s">
        <v>1605</v>
      </c>
      <c r="C848" s="2" t="s">
        <v>656</v>
      </c>
      <c r="D848" s="2" t="s">
        <v>2141</v>
      </c>
      <c r="E848" s="4" t="s">
        <v>2208</v>
      </c>
      <c r="F848" s="8">
        <v>9540</v>
      </c>
      <c r="G848" s="201">
        <v>832833.24</v>
      </c>
      <c r="H848" s="184">
        <v>7987409652.6000004</v>
      </c>
      <c r="I848" s="184">
        <v>2926271491</v>
      </c>
      <c r="J848" s="202">
        <v>0</v>
      </c>
      <c r="K848" s="122">
        <v>107417189</v>
      </c>
      <c r="L848" s="132">
        <v>750990000</v>
      </c>
      <c r="M848" s="124">
        <v>0</v>
      </c>
      <c r="N848" s="126">
        <v>858407189</v>
      </c>
      <c r="O848" s="123">
        <v>0</v>
      </c>
      <c r="P848" s="133">
        <v>0</v>
      </c>
      <c r="Q848" s="134">
        <v>0</v>
      </c>
      <c r="R848" s="136">
        <v>731908583</v>
      </c>
      <c r="S848" s="136">
        <v>731908583</v>
      </c>
      <c r="T848" s="129">
        <v>101781222</v>
      </c>
      <c r="U848" s="130">
        <v>3369041167.5999999</v>
      </c>
    </row>
    <row r="849" spans="1:21" x14ac:dyDescent="0.2">
      <c r="A849" s="193" t="s">
        <v>2185</v>
      </c>
      <c r="B849" s="10" t="s">
        <v>1606</v>
      </c>
      <c r="C849" s="2" t="s">
        <v>656</v>
      </c>
      <c r="D849" s="2" t="s">
        <v>1607</v>
      </c>
      <c r="E849" s="4" t="s">
        <v>2208</v>
      </c>
      <c r="F849" s="8">
        <v>6048</v>
      </c>
      <c r="G849" s="201">
        <v>836740.9</v>
      </c>
      <c r="H849" s="184">
        <v>5062332442.0799999</v>
      </c>
      <c r="I849" s="184">
        <v>1858419628</v>
      </c>
      <c r="J849" s="202">
        <v>0</v>
      </c>
      <c r="K849" s="122">
        <v>62336951</v>
      </c>
      <c r="L849" s="132">
        <v>478785000</v>
      </c>
      <c r="M849" s="124">
        <v>0</v>
      </c>
      <c r="N849" s="126">
        <v>541121951</v>
      </c>
      <c r="O849" s="123">
        <v>0</v>
      </c>
      <c r="P849" s="133">
        <v>0</v>
      </c>
      <c r="Q849" s="134">
        <v>0</v>
      </c>
      <c r="R849" s="136">
        <v>472861859</v>
      </c>
      <c r="S849" s="136">
        <v>472861859</v>
      </c>
      <c r="T849" s="129">
        <v>65757472</v>
      </c>
      <c r="U849" s="130">
        <v>2124171532.0799999</v>
      </c>
    </row>
    <row r="850" spans="1:21" x14ac:dyDescent="0.2">
      <c r="A850" s="193" t="s">
        <v>2185</v>
      </c>
      <c r="B850" s="10" t="s">
        <v>1608</v>
      </c>
      <c r="C850" s="2" t="s">
        <v>656</v>
      </c>
      <c r="D850" s="2" t="s">
        <v>1609</v>
      </c>
      <c r="E850" s="4" t="s">
        <v>2208</v>
      </c>
      <c r="F850" s="8">
        <v>17026</v>
      </c>
      <c r="G850" s="201">
        <v>829134.06</v>
      </c>
      <c r="H850" s="184">
        <v>13923576521.17</v>
      </c>
      <c r="I850" s="184">
        <v>4909961292</v>
      </c>
      <c r="J850" s="202">
        <v>0</v>
      </c>
      <c r="K850" s="122">
        <v>454981720</v>
      </c>
      <c r="L850" s="132">
        <v>1755399000</v>
      </c>
      <c r="M850" s="124">
        <v>0</v>
      </c>
      <c r="N850" s="126">
        <v>2210380720</v>
      </c>
      <c r="O850" s="123">
        <v>0</v>
      </c>
      <c r="P850" s="133">
        <v>0</v>
      </c>
      <c r="Q850" s="134">
        <v>0</v>
      </c>
      <c r="R850" s="136">
        <v>1220409837</v>
      </c>
      <c r="S850" s="136">
        <v>1220409837</v>
      </c>
      <c r="T850" s="129">
        <v>169713552</v>
      </c>
      <c r="U850" s="130">
        <v>5413111120.1700001</v>
      </c>
    </row>
    <row r="851" spans="1:21" x14ac:dyDescent="0.2">
      <c r="A851" s="193" t="s">
        <v>2185</v>
      </c>
      <c r="B851" s="10" t="s">
        <v>1610</v>
      </c>
      <c r="C851" s="2" t="s">
        <v>656</v>
      </c>
      <c r="D851" s="2" t="s">
        <v>1611</v>
      </c>
      <c r="E851" s="4" t="s">
        <v>2208</v>
      </c>
      <c r="F851" s="8">
        <v>12214</v>
      </c>
      <c r="G851" s="201">
        <v>823414.06</v>
      </c>
      <c r="H851" s="184">
        <v>10104353414.35</v>
      </c>
      <c r="I851" s="184">
        <v>3749641364</v>
      </c>
      <c r="J851" s="202">
        <v>0</v>
      </c>
      <c r="K851" s="122">
        <v>159575966</v>
      </c>
      <c r="L851" s="132">
        <v>1128496000</v>
      </c>
      <c r="M851" s="124">
        <v>0</v>
      </c>
      <c r="N851" s="126">
        <v>1288071966</v>
      </c>
      <c r="O851" s="123">
        <v>0</v>
      </c>
      <c r="P851" s="133">
        <v>0</v>
      </c>
      <c r="Q851" s="134">
        <v>0</v>
      </c>
      <c r="R851" s="136">
        <v>930544298</v>
      </c>
      <c r="S851" s="136">
        <v>930544298</v>
      </c>
      <c r="T851" s="129">
        <v>129404052</v>
      </c>
      <c r="U851" s="130">
        <v>4006691734.3499999</v>
      </c>
    </row>
    <row r="852" spans="1:21" x14ac:dyDescent="0.2">
      <c r="A852" s="193" t="s">
        <v>2185</v>
      </c>
      <c r="B852" s="10" t="s">
        <v>1612</v>
      </c>
      <c r="C852" s="2" t="s">
        <v>656</v>
      </c>
      <c r="D852" s="2" t="s">
        <v>2136</v>
      </c>
      <c r="E852" s="4" t="s">
        <v>2209</v>
      </c>
      <c r="F852" s="8">
        <v>14810</v>
      </c>
      <c r="G852" s="201">
        <v>804335.28</v>
      </c>
      <c r="H852" s="184">
        <v>11928383889.4</v>
      </c>
      <c r="I852" s="184">
        <v>4512936260</v>
      </c>
      <c r="J852" s="202">
        <v>0</v>
      </c>
      <c r="K852" s="122">
        <v>114422358</v>
      </c>
      <c r="L852" s="132">
        <v>1156683000</v>
      </c>
      <c r="M852" s="124">
        <v>0</v>
      </c>
      <c r="N852" s="126">
        <v>1271105358</v>
      </c>
      <c r="O852" s="123">
        <v>0</v>
      </c>
      <c r="P852" s="133">
        <v>0</v>
      </c>
      <c r="Q852" s="134">
        <v>0</v>
      </c>
      <c r="R852" s="136">
        <v>1107330847</v>
      </c>
      <c r="S852" s="136">
        <v>1107330847</v>
      </c>
      <c r="T852" s="129">
        <v>153988477</v>
      </c>
      <c r="U852" s="130">
        <v>4883022947.3999996</v>
      </c>
    </row>
    <row r="853" spans="1:21" x14ac:dyDescent="0.2">
      <c r="A853" s="193" t="s">
        <v>2185</v>
      </c>
      <c r="B853" s="10" t="s">
        <v>1613</v>
      </c>
      <c r="C853" s="2" t="s">
        <v>656</v>
      </c>
      <c r="D853" s="2" t="s">
        <v>1614</v>
      </c>
      <c r="E853" s="4" t="s">
        <v>2209</v>
      </c>
      <c r="F853" s="8">
        <v>14968</v>
      </c>
      <c r="G853" s="201">
        <v>755431.1</v>
      </c>
      <c r="H853" s="184">
        <v>11262411185.950001</v>
      </c>
      <c r="I853" s="184">
        <v>4538186232</v>
      </c>
      <c r="J853" s="202">
        <v>0</v>
      </c>
      <c r="K853" s="122">
        <v>86048022</v>
      </c>
      <c r="L853" s="132">
        <v>868903000</v>
      </c>
      <c r="M853" s="124">
        <v>0</v>
      </c>
      <c r="N853" s="126">
        <v>954951022</v>
      </c>
      <c r="O853" s="123">
        <v>0</v>
      </c>
      <c r="P853" s="133">
        <v>0</v>
      </c>
      <c r="Q853" s="134">
        <v>0</v>
      </c>
      <c r="R853" s="136">
        <v>1124886836</v>
      </c>
      <c r="S853" s="136">
        <v>1124886836</v>
      </c>
      <c r="T853" s="129">
        <v>156429861</v>
      </c>
      <c r="U853" s="130">
        <v>4487957234.9499998</v>
      </c>
    </row>
    <row r="854" spans="1:21" x14ac:dyDescent="0.2">
      <c r="A854" s="193" t="s">
        <v>2185</v>
      </c>
      <c r="B854" s="10" t="s">
        <v>1615</v>
      </c>
      <c r="C854" s="2" t="s">
        <v>656</v>
      </c>
      <c r="D854" s="2" t="s">
        <v>1616</v>
      </c>
      <c r="E854" s="4" t="s">
        <v>2208</v>
      </c>
      <c r="F854" s="8">
        <v>21854</v>
      </c>
      <c r="G854" s="201">
        <v>821835.45</v>
      </c>
      <c r="H854" s="184">
        <v>17959390035.630001</v>
      </c>
      <c r="I854" s="184">
        <v>6713983974</v>
      </c>
      <c r="J854" s="202">
        <v>0</v>
      </c>
      <c r="K854" s="122">
        <v>309611471</v>
      </c>
      <c r="L854" s="132">
        <v>2057450000</v>
      </c>
      <c r="M854" s="124">
        <v>0</v>
      </c>
      <c r="N854" s="126">
        <v>2367061471</v>
      </c>
      <c r="O854" s="123">
        <v>0</v>
      </c>
      <c r="P854" s="133">
        <v>0</v>
      </c>
      <c r="Q854" s="134">
        <v>0</v>
      </c>
      <c r="R854" s="136">
        <v>1682768761</v>
      </c>
      <c r="S854" s="136">
        <v>1682768761</v>
      </c>
      <c r="T854" s="129">
        <v>234010458</v>
      </c>
      <c r="U854" s="130">
        <v>6961565371.6300001</v>
      </c>
    </row>
    <row r="855" spans="1:21" x14ac:dyDescent="0.2">
      <c r="A855" s="193" t="s">
        <v>2185</v>
      </c>
      <c r="B855" s="10" t="s">
        <v>1617</v>
      </c>
      <c r="C855" s="2" t="s">
        <v>656</v>
      </c>
      <c r="D855" s="2" t="s">
        <v>1618</v>
      </c>
      <c r="E855" s="4" t="s">
        <v>2208</v>
      </c>
      <c r="F855" s="8">
        <v>34213</v>
      </c>
      <c r="G855" s="201">
        <v>844467.03</v>
      </c>
      <c r="H855" s="184">
        <v>29034185684.57</v>
      </c>
      <c r="I855" s="184">
        <v>10200132543</v>
      </c>
      <c r="J855" s="202">
        <v>0</v>
      </c>
      <c r="K855" s="122">
        <v>808059151</v>
      </c>
      <c r="L855" s="132">
        <v>3571900000</v>
      </c>
      <c r="M855" s="124">
        <v>0</v>
      </c>
      <c r="N855" s="126">
        <v>4379959151</v>
      </c>
      <c r="O855" s="123">
        <v>0</v>
      </c>
      <c r="P855" s="133">
        <v>0</v>
      </c>
      <c r="Q855" s="134">
        <v>0</v>
      </c>
      <c r="R855" s="136">
        <v>2557271874</v>
      </c>
      <c r="S855" s="136">
        <v>2557271874</v>
      </c>
      <c r="T855" s="129">
        <v>355621269</v>
      </c>
      <c r="U855" s="130">
        <v>11541200847.57</v>
      </c>
    </row>
    <row r="856" spans="1:21" x14ac:dyDescent="0.2">
      <c r="A856" s="193" t="s">
        <v>2185</v>
      </c>
      <c r="B856" s="10" t="s">
        <v>1619</v>
      </c>
      <c r="C856" s="2" t="s">
        <v>656</v>
      </c>
      <c r="D856" s="2" t="s">
        <v>1620</v>
      </c>
      <c r="E856" s="4" t="s">
        <v>2208</v>
      </c>
      <c r="F856" s="8">
        <v>8882</v>
      </c>
      <c r="G856" s="201">
        <v>822184.87</v>
      </c>
      <c r="H856" s="184">
        <v>7334049308.8400002</v>
      </c>
      <c r="I856" s="184">
        <v>2727919884</v>
      </c>
      <c r="J856" s="202">
        <v>0</v>
      </c>
      <c r="K856" s="122">
        <v>170460000</v>
      </c>
      <c r="L856" s="132">
        <v>875996000</v>
      </c>
      <c r="M856" s="124">
        <v>0</v>
      </c>
      <c r="N856" s="126">
        <v>1046456000</v>
      </c>
      <c r="O856" s="123">
        <v>0</v>
      </c>
      <c r="P856" s="133">
        <v>0</v>
      </c>
      <c r="Q856" s="134">
        <v>0</v>
      </c>
      <c r="R856" s="136">
        <v>685757020</v>
      </c>
      <c r="S856" s="136">
        <v>685757020</v>
      </c>
      <c r="T856" s="129">
        <v>95363260</v>
      </c>
      <c r="U856" s="130">
        <v>2778553144.8400002</v>
      </c>
    </row>
    <row r="857" spans="1:21" x14ac:dyDescent="0.2">
      <c r="A857" s="193" t="s">
        <v>2186</v>
      </c>
      <c r="B857" s="10" t="s">
        <v>1621</v>
      </c>
      <c r="C857" s="2" t="s">
        <v>1622</v>
      </c>
      <c r="D857" s="2" t="s">
        <v>1623</v>
      </c>
      <c r="E857" s="4" t="s">
        <v>2210</v>
      </c>
      <c r="F857" s="8">
        <v>161313</v>
      </c>
      <c r="G857" s="201">
        <v>884732.09</v>
      </c>
      <c r="H857" s="184">
        <v>145037481316.14999</v>
      </c>
      <c r="I857" s="184">
        <v>48569395143</v>
      </c>
      <c r="J857" s="202">
        <v>0</v>
      </c>
      <c r="K857" s="122">
        <v>5057035039</v>
      </c>
      <c r="L857" s="132">
        <v>9557590000</v>
      </c>
      <c r="M857" s="124">
        <v>0</v>
      </c>
      <c r="N857" s="126">
        <v>14614625039</v>
      </c>
      <c r="O857" s="123">
        <v>0</v>
      </c>
      <c r="P857" s="137">
        <v>500067532</v>
      </c>
      <c r="Q857" s="134">
        <v>0</v>
      </c>
      <c r="R857" s="136">
        <v>5977750485</v>
      </c>
      <c r="S857" s="136">
        <v>6477818017</v>
      </c>
      <c r="T857" s="129">
        <v>1225268178</v>
      </c>
      <c r="U857" s="130">
        <v>74150374939.149994</v>
      </c>
    </row>
    <row r="858" spans="1:21" x14ac:dyDescent="0.2">
      <c r="A858" s="193" t="s">
        <v>2186</v>
      </c>
      <c r="B858" s="10" t="s">
        <v>1624</v>
      </c>
      <c r="C858" s="2" t="s">
        <v>1622</v>
      </c>
      <c r="D858" s="2" t="s">
        <v>1625</v>
      </c>
      <c r="E858" s="4" t="s">
        <v>2209</v>
      </c>
      <c r="F858" s="8">
        <v>1282</v>
      </c>
      <c r="G858" s="201">
        <v>1006419.95</v>
      </c>
      <c r="H858" s="184">
        <v>1284067697.04</v>
      </c>
      <c r="I858" s="184">
        <v>393946254</v>
      </c>
      <c r="J858" s="202">
        <v>0</v>
      </c>
      <c r="K858" s="122">
        <v>7527450</v>
      </c>
      <c r="L858" s="132">
        <v>191839000</v>
      </c>
      <c r="M858" s="124">
        <v>0</v>
      </c>
      <c r="N858" s="126">
        <v>199366450</v>
      </c>
      <c r="O858" s="123">
        <v>0</v>
      </c>
      <c r="P858" s="133">
        <v>0</v>
      </c>
      <c r="Q858" s="134">
        <v>0</v>
      </c>
      <c r="R858" s="136">
        <v>48902455</v>
      </c>
      <c r="S858" s="136">
        <v>48902455</v>
      </c>
      <c r="T858" s="129">
        <v>10023607</v>
      </c>
      <c r="U858" s="130">
        <v>631828931.03999996</v>
      </c>
    </row>
    <row r="859" spans="1:21" x14ac:dyDescent="0.2">
      <c r="A859" s="193" t="s">
        <v>2186</v>
      </c>
      <c r="B859" s="10" t="s">
        <v>1626</v>
      </c>
      <c r="C859" s="2" t="s">
        <v>1622</v>
      </c>
      <c r="D859" s="2" t="s">
        <v>675</v>
      </c>
      <c r="E859" s="4" t="s">
        <v>2209</v>
      </c>
      <c r="F859" s="8">
        <v>2434</v>
      </c>
      <c r="G859" s="201">
        <v>1024417.27</v>
      </c>
      <c r="H859" s="184">
        <v>2517215303.7600002</v>
      </c>
      <c r="I859" s="184">
        <v>742359105</v>
      </c>
      <c r="J859" s="202">
        <v>0</v>
      </c>
      <c r="K859" s="122">
        <v>14537657</v>
      </c>
      <c r="L859" s="132">
        <v>291552000</v>
      </c>
      <c r="M859" s="124">
        <v>0</v>
      </c>
      <c r="N859" s="126">
        <v>306089657</v>
      </c>
      <c r="O859" s="123">
        <v>0</v>
      </c>
      <c r="P859" s="133">
        <v>0</v>
      </c>
      <c r="Q859" s="134">
        <v>0</v>
      </c>
      <c r="R859" s="136">
        <v>93512533</v>
      </c>
      <c r="S859" s="136">
        <v>93512533</v>
      </c>
      <c r="T859" s="129">
        <v>19167401</v>
      </c>
      <c r="U859" s="130">
        <v>1356086607.76</v>
      </c>
    </row>
    <row r="860" spans="1:21" x14ac:dyDescent="0.2">
      <c r="A860" s="193" t="s">
        <v>2186</v>
      </c>
      <c r="B860" s="10" t="s">
        <v>1627</v>
      </c>
      <c r="C860" s="2" t="s">
        <v>1622</v>
      </c>
      <c r="D860" s="2" t="s">
        <v>1628</v>
      </c>
      <c r="E860" s="4" t="s">
        <v>2208</v>
      </c>
      <c r="F860" s="8">
        <v>5694</v>
      </c>
      <c r="G860" s="201">
        <v>807797.3</v>
      </c>
      <c r="H860" s="184">
        <v>4595360628.4899998</v>
      </c>
      <c r="I860" s="184">
        <v>1761421731</v>
      </c>
      <c r="J860" s="202">
        <v>0</v>
      </c>
      <c r="K860" s="122">
        <v>85869291</v>
      </c>
      <c r="L860" s="132">
        <v>502139000</v>
      </c>
      <c r="M860" s="124">
        <v>0</v>
      </c>
      <c r="N860" s="126">
        <v>588008291</v>
      </c>
      <c r="O860" s="123">
        <v>0</v>
      </c>
      <c r="P860" s="133">
        <v>0</v>
      </c>
      <c r="Q860" s="134">
        <v>0</v>
      </c>
      <c r="R860" s="136">
        <v>220022736</v>
      </c>
      <c r="S860" s="136">
        <v>220022736</v>
      </c>
      <c r="T860" s="129">
        <v>45098377</v>
      </c>
      <c r="U860" s="130">
        <v>1980809493.49</v>
      </c>
    </row>
    <row r="861" spans="1:21" x14ac:dyDescent="0.2">
      <c r="A861" s="193" t="s">
        <v>2186</v>
      </c>
      <c r="B861" s="10" t="s">
        <v>1629</v>
      </c>
      <c r="C861" s="2" t="s">
        <v>1622</v>
      </c>
      <c r="D861" s="2" t="s">
        <v>27</v>
      </c>
      <c r="E861" s="4" t="s">
        <v>2208</v>
      </c>
      <c r="F861" s="8">
        <v>14809</v>
      </c>
      <c r="G861" s="201">
        <v>760008.6</v>
      </c>
      <c r="H861" s="184">
        <v>11182880637.809999</v>
      </c>
      <c r="I861" s="184">
        <v>4459242836</v>
      </c>
      <c r="J861" s="202">
        <v>0</v>
      </c>
      <c r="K861" s="122">
        <v>461816743</v>
      </c>
      <c r="L861" s="132">
        <v>1426458000</v>
      </c>
      <c r="M861" s="124">
        <v>0</v>
      </c>
      <c r="N861" s="126">
        <v>1888274743</v>
      </c>
      <c r="O861" s="123">
        <v>0</v>
      </c>
      <c r="P861" s="133">
        <v>0</v>
      </c>
      <c r="Q861" s="134">
        <v>0</v>
      </c>
      <c r="R861" s="136">
        <v>547623209</v>
      </c>
      <c r="S861" s="136">
        <v>547623209</v>
      </c>
      <c r="T861" s="129">
        <v>112247122</v>
      </c>
      <c r="U861" s="130">
        <v>4175492727.8099999</v>
      </c>
    </row>
    <row r="862" spans="1:21" x14ac:dyDescent="0.2">
      <c r="A862" s="193" t="s">
        <v>2186</v>
      </c>
      <c r="B862" s="10" t="s">
        <v>1630</v>
      </c>
      <c r="C862" s="2" t="s">
        <v>1622</v>
      </c>
      <c r="D862" s="2" t="s">
        <v>1631</v>
      </c>
      <c r="E862" s="4" t="s">
        <v>2208</v>
      </c>
      <c r="F862" s="8">
        <v>4367</v>
      </c>
      <c r="G862" s="201">
        <v>831987.62</v>
      </c>
      <c r="H862" s="184">
        <v>3604375765.8499999</v>
      </c>
      <c r="I862" s="184">
        <v>1297877812</v>
      </c>
      <c r="J862" s="202">
        <v>0</v>
      </c>
      <c r="K862" s="122">
        <v>26767564</v>
      </c>
      <c r="L862" s="132">
        <v>527803000</v>
      </c>
      <c r="M862" s="124">
        <v>0</v>
      </c>
      <c r="N862" s="126">
        <v>554570564</v>
      </c>
      <c r="O862" s="123">
        <v>0</v>
      </c>
      <c r="P862" s="133">
        <v>0</v>
      </c>
      <c r="Q862" s="134">
        <v>0</v>
      </c>
      <c r="R862" s="136">
        <v>158396436</v>
      </c>
      <c r="S862" s="136">
        <v>158396436</v>
      </c>
      <c r="T862" s="129">
        <v>32466748</v>
      </c>
      <c r="U862" s="130">
        <v>1561064205.8499999</v>
      </c>
    </row>
    <row r="863" spans="1:21" x14ac:dyDescent="0.2">
      <c r="A863" s="193" t="s">
        <v>2186</v>
      </c>
      <c r="B863" s="10" t="s">
        <v>1632</v>
      </c>
      <c r="C863" s="2" t="s">
        <v>1622</v>
      </c>
      <c r="D863" s="2" t="s">
        <v>1633</v>
      </c>
      <c r="E863" s="4" t="s">
        <v>2210</v>
      </c>
      <c r="F863" s="8">
        <v>93224</v>
      </c>
      <c r="G863" s="201">
        <v>862258.33</v>
      </c>
      <c r="H863" s="184">
        <v>80652582089.550003</v>
      </c>
      <c r="I863" s="184">
        <v>27810426191</v>
      </c>
      <c r="J863" s="202">
        <v>0</v>
      </c>
      <c r="K863" s="122">
        <v>1177923411</v>
      </c>
      <c r="L863" s="132">
        <v>11329906000</v>
      </c>
      <c r="M863" s="125">
        <v>549756636</v>
      </c>
      <c r="N863" s="126">
        <v>13057586047</v>
      </c>
      <c r="O863" s="126">
        <v>392683313</v>
      </c>
      <c r="P863" s="133">
        <v>0</v>
      </c>
      <c r="Q863" s="134">
        <v>0</v>
      </c>
      <c r="R863" s="136">
        <v>3450076013</v>
      </c>
      <c r="S863" s="136">
        <v>3450076013</v>
      </c>
      <c r="T863" s="129">
        <v>707167069</v>
      </c>
      <c r="U863" s="130">
        <v>35234643456.550003</v>
      </c>
    </row>
    <row r="864" spans="1:21" x14ac:dyDescent="0.2">
      <c r="A864" s="193" t="s">
        <v>2186</v>
      </c>
      <c r="B864" s="10" t="s">
        <v>1634</v>
      </c>
      <c r="C864" s="2" t="s">
        <v>1622</v>
      </c>
      <c r="D864" s="2" t="s">
        <v>35</v>
      </c>
      <c r="E864" s="4" t="s">
        <v>2208</v>
      </c>
      <c r="F864" s="8">
        <v>2983</v>
      </c>
      <c r="G864" s="201">
        <v>797136.52</v>
      </c>
      <c r="H864" s="184">
        <v>2407536663.5999999</v>
      </c>
      <c r="I864" s="184">
        <v>904716498</v>
      </c>
      <c r="J864" s="202">
        <v>0</v>
      </c>
      <c r="K864" s="122">
        <v>19866192</v>
      </c>
      <c r="L864" s="132">
        <v>362568000</v>
      </c>
      <c r="M864" s="124">
        <v>0</v>
      </c>
      <c r="N864" s="126">
        <v>382434192</v>
      </c>
      <c r="O864" s="123">
        <v>0</v>
      </c>
      <c r="P864" s="133">
        <v>0</v>
      </c>
      <c r="Q864" s="134">
        <v>0</v>
      </c>
      <c r="R864" s="136">
        <v>109110730</v>
      </c>
      <c r="S864" s="136">
        <v>109110730</v>
      </c>
      <c r="T864" s="129">
        <v>22364586</v>
      </c>
      <c r="U864" s="130">
        <v>988910657.60000002</v>
      </c>
    </row>
    <row r="865" spans="1:21" x14ac:dyDescent="0.2">
      <c r="A865" s="193" t="s">
        <v>2186</v>
      </c>
      <c r="B865" s="10" t="s">
        <v>1635</v>
      </c>
      <c r="C865" s="2" t="s">
        <v>1622</v>
      </c>
      <c r="D865" s="2" t="s">
        <v>709</v>
      </c>
      <c r="E865" s="4" t="s">
        <v>2209</v>
      </c>
      <c r="F865" s="8">
        <v>7485</v>
      </c>
      <c r="G865" s="201">
        <v>948390.93</v>
      </c>
      <c r="H865" s="184">
        <v>7068722520.21</v>
      </c>
      <c r="I865" s="184">
        <v>2307178721</v>
      </c>
      <c r="J865" s="202">
        <v>0</v>
      </c>
      <c r="K865" s="122">
        <v>43257856</v>
      </c>
      <c r="L865" s="132">
        <v>842691000</v>
      </c>
      <c r="M865" s="124">
        <v>0</v>
      </c>
      <c r="N865" s="126">
        <v>885948856</v>
      </c>
      <c r="O865" s="123">
        <v>0</v>
      </c>
      <c r="P865" s="133">
        <v>0</v>
      </c>
      <c r="Q865" s="134">
        <v>0</v>
      </c>
      <c r="R865" s="136">
        <v>288777436</v>
      </c>
      <c r="S865" s="136">
        <v>288777436</v>
      </c>
      <c r="T865" s="129">
        <v>59191129</v>
      </c>
      <c r="U865" s="130">
        <v>3527626378.21</v>
      </c>
    </row>
    <row r="866" spans="1:21" x14ac:dyDescent="0.2">
      <c r="A866" s="193" t="s">
        <v>2186</v>
      </c>
      <c r="B866" s="10" t="s">
        <v>1636</v>
      </c>
      <c r="C866" s="2" t="s">
        <v>1622</v>
      </c>
      <c r="D866" s="2" t="s">
        <v>905</v>
      </c>
      <c r="E866" s="4" t="s">
        <v>2208</v>
      </c>
      <c r="F866" s="8">
        <v>1366</v>
      </c>
      <c r="G866" s="201">
        <v>857558.78</v>
      </c>
      <c r="H866" s="184">
        <v>1157997798.6600001</v>
      </c>
      <c r="I866" s="184">
        <v>415735929</v>
      </c>
      <c r="J866" s="202">
        <v>0</v>
      </c>
      <c r="K866" s="122">
        <v>8024491</v>
      </c>
      <c r="L866" s="132">
        <v>215804000</v>
      </c>
      <c r="M866" s="124">
        <v>0</v>
      </c>
      <c r="N866" s="126">
        <v>223828491</v>
      </c>
      <c r="O866" s="123">
        <v>0</v>
      </c>
      <c r="P866" s="133">
        <v>0</v>
      </c>
      <c r="Q866" s="134">
        <v>0</v>
      </c>
      <c r="R866" s="136">
        <v>53501431</v>
      </c>
      <c r="S866" s="136">
        <v>53501431</v>
      </c>
      <c r="T866" s="129">
        <v>10966266</v>
      </c>
      <c r="U866" s="130">
        <v>453965681.66000003</v>
      </c>
    </row>
    <row r="867" spans="1:21" x14ac:dyDescent="0.2">
      <c r="A867" s="193" t="s">
        <v>2186</v>
      </c>
      <c r="B867" s="10" t="s">
        <v>1637</v>
      </c>
      <c r="C867" s="2" t="s">
        <v>1622</v>
      </c>
      <c r="D867" s="2" t="s">
        <v>1638</v>
      </c>
      <c r="E867" s="4" t="s">
        <v>2208</v>
      </c>
      <c r="F867" s="8">
        <v>779</v>
      </c>
      <c r="G867" s="201">
        <v>823570.68</v>
      </c>
      <c r="H867" s="184">
        <v>609440109.97000003</v>
      </c>
      <c r="I867" s="184">
        <v>213979408</v>
      </c>
      <c r="J867" s="202">
        <v>0</v>
      </c>
      <c r="K867" s="122">
        <v>4537443</v>
      </c>
      <c r="L867" s="132">
        <v>112756000</v>
      </c>
      <c r="M867" s="124">
        <v>0</v>
      </c>
      <c r="N867" s="126">
        <v>117293443</v>
      </c>
      <c r="O867" s="123">
        <v>0</v>
      </c>
      <c r="P867" s="133">
        <v>0</v>
      </c>
      <c r="Q867" s="134">
        <v>0</v>
      </c>
      <c r="R867" s="136">
        <v>26060873</v>
      </c>
      <c r="S867" s="136">
        <v>26060873</v>
      </c>
      <c r="T867" s="129">
        <v>5341735</v>
      </c>
      <c r="U867" s="130">
        <v>246764650.97</v>
      </c>
    </row>
    <row r="868" spans="1:21" x14ac:dyDescent="0.2">
      <c r="A868" s="193" t="s">
        <v>2186</v>
      </c>
      <c r="B868" s="10" t="s">
        <v>1639</v>
      </c>
      <c r="C868" s="2" t="s">
        <v>1622</v>
      </c>
      <c r="D868" s="2" t="s">
        <v>1640</v>
      </c>
      <c r="E868" s="4" t="s">
        <v>2208</v>
      </c>
      <c r="F868" s="8">
        <v>4511</v>
      </c>
      <c r="G868" s="201">
        <v>894452.09</v>
      </c>
      <c r="H868" s="184">
        <v>4101512193.21</v>
      </c>
      <c r="I868" s="184">
        <v>1369378365</v>
      </c>
      <c r="J868" s="202">
        <v>0</v>
      </c>
      <c r="K868" s="122">
        <v>37456136</v>
      </c>
      <c r="L868" s="132">
        <v>501225000</v>
      </c>
      <c r="M868" s="124">
        <v>0</v>
      </c>
      <c r="N868" s="126">
        <v>538681136</v>
      </c>
      <c r="O868" s="123">
        <v>0</v>
      </c>
      <c r="P868" s="133">
        <v>0</v>
      </c>
      <c r="Q868" s="134">
        <v>0</v>
      </c>
      <c r="R868" s="136">
        <v>169970538</v>
      </c>
      <c r="S868" s="136">
        <v>169970538</v>
      </c>
      <c r="T868" s="129">
        <v>34839103</v>
      </c>
      <c r="U868" s="130">
        <v>1988643051.21</v>
      </c>
    </row>
    <row r="869" spans="1:21" x14ac:dyDescent="0.2">
      <c r="A869" s="193" t="s">
        <v>2186</v>
      </c>
      <c r="B869" s="10" t="s">
        <v>1641</v>
      </c>
      <c r="C869" s="2" t="s">
        <v>1622</v>
      </c>
      <c r="D869" s="2" t="s">
        <v>1642</v>
      </c>
      <c r="E869" s="4" t="s">
        <v>2209</v>
      </c>
      <c r="F869" s="8">
        <v>4026</v>
      </c>
      <c r="G869" s="201">
        <v>903030.92</v>
      </c>
      <c r="H869" s="184">
        <v>3624684223.4699998</v>
      </c>
      <c r="I869" s="184">
        <v>1238333335</v>
      </c>
      <c r="J869" s="202">
        <v>0</v>
      </c>
      <c r="K869" s="122">
        <v>23533140</v>
      </c>
      <c r="L869" s="132">
        <v>497549000</v>
      </c>
      <c r="M869" s="124">
        <v>0</v>
      </c>
      <c r="N869" s="126">
        <v>521082140</v>
      </c>
      <c r="O869" s="123">
        <v>0</v>
      </c>
      <c r="P869" s="133">
        <v>0</v>
      </c>
      <c r="Q869" s="134">
        <v>0</v>
      </c>
      <c r="R869" s="136">
        <v>154985532</v>
      </c>
      <c r="S869" s="136">
        <v>154985532</v>
      </c>
      <c r="T869" s="129">
        <v>31767607</v>
      </c>
      <c r="U869" s="130">
        <v>1678515609.47</v>
      </c>
    </row>
    <row r="870" spans="1:21" x14ac:dyDescent="0.2">
      <c r="A870" s="193" t="s">
        <v>2186</v>
      </c>
      <c r="B870" s="10" t="s">
        <v>1643</v>
      </c>
      <c r="C870" s="2" t="s">
        <v>1622</v>
      </c>
      <c r="D870" s="2" t="s">
        <v>1644</v>
      </c>
      <c r="E870" s="4" t="s">
        <v>2208</v>
      </c>
      <c r="F870" s="8">
        <v>1435</v>
      </c>
      <c r="G870" s="201">
        <v>782537.85</v>
      </c>
      <c r="H870" s="184">
        <v>1107279054.8</v>
      </c>
      <c r="I870" s="184">
        <v>441346600</v>
      </c>
      <c r="J870" s="202">
        <v>0</v>
      </c>
      <c r="K870" s="122">
        <v>8344184</v>
      </c>
      <c r="L870" s="132">
        <v>193105000</v>
      </c>
      <c r="M870" s="124">
        <v>0</v>
      </c>
      <c r="N870" s="126">
        <v>201449184</v>
      </c>
      <c r="O870" s="123">
        <v>0</v>
      </c>
      <c r="P870" s="133">
        <v>0</v>
      </c>
      <c r="Q870" s="134">
        <v>0</v>
      </c>
      <c r="R870" s="136">
        <v>54996102</v>
      </c>
      <c r="S870" s="136">
        <v>54996102</v>
      </c>
      <c r="T870" s="129">
        <v>11272629</v>
      </c>
      <c r="U870" s="130">
        <v>398214539.80000001</v>
      </c>
    </row>
    <row r="871" spans="1:21" x14ac:dyDescent="0.2">
      <c r="A871" s="193" t="s">
        <v>2186</v>
      </c>
      <c r="B871" s="10" t="s">
        <v>1645</v>
      </c>
      <c r="C871" s="2" t="s">
        <v>1622</v>
      </c>
      <c r="D871" s="2" t="s">
        <v>1646</v>
      </c>
      <c r="E871" s="4" t="s">
        <v>2208</v>
      </c>
      <c r="F871" s="8">
        <v>6049</v>
      </c>
      <c r="G871" s="201">
        <v>767975.74</v>
      </c>
      <c r="H871" s="184">
        <v>4634054096.6000004</v>
      </c>
      <c r="I871" s="184">
        <v>1792604266</v>
      </c>
      <c r="J871" s="202">
        <v>0</v>
      </c>
      <c r="K871" s="122">
        <v>50458469</v>
      </c>
      <c r="L871" s="132">
        <v>312203000</v>
      </c>
      <c r="M871" s="124">
        <v>0</v>
      </c>
      <c r="N871" s="126">
        <v>362661469</v>
      </c>
      <c r="O871" s="123">
        <v>0</v>
      </c>
      <c r="P871" s="133">
        <v>0</v>
      </c>
      <c r="Q871" s="134">
        <v>0</v>
      </c>
      <c r="R871" s="136">
        <v>221823999</v>
      </c>
      <c r="S871" s="136">
        <v>221823999</v>
      </c>
      <c r="T871" s="129">
        <v>45467587</v>
      </c>
      <c r="U871" s="130">
        <v>2211496775.5999999</v>
      </c>
    </row>
    <row r="872" spans="1:21" x14ac:dyDescent="0.2">
      <c r="A872" s="193" t="s">
        <v>2186</v>
      </c>
      <c r="B872" s="10" t="s">
        <v>1647</v>
      </c>
      <c r="C872" s="2" t="s">
        <v>1622</v>
      </c>
      <c r="D872" s="2" t="s">
        <v>1648</v>
      </c>
      <c r="E872" s="4" t="s">
        <v>2208</v>
      </c>
      <c r="F872" s="8">
        <v>7456</v>
      </c>
      <c r="G872" s="201">
        <v>838932.71</v>
      </c>
      <c r="H872" s="184">
        <v>6238294771.3900003</v>
      </c>
      <c r="I872" s="184">
        <v>2213835955</v>
      </c>
      <c r="J872" s="202">
        <v>0</v>
      </c>
      <c r="K872" s="122">
        <v>67706967</v>
      </c>
      <c r="L872" s="132">
        <v>759935000</v>
      </c>
      <c r="M872" s="124">
        <v>0</v>
      </c>
      <c r="N872" s="126">
        <v>827641967</v>
      </c>
      <c r="O872" s="123">
        <v>0</v>
      </c>
      <c r="P872" s="133">
        <v>0</v>
      </c>
      <c r="Q872" s="134">
        <v>0</v>
      </c>
      <c r="R872" s="136">
        <v>273984067</v>
      </c>
      <c r="S872" s="136">
        <v>273984067</v>
      </c>
      <c r="T872" s="129">
        <v>56158908</v>
      </c>
      <c r="U872" s="130">
        <v>2866673874.3899999</v>
      </c>
    </row>
    <row r="873" spans="1:21" x14ac:dyDescent="0.2">
      <c r="A873" s="193" t="s">
        <v>2186</v>
      </c>
      <c r="B873" s="10" t="s">
        <v>1649</v>
      </c>
      <c r="C873" s="2" t="s">
        <v>1622</v>
      </c>
      <c r="D873" s="2" t="s">
        <v>1650</v>
      </c>
      <c r="E873" s="4" t="s">
        <v>2208</v>
      </c>
      <c r="F873" s="8">
        <v>1819</v>
      </c>
      <c r="G873" s="201">
        <v>871808.29</v>
      </c>
      <c r="H873" s="184">
        <v>1565399193.72</v>
      </c>
      <c r="I873" s="184">
        <v>543544567</v>
      </c>
      <c r="J873" s="202">
        <v>0</v>
      </c>
      <c r="K873" s="122">
        <v>10870260</v>
      </c>
      <c r="L873" s="132">
        <v>284278000</v>
      </c>
      <c r="M873" s="124">
        <v>0</v>
      </c>
      <c r="N873" s="126">
        <v>295148260</v>
      </c>
      <c r="O873" s="123">
        <v>0</v>
      </c>
      <c r="P873" s="133">
        <v>0</v>
      </c>
      <c r="Q873" s="134">
        <v>0</v>
      </c>
      <c r="R873" s="136">
        <v>69176285</v>
      </c>
      <c r="S873" s="136">
        <v>69176285</v>
      </c>
      <c r="T873" s="129">
        <v>14179162</v>
      </c>
      <c r="U873" s="130">
        <v>643350919.72000003</v>
      </c>
    </row>
    <row r="874" spans="1:21" x14ac:dyDescent="0.2">
      <c r="A874" s="193" t="s">
        <v>2186</v>
      </c>
      <c r="B874" s="10" t="s">
        <v>1651</v>
      </c>
      <c r="C874" s="2" t="s">
        <v>1622</v>
      </c>
      <c r="D874" s="2" t="s">
        <v>1652</v>
      </c>
      <c r="E874" s="4" t="s">
        <v>2208</v>
      </c>
      <c r="F874" s="8">
        <v>2065</v>
      </c>
      <c r="G874" s="201">
        <v>813268.72</v>
      </c>
      <c r="H874" s="184">
        <v>1685397659.29</v>
      </c>
      <c r="I874" s="184">
        <v>629957211</v>
      </c>
      <c r="J874" s="202">
        <v>0</v>
      </c>
      <c r="K874" s="122">
        <v>12309344</v>
      </c>
      <c r="L874" s="132">
        <v>255784000</v>
      </c>
      <c r="M874" s="124">
        <v>0</v>
      </c>
      <c r="N874" s="126">
        <v>268093344</v>
      </c>
      <c r="O874" s="123">
        <v>0</v>
      </c>
      <c r="P874" s="133">
        <v>0</v>
      </c>
      <c r="Q874" s="134">
        <v>0</v>
      </c>
      <c r="R874" s="136">
        <v>77722711</v>
      </c>
      <c r="S874" s="136">
        <v>77722711</v>
      </c>
      <c r="T874" s="129">
        <v>15930936</v>
      </c>
      <c r="U874" s="130">
        <v>693693457.28999996</v>
      </c>
    </row>
    <row r="875" spans="1:21" x14ac:dyDescent="0.2">
      <c r="A875" s="193" t="s">
        <v>2186</v>
      </c>
      <c r="B875" s="10" t="s">
        <v>1653</v>
      </c>
      <c r="C875" s="2" t="s">
        <v>1622</v>
      </c>
      <c r="D875" s="2" t="s">
        <v>1654</v>
      </c>
      <c r="E875" s="4" t="s">
        <v>2209</v>
      </c>
      <c r="F875" s="8">
        <v>3414</v>
      </c>
      <c r="G875" s="201">
        <v>976242</v>
      </c>
      <c r="H875" s="184">
        <v>3358871537.48</v>
      </c>
      <c r="I875" s="184">
        <v>1053165047</v>
      </c>
      <c r="J875" s="202">
        <v>0</v>
      </c>
      <c r="K875" s="122">
        <v>20322521</v>
      </c>
      <c r="L875" s="132">
        <v>349927000</v>
      </c>
      <c r="M875" s="124">
        <v>0</v>
      </c>
      <c r="N875" s="126">
        <v>370249521</v>
      </c>
      <c r="O875" s="123">
        <v>0</v>
      </c>
      <c r="P875" s="133">
        <v>0</v>
      </c>
      <c r="Q875" s="134">
        <v>0</v>
      </c>
      <c r="R875" s="136">
        <v>131645724</v>
      </c>
      <c r="S875" s="136">
        <v>131645724</v>
      </c>
      <c r="T875" s="129">
        <v>26983612</v>
      </c>
      <c r="U875" s="130">
        <v>1776827633.48</v>
      </c>
    </row>
    <row r="876" spans="1:21" x14ac:dyDescent="0.2">
      <c r="A876" s="193" t="s">
        <v>2186</v>
      </c>
      <c r="B876" s="10" t="s">
        <v>1655</v>
      </c>
      <c r="C876" s="2" t="s">
        <v>1622</v>
      </c>
      <c r="D876" s="2" t="s">
        <v>1656</v>
      </c>
      <c r="E876" s="4" t="s">
        <v>2208</v>
      </c>
      <c r="F876" s="8">
        <v>21544</v>
      </c>
      <c r="G876" s="201">
        <v>725966.13</v>
      </c>
      <c r="H876" s="184">
        <v>15781468127.559999</v>
      </c>
      <c r="I876" s="184">
        <v>6493526185</v>
      </c>
      <c r="J876" s="202">
        <v>0</v>
      </c>
      <c r="K876" s="122">
        <v>249784465</v>
      </c>
      <c r="L876" s="132">
        <v>1951449000</v>
      </c>
      <c r="M876" s="124">
        <v>0</v>
      </c>
      <c r="N876" s="126">
        <v>2201233465</v>
      </c>
      <c r="O876" s="123">
        <v>0</v>
      </c>
      <c r="P876" s="133">
        <v>0</v>
      </c>
      <c r="Q876" s="134">
        <v>0</v>
      </c>
      <c r="R876" s="136">
        <v>830115380</v>
      </c>
      <c r="S876" s="136">
        <v>830115380</v>
      </c>
      <c r="T876" s="129">
        <v>170149949</v>
      </c>
      <c r="U876" s="130">
        <v>6086443148.5600004</v>
      </c>
    </row>
    <row r="877" spans="1:21" x14ac:dyDescent="0.2">
      <c r="A877" s="193" t="s">
        <v>2186</v>
      </c>
      <c r="B877" s="10" t="s">
        <v>1657</v>
      </c>
      <c r="C877" s="2" t="s">
        <v>1622</v>
      </c>
      <c r="D877" s="2" t="s">
        <v>71</v>
      </c>
      <c r="E877" s="4" t="s">
        <v>2208</v>
      </c>
      <c r="F877" s="8">
        <v>5565</v>
      </c>
      <c r="G877" s="201">
        <v>805763.42</v>
      </c>
      <c r="H877" s="184">
        <v>4509621432.8199997</v>
      </c>
      <c r="I877" s="184">
        <v>1673124264</v>
      </c>
      <c r="J877" s="202">
        <v>0</v>
      </c>
      <c r="K877" s="122">
        <v>31964612</v>
      </c>
      <c r="L877" s="132">
        <v>498747000</v>
      </c>
      <c r="M877" s="124">
        <v>0</v>
      </c>
      <c r="N877" s="126">
        <v>530711612</v>
      </c>
      <c r="O877" s="123">
        <v>0</v>
      </c>
      <c r="P877" s="133">
        <v>0</v>
      </c>
      <c r="Q877" s="134">
        <v>0</v>
      </c>
      <c r="R877" s="136">
        <v>207950427</v>
      </c>
      <c r="S877" s="136">
        <v>207950427</v>
      </c>
      <c r="T877" s="129">
        <v>42623896</v>
      </c>
      <c r="U877" s="130">
        <v>2055211233.8199999</v>
      </c>
    </row>
    <row r="878" spans="1:21" x14ac:dyDescent="0.2">
      <c r="A878" s="193" t="s">
        <v>2186</v>
      </c>
      <c r="B878" s="10" t="s">
        <v>1658</v>
      </c>
      <c r="C878" s="2" t="s">
        <v>1622</v>
      </c>
      <c r="D878" s="2" t="s">
        <v>1659</v>
      </c>
      <c r="E878" s="4" t="s">
        <v>2208</v>
      </c>
      <c r="F878" s="8">
        <v>2171</v>
      </c>
      <c r="G878" s="201">
        <v>791551.35</v>
      </c>
      <c r="H878" s="184">
        <v>1696865422.02</v>
      </c>
      <c r="I878" s="184">
        <v>648270090</v>
      </c>
      <c r="J878" s="202">
        <v>0</v>
      </c>
      <c r="K878" s="122">
        <v>11898252</v>
      </c>
      <c r="L878" s="132">
        <v>194008000</v>
      </c>
      <c r="M878" s="124">
        <v>0</v>
      </c>
      <c r="N878" s="126">
        <v>205906252</v>
      </c>
      <c r="O878" s="123">
        <v>0</v>
      </c>
      <c r="P878" s="133">
        <v>0</v>
      </c>
      <c r="Q878" s="134">
        <v>0</v>
      </c>
      <c r="R878" s="136">
        <v>78910779</v>
      </c>
      <c r="S878" s="136">
        <v>78910779</v>
      </c>
      <c r="T878" s="129">
        <v>16174456</v>
      </c>
      <c r="U878" s="130">
        <v>747603845.01999998</v>
      </c>
    </row>
    <row r="879" spans="1:21" x14ac:dyDescent="0.2">
      <c r="A879" s="193" t="s">
        <v>2186</v>
      </c>
      <c r="B879" s="10" t="s">
        <v>1660</v>
      </c>
      <c r="C879" s="2" t="s">
        <v>1622</v>
      </c>
      <c r="D879" s="2" t="s">
        <v>1661</v>
      </c>
      <c r="E879" s="4" t="s">
        <v>2208</v>
      </c>
      <c r="F879" s="8">
        <v>2376</v>
      </c>
      <c r="G879" s="201">
        <v>919051.67</v>
      </c>
      <c r="H879" s="184">
        <v>2174221617.3699999</v>
      </c>
      <c r="I879" s="184">
        <v>724839415</v>
      </c>
      <c r="J879" s="202">
        <v>0</v>
      </c>
      <c r="K879" s="122">
        <v>13613252</v>
      </c>
      <c r="L879" s="132">
        <v>247169000</v>
      </c>
      <c r="M879" s="124">
        <v>0</v>
      </c>
      <c r="N879" s="126">
        <v>260782252</v>
      </c>
      <c r="O879" s="123">
        <v>0</v>
      </c>
      <c r="P879" s="133">
        <v>0</v>
      </c>
      <c r="Q879" s="134">
        <v>0</v>
      </c>
      <c r="R879" s="136">
        <v>91174717</v>
      </c>
      <c r="S879" s="136">
        <v>91174717</v>
      </c>
      <c r="T879" s="129">
        <v>18688216</v>
      </c>
      <c r="U879" s="130">
        <v>1078737017.3699999</v>
      </c>
    </row>
    <row r="880" spans="1:21" x14ac:dyDescent="0.2">
      <c r="A880" s="193" t="s">
        <v>2186</v>
      </c>
      <c r="B880" s="10" t="s">
        <v>1662</v>
      </c>
      <c r="C880" s="2" t="s">
        <v>1622</v>
      </c>
      <c r="D880" s="2" t="s">
        <v>1663</v>
      </c>
      <c r="E880" s="4" t="s">
        <v>2208</v>
      </c>
      <c r="F880" s="8">
        <v>4476</v>
      </c>
      <c r="G880" s="201">
        <v>797863.37</v>
      </c>
      <c r="H880" s="184">
        <v>3589020682.4000001</v>
      </c>
      <c r="I880" s="184">
        <v>1368608647</v>
      </c>
      <c r="J880" s="202">
        <v>0</v>
      </c>
      <c r="K880" s="122">
        <v>26161899</v>
      </c>
      <c r="L880" s="132">
        <v>440337000</v>
      </c>
      <c r="M880" s="124">
        <v>0</v>
      </c>
      <c r="N880" s="126">
        <v>466498899</v>
      </c>
      <c r="O880" s="123">
        <v>0</v>
      </c>
      <c r="P880" s="133">
        <v>0</v>
      </c>
      <c r="Q880" s="134">
        <v>0</v>
      </c>
      <c r="R880" s="136">
        <v>171273578</v>
      </c>
      <c r="S880" s="136">
        <v>171273578</v>
      </c>
      <c r="T880" s="129">
        <v>35106190</v>
      </c>
      <c r="U880" s="130">
        <v>1547533368.4000001</v>
      </c>
    </row>
    <row r="881" spans="1:21" x14ac:dyDescent="0.2">
      <c r="A881" s="193" t="s">
        <v>2186</v>
      </c>
      <c r="B881" s="10" t="s">
        <v>1664</v>
      </c>
      <c r="C881" s="2" t="s">
        <v>1622</v>
      </c>
      <c r="D881" s="2" t="s">
        <v>2153</v>
      </c>
      <c r="E881" s="4" t="s">
        <v>2208</v>
      </c>
      <c r="F881" s="8">
        <v>7429</v>
      </c>
      <c r="G881" s="201">
        <v>802209.15</v>
      </c>
      <c r="H881" s="184">
        <v>5795968667.5</v>
      </c>
      <c r="I881" s="184">
        <v>2152533828</v>
      </c>
      <c r="J881" s="202">
        <v>0</v>
      </c>
      <c r="K881" s="122">
        <v>42823510</v>
      </c>
      <c r="L881" s="132">
        <v>518048000</v>
      </c>
      <c r="M881" s="124">
        <v>0</v>
      </c>
      <c r="N881" s="126">
        <v>560871510</v>
      </c>
      <c r="O881" s="123">
        <v>0</v>
      </c>
      <c r="P881" s="133">
        <v>0</v>
      </c>
      <c r="Q881" s="134">
        <v>0</v>
      </c>
      <c r="R881" s="136">
        <v>265820878</v>
      </c>
      <c r="S881" s="136">
        <v>265820878</v>
      </c>
      <c r="T881" s="129">
        <v>54485692</v>
      </c>
      <c r="U881" s="130">
        <v>2762256759.5</v>
      </c>
    </row>
    <row r="882" spans="1:21" x14ac:dyDescent="0.2">
      <c r="A882" s="193" t="s">
        <v>2186</v>
      </c>
      <c r="B882" s="10" t="s">
        <v>1665</v>
      </c>
      <c r="C882" s="2" t="s">
        <v>1622</v>
      </c>
      <c r="D882" s="2" t="s">
        <v>1666</v>
      </c>
      <c r="E882" s="4" t="s">
        <v>2208</v>
      </c>
      <c r="F882" s="8">
        <v>11919</v>
      </c>
      <c r="G882" s="201">
        <v>703339.28</v>
      </c>
      <c r="H882" s="184">
        <v>8345227037.4200001</v>
      </c>
      <c r="I882" s="184">
        <v>3656949489</v>
      </c>
      <c r="J882" s="202">
        <v>0</v>
      </c>
      <c r="K882" s="122">
        <v>70042341</v>
      </c>
      <c r="L882" s="132">
        <v>942473000</v>
      </c>
      <c r="M882" s="124">
        <v>0</v>
      </c>
      <c r="N882" s="126">
        <v>1012515341</v>
      </c>
      <c r="O882" s="123">
        <v>0</v>
      </c>
      <c r="P882" s="133">
        <v>0</v>
      </c>
      <c r="Q882" s="134">
        <v>0</v>
      </c>
      <c r="R882" s="136">
        <v>457100006</v>
      </c>
      <c r="S882" s="136">
        <v>457100006</v>
      </c>
      <c r="T882" s="129">
        <v>93692448</v>
      </c>
      <c r="U882" s="130">
        <v>3124969753.4200001</v>
      </c>
    </row>
    <row r="883" spans="1:21" x14ac:dyDescent="0.2">
      <c r="A883" s="193" t="s">
        <v>2186</v>
      </c>
      <c r="B883" s="10" t="s">
        <v>1667</v>
      </c>
      <c r="C883" s="2" t="s">
        <v>1622</v>
      </c>
      <c r="D883" s="2" t="s">
        <v>1668</v>
      </c>
      <c r="E883" s="4" t="s">
        <v>2209</v>
      </c>
      <c r="F883" s="8">
        <v>1433</v>
      </c>
      <c r="G883" s="201">
        <v>977742.16</v>
      </c>
      <c r="H883" s="184">
        <v>1393453240.78</v>
      </c>
      <c r="I883" s="184">
        <v>439749124</v>
      </c>
      <c r="J883" s="202">
        <v>0</v>
      </c>
      <c r="K883" s="122">
        <v>8976165</v>
      </c>
      <c r="L883" s="132">
        <v>176655000</v>
      </c>
      <c r="M883" s="124">
        <v>0</v>
      </c>
      <c r="N883" s="126">
        <v>185631165</v>
      </c>
      <c r="O883" s="123">
        <v>0</v>
      </c>
      <c r="P883" s="133">
        <v>0</v>
      </c>
      <c r="Q883" s="134">
        <v>0</v>
      </c>
      <c r="R883" s="136">
        <v>54766149</v>
      </c>
      <c r="S883" s="136">
        <v>54766149</v>
      </c>
      <c r="T883" s="129">
        <v>11225498</v>
      </c>
      <c r="U883" s="130">
        <v>702081304.77999997</v>
      </c>
    </row>
    <row r="884" spans="1:21" x14ac:dyDescent="0.2">
      <c r="A884" s="193" t="s">
        <v>2186</v>
      </c>
      <c r="B884" s="10" t="s">
        <v>1669</v>
      </c>
      <c r="C884" s="2" t="s">
        <v>1622</v>
      </c>
      <c r="D884" s="2" t="s">
        <v>313</v>
      </c>
      <c r="E884" s="4" t="s">
        <v>2209</v>
      </c>
      <c r="F884" s="8">
        <v>3462</v>
      </c>
      <c r="G884" s="201">
        <v>821548.06</v>
      </c>
      <c r="H884" s="184">
        <v>2859662173.5799999</v>
      </c>
      <c r="I884" s="184">
        <v>1059017382</v>
      </c>
      <c r="J884" s="202">
        <v>0</v>
      </c>
      <c r="K884" s="122">
        <v>19844093</v>
      </c>
      <c r="L884" s="132">
        <v>403550000</v>
      </c>
      <c r="M884" s="124">
        <v>0</v>
      </c>
      <c r="N884" s="126">
        <v>423394093</v>
      </c>
      <c r="O884" s="123">
        <v>0</v>
      </c>
      <c r="P884" s="133">
        <v>0</v>
      </c>
      <c r="Q884" s="134">
        <v>0</v>
      </c>
      <c r="R884" s="136">
        <v>132143945</v>
      </c>
      <c r="S884" s="136">
        <v>132143945</v>
      </c>
      <c r="T884" s="129">
        <v>27085735</v>
      </c>
      <c r="U884" s="130">
        <v>1218021018.5799999</v>
      </c>
    </row>
    <row r="885" spans="1:21" x14ac:dyDescent="0.2">
      <c r="A885" s="193" t="s">
        <v>2186</v>
      </c>
      <c r="B885" s="10" t="s">
        <v>1670</v>
      </c>
      <c r="C885" s="2" t="s">
        <v>1622</v>
      </c>
      <c r="D885" s="2" t="s">
        <v>1671</v>
      </c>
      <c r="E885" s="4" t="s">
        <v>2208</v>
      </c>
      <c r="F885" s="8">
        <v>10522</v>
      </c>
      <c r="G885" s="201">
        <v>768217.87</v>
      </c>
      <c r="H885" s="184">
        <v>8024413896.6700001</v>
      </c>
      <c r="I885" s="184">
        <v>3146555164</v>
      </c>
      <c r="J885" s="202">
        <v>0</v>
      </c>
      <c r="K885" s="122">
        <v>73914584</v>
      </c>
      <c r="L885" s="132">
        <v>861144000</v>
      </c>
      <c r="M885" s="124">
        <v>0</v>
      </c>
      <c r="N885" s="126">
        <v>935058584</v>
      </c>
      <c r="O885" s="123">
        <v>0</v>
      </c>
      <c r="P885" s="133">
        <v>0</v>
      </c>
      <c r="Q885" s="134">
        <v>0</v>
      </c>
      <c r="R885" s="136">
        <v>392139456</v>
      </c>
      <c r="S885" s="136">
        <v>392139456</v>
      </c>
      <c r="T885" s="129">
        <v>80377392</v>
      </c>
      <c r="U885" s="130">
        <v>3470283300.6700001</v>
      </c>
    </row>
    <row r="886" spans="1:21" x14ac:dyDescent="0.2">
      <c r="A886" s="193" t="s">
        <v>2186</v>
      </c>
      <c r="B886" s="10" t="s">
        <v>1672</v>
      </c>
      <c r="C886" s="2" t="s">
        <v>1622</v>
      </c>
      <c r="D886" s="2" t="s">
        <v>1673</v>
      </c>
      <c r="E886" s="4" t="s">
        <v>2209</v>
      </c>
      <c r="F886" s="8">
        <v>1984</v>
      </c>
      <c r="G886" s="201">
        <v>843596.14</v>
      </c>
      <c r="H886" s="184">
        <v>1661359701.1900001</v>
      </c>
      <c r="I886" s="184">
        <v>611164806</v>
      </c>
      <c r="J886" s="202">
        <v>0</v>
      </c>
      <c r="K886" s="122">
        <v>11806313</v>
      </c>
      <c r="L886" s="132">
        <v>250399000</v>
      </c>
      <c r="M886" s="124">
        <v>0</v>
      </c>
      <c r="N886" s="126">
        <v>262205313</v>
      </c>
      <c r="O886" s="123">
        <v>0</v>
      </c>
      <c r="P886" s="133">
        <v>0</v>
      </c>
      <c r="Q886" s="134">
        <v>0</v>
      </c>
      <c r="R886" s="136">
        <v>77492762</v>
      </c>
      <c r="S886" s="136">
        <v>77492762</v>
      </c>
      <c r="T886" s="129">
        <v>15883804</v>
      </c>
      <c r="U886" s="130">
        <v>694613016.19000006</v>
      </c>
    </row>
    <row r="887" spans="1:21" x14ac:dyDescent="0.2">
      <c r="A887" s="193" t="s">
        <v>2186</v>
      </c>
      <c r="B887" s="10" t="s">
        <v>1674</v>
      </c>
      <c r="C887" s="2" t="s">
        <v>1622</v>
      </c>
      <c r="D887" s="2" t="s">
        <v>1675</v>
      </c>
      <c r="E887" s="4" t="s">
        <v>2209</v>
      </c>
      <c r="F887" s="8">
        <v>2999</v>
      </c>
      <c r="G887" s="201">
        <v>942944.21</v>
      </c>
      <c r="H887" s="184">
        <v>2853379431.7800002</v>
      </c>
      <c r="I887" s="184">
        <v>910853429</v>
      </c>
      <c r="J887" s="202">
        <v>0</v>
      </c>
      <c r="K887" s="122">
        <v>17430770</v>
      </c>
      <c r="L887" s="132">
        <v>372862000</v>
      </c>
      <c r="M887" s="124">
        <v>0</v>
      </c>
      <c r="N887" s="126">
        <v>390292770</v>
      </c>
      <c r="O887" s="123">
        <v>0</v>
      </c>
      <c r="P887" s="133">
        <v>0</v>
      </c>
      <c r="Q887" s="134">
        <v>0</v>
      </c>
      <c r="R887" s="136">
        <v>114591175</v>
      </c>
      <c r="S887" s="136">
        <v>114591175</v>
      </c>
      <c r="T887" s="129">
        <v>23487919</v>
      </c>
      <c r="U887" s="130">
        <v>1414154138.78</v>
      </c>
    </row>
    <row r="888" spans="1:21" x14ac:dyDescent="0.2">
      <c r="A888" s="193" t="s">
        <v>2186</v>
      </c>
      <c r="B888" s="10" t="s">
        <v>1676</v>
      </c>
      <c r="C888" s="2" t="s">
        <v>1622</v>
      </c>
      <c r="D888" s="2" t="s">
        <v>1677</v>
      </c>
      <c r="E888" s="4" t="s">
        <v>2209</v>
      </c>
      <c r="F888" s="8">
        <v>4299</v>
      </c>
      <c r="G888" s="201">
        <v>888579.41</v>
      </c>
      <c r="H888" s="184">
        <v>3825767442.71</v>
      </c>
      <c r="I888" s="184">
        <v>1300390054</v>
      </c>
      <c r="J888" s="202">
        <v>0</v>
      </c>
      <c r="K888" s="122">
        <v>24986667</v>
      </c>
      <c r="L888" s="132">
        <v>420245000</v>
      </c>
      <c r="M888" s="124">
        <v>0</v>
      </c>
      <c r="N888" s="126">
        <v>445231667</v>
      </c>
      <c r="O888" s="123">
        <v>0</v>
      </c>
      <c r="P888" s="133">
        <v>0</v>
      </c>
      <c r="Q888" s="134">
        <v>0</v>
      </c>
      <c r="R888" s="136">
        <v>163608607</v>
      </c>
      <c r="S888" s="136">
        <v>163608607</v>
      </c>
      <c r="T888" s="129">
        <v>33535093</v>
      </c>
      <c r="U888" s="130">
        <v>1883002021.71</v>
      </c>
    </row>
    <row r="889" spans="1:21" x14ac:dyDescent="0.2">
      <c r="A889" s="193" t="s">
        <v>2186</v>
      </c>
      <c r="B889" s="10" t="s">
        <v>1678</v>
      </c>
      <c r="C889" s="2" t="s">
        <v>1622</v>
      </c>
      <c r="D889" s="2" t="s">
        <v>1679</v>
      </c>
      <c r="E889" s="4" t="s">
        <v>2210</v>
      </c>
      <c r="F889" s="8">
        <v>76164</v>
      </c>
      <c r="G889" s="201">
        <v>905975.57</v>
      </c>
      <c r="H889" s="184">
        <v>69965163354.380005</v>
      </c>
      <c r="I889" s="184">
        <v>22681581584</v>
      </c>
      <c r="J889" s="202">
        <v>0</v>
      </c>
      <c r="K889" s="122">
        <v>1438109941</v>
      </c>
      <c r="L889" s="132">
        <v>10179497000</v>
      </c>
      <c r="M889" s="124">
        <v>0</v>
      </c>
      <c r="N889" s="126">
        <v>11617606941</v>
      </c>
      <c r="O889" s="123">
        <v>0</v>
      </c>
      <c r="P889" s="133">
        <v>0</v>
      </c>
      <c r="Q889" s="134">
        <v>0</v>
      </c>
      <c r="R889" s="136">
        <v>2793035482</v>
      </c>
      <c r="S889" s="136">
        <v>2793035482</v>
      </c>
      <c r="T889" s="129">
        <v>572492518</v>
      </c>
      <c r="U889" s="130">
        <v>32300446829.380001</v>
      </c>
    </row>
    <row r="890" spans="1:21" x14ac:dyDescent="0.2">
      <c r="A890" s="193" t="s">
        <v>2186</v>
      </c>
      <c r="B890" s="10" t="s">
        <v>1680</v>
      </c>
      <c r="C890" s="2" t="s">
        <v>1622</v>
      </c>
      <c r="D890" s="2" t="s">
        <v>1681</v>
      </c>
      <c r="E890" s="4" t="s">
        <v>2208</v>
      </c>
      <c r="F890" s="8">
        <v>2535</v>
      </c>
      <c r="G890" s="201">
        <v>847510.41</v>
      </c>
      <c r="H890" s="184">
        <v>2145926097.8299999</v>
      </c>
      <c r="I890" s="184">
        <v>772719289</v>
      </c>
      <c r="J890" s="202">
        <v>0</v>
      </c>
      <c r="K890" s="122">
        <v>14288496</v>
      </c>
      <c r="L890" s="132">
        <v>266789000</v>
      </c>
      <c r="M890" s="124">
        <v>0</v>
      </c>
      <c r="N890" s="126">
        <v>281077496</v>
      </c>
      <c r="O890" s="123">
        <v>0</v>
      </c>
      <c r="P890" s="133">
        <v>0</v>
      </c>
      <c r="Q890" s="134">
        <v>0</v>
      </c>
      <c r="R890" s="136">
        <v>97038417</v>
      </c>
      <c r="S890" s="136">
        <v>97038417</v>
      </c>
      <c r="T890" s="129">
        <v>19890106</v>
      </c>
      <c r="U890" s="130">
        <v>975200789.83000004</v>
      </c>
    </row>
    <row r="891" spans="1:21" x14ac:dyDescent="0.2">
      <c r="A891" s="193" t="s">
        <v>2186</v>
      </c>
      <c r="B891" s="10" t="s">
        <v>1682</v>
      </c>
      <c r="C891" s="2" t="s">
        <v>1622</v>
      </c>
      <c r="D891" s="2" t="s">
        <v>1683</v>
      </c>
      <c r="E891" s="4" t="s">
        <v>2209</v>
      </c>
      <c r="F891" s="8">
        <v>2925</v>
      </c>
      <c r="G891" s="201">
        <v>862852.86</v>
      </c>
      <c r="H891" s="184">
        <v>2519703683.0300002</v>
      </c>
      <c r="I891" s="184">
        <v>885791419</v>
      </c>
      <c r="J891" s="202">
        <v>0</v>
      </c>
      <c r="K891" s="122">
        <v>16600407</v>
      </c>
      <c r="L891" s="132">
        <v>318604000</v>
      </c>
      <c r="M891" s="124">
        <v>0</v>
      </c>
      <c r="N891" s="126">
        <v>335204407</v>
      </c>
      <c r="O891" s="123">
        <v>0</v>
      </c>
      <c r="P891" s="133">
        <v>0</v>
      </c>
      <c r="Q891" s="134">
        <v>0</v>
      </c>
      <c r="R891" s="136">
        <v>110605400</v>
      </c>
      <c r="S891" s="136">
        <v>110605400</v>
      </c>
      <c r="T891" s="129">
        <v>22670948</v>
      </c>
      <c r="U891" s="130">
        <v>1165431509.03</v>
      </c>
    </row>
    <row r="892" spans="1:21" x14ac:dyDescent="0.2">
      <c r="A892" s="193" t="s">
        <v>2186</v>
      </c>
      <c r="B892" s="10" t="s">
        <v>1684</v>
      </c>
      <c r="C892" s="2" t="s">
        <v>1622</v>
      </c>
      <c r="D892" s="2" t="s">
        <v>1685</v>
      </c>
      <c r="E892" s="4" t="s">
        <v>2208</v>
      </c>
      <c r="F892" s="8">
        <v>65505</v>
      </c>
      <c r="G892" s="201">
        <v>752352.54</v>
      </c>
      <c r="H892" s="184">
        <v>48200603269.629997</v>
      </c>
      <c r="I892" s="184">
        <v>17936362662</v>
      </c>
      <c r="J892" s="202">
        <v>0</v>
      </c>
      <c r="K892" s="122">
        <v>651387265</v>
      </c>
      <c r="L892" s="132">
        <v>4929077000</v>
      </c>
      <c r="M892" s="125">
        <v>456190341</v>
      </c>
      <c r="N892" s="126">
        <v>6036654606</v>
      </c>
      <c r="O892" s="126">
        <v>91238068</v>
      </c>
      <c r="P892" s="133">
        <v>0</v>
      </c>
      <c r="Q892" s="134">
        <v>0</v>
      </c>
      <c r="R892" s="136">
        <v>2196816414</v>
      </c>
      <c r="S892" s="136">
        <v>2196816414</v>
      </c>
      <c r="T892" s="129">
        <v>450284636</v>
      </c>
      <c r="U892" s="130">
        <v>21489246883.630001</v>
      </c>
    </row>
    <row r="893" spans="1:21" x14ac:dyDescent="0.2">
      <c r="A893" s="193" t="s">
        <v>2186</v>
      </c>
      <c r="B893" s="10" t="s">
        <v>1686</v>
      </c>
      <c r="C893" s="2" t="s">
        <v>1622</v>
      </c>
      <c r="D893" s="2" t="s">
        <v>1687</v>
      </c>
      <c r="E893" s="4" t="s">
        <v>2208</v>
      </c>
      <c r="F893" s="8">
        <v>5328</v>
      </c>
      <c r="G893" s="201">
        <v>784491.3</v>
      </c>
      <c r="H893" s="184">
        <v>4218142456.9400001</v>
      </c>
      <c r="I893" s="184">
        <v>1632181482</v>
      </c>
      <c r="J893" s="202">
        <v>0</v>
      </c>
      <c r="K893" s="122">
        <v>32051236</v>
      </c>
      <c r="L893" s="132">
        <v>616769000</v>
      </c>
      <c r="M893" s="124">
        <v>0</v>
      </c>
      <c r="N893" s="126">
        <v>648820236</v>
      </c>
      <c r="O893" s="123">
        <v>0</v>
      </c>
      <c r="P893" s="133">
        <v>0</v>
      </c>
      <c r="Q893" s="134">
        <v>0</v>
      </c>
      <c r="R893" s="136">
        <v>204232913</v>
      </c>
      <c r="S893" s="136">
        <v>204232913</v>
      </c>
      <c r="T893" s="129">
        <v>41861915</v>
      </c>
      <c r="U893" s="130">
        <v>1691045910.9400001</v>
      </c>
    </row>
    <row r="894" spans="1:21" x14ac:dyDescent="0.2">
      <c r="A894" s="193" t="s">
        <v>2186</v>
      </c>
      <c r="B894" s="10" t="s">
        <v>1688</v>
      </c>
      <c r="C894" s="2" t="s">
        <v>1622</v>
      </c>
      <c r="D894" s="2" t="s">
        <v>101</v>
      </c>
      <c r="E894" s="4" t="s">
        <v>2209</v>
      </c>
      <c r="F894" s="8">
        <v>3422</v>
      </c>
      <c r="G894" s="201">
        <v>941718.14</v>
      </c>
      <c r="H894" s="184">
        <v>3241796535.6900001</v>
      </c>
      <c r="I894" s="184">
        <v>1047969103</v>
      </c>
      <c r="J894" s="202">
        <v>0</v>
      </c>
      <c r="K894" s="122">
        <v>30122369</v>
      </c>
      <c r="L894" s="132">
        <v>338692000</v>
      </c>
      <c r="M894" s="124">
        <v>0</v>
      </c>
      <c r="N894" s="126">
        <v>368814369</v>
      </c>
      <c r="O894" s="123">
        <v>0</v>
      </c>
      <c r="P894" s="133">
        <v>0</v>
      </c>
      <c r="Q894" s="134">
        <v>0</v>
      </c>
      <c r="R894" s="136">
        <v>132565521</v>
      </c>
      <c r="S894" s="136">
        <v>132565521</v>
      </c>
      <c r="T894" s="129">
        <v>27172146</v>
      </c>
      <c r="U894" s="130">
        <v>1665275396.6900001</v>
      </c>
    </row>
    <row r="895" spans="1:21" x14ac:dyDescent="0.2">
      <c r="A895" s="193" t="s">
        <v>2186</v>
      </c>
      <c r="B895" s="10" t="s">
        <v>1689</v>
      </c>
      <c r="C895" s="2" t="s">
        <v>1622</v>
      </c>
      <c r="D895" s="2" t="s">
        <v>1690</v>
      </c>
      <c r="E895" s="4" t="s">
        <v>2208</v>
      </c>
      <c r="F895" s="8">
        <v>1324</v>
      </c>
      <c r="G895" s="201">
        <v>821902.06</v>
      </c>
      <c r="H895" s="184">
        <v>1082571745.54</v>
      </c>
      <c r="I895" s="184">
        <v>400322308</v>
      </c>
      <c r="J895" s="202">
        <v>0</v>
      </c>
      <c r="K895" s="122">
        <v>8243695</v>
      </c>
      <c r="L895" s="132">
        <v>165720000</v>
      </c>
      <c r="M895" s="124">
        <v>0</v>
      </c>
      <c r="N895" s="126">
        <v>173963695</v>
      </c>
      <c r="O895" s="123">
        <v>0</v>
      </c>
      <c r="P895" s="133">
        <v>0</v>
      </c>
      <c r="Q895" s="134">
        <v>0</v>
      </c>
      <c r="R895" s="136">
        <v>49783926</v>
      </c>
      <c r="S895" s="136">
        <v>49783926</v>
      </c>
      <c r="T895" s="129">
        <v>10204286</v>
      </c>
      <c r="U895" s="130">
        <v>448297530.54000002</v>
      </c>
    </row>
    <row r="896" spans="1:21" x14ac:dyDescent="0.2">
      <c r="A896" s="193" t="s">
        <v>2186</v>
      </c>
      <c r="B896" s="10" t="s">
        <v>1691</v>
      </c>
      <c r="C896" s="2" t="s">
        <v>1622</v>
      </c>
      <c r="D896" s="2" t="s">
        <v>1692</v>
      </c>
      <c r="E896" s="4" t="s">
        <v>2209</v>
      </c>
      <c r="F896" s="8">
        <v>2759</v>
      </c>
      <c r="G896" s="201">
        <v>1096637.77</v>
      </c>
      <c r="H896" s="184">
        <v>3015668578.5999999</v>
      </c>
      <c r="I896" s="184">
        <v>846401920</v>
      </c>
      <c r="J896" s="202">
        <v>0</v>
      </c>
      <c r="K896" s="122">
        <v>17004684</v>
      </c>
      <c r="L896" s="132">
        <v>272961000</v>
      </c>
      <c r="M896" s="124">
        <v>0</v>
      </c>
      <c r="N896" s="126">
        <v>289965684</v>
      </c>
      <c r="O896" s="123">
        <v>0</v>
      </c>
      <c r="P896" s="133">
        <v>0</v>
      </c>
      <c r="Q896" s="134">
        <v>0</v>
      </c>
      <c r="R896" s="136">
        <v>104511753</v>
      </c>
      <c r="S896" s="136">
        <v>104511753</v>
      </c>
      <c r="T896" s="129">
        <v>21421927</v>
      </c>
      <c r="U896" s="130">
        <v>1753367294.5999999</v>
      </c>
    </row>
    <row r="897" spans="1:21" x14ac:dyDescent="0.2">
      <c r="A897" s="193" t="s">
        <v>2186</v>
      </c>
      <c r="B897" s="10" t="s">
        <v>1693</v>
      </c>
      <c r="C897" s="2" t="s">
        <v>1622</v>
      </c>
      <c r="D897" s="2" t="s">
        <v>1694</v>
      </c>
      <c r="E897" s="4" t="s">
        <v>2208</v>
      </c>
      <c r="F897" s="8">
        <v>3347</v>
      </c>
      <c r="G897" s="201">
        <v>790335.07</v>
      </c>
      <c r="H897" s="184">
        <v>2657395222.8099999</v>
      </c>
      <c r="I897" s="184">
        <v>1026522156</v>
      </c>
      <c r="J897" s="202">
        <v>0</v>
      </c>
      <c r="K897" s="122">
        <v>21175858</v>
      </c>
      <c r="L897" s="132">
        <v>300040000</v>
      </c>
      <c r="M897" s="124">
        <v>0</v>
      </c>
      <c r="N897" s="126">
        <v>321215858</v>
      </c>
      <c r="O897" s="123">
        <v>0</v>
      </c>
      <c r="P897" s="133">
        <v>0</v>
      </c>
      <c r="Q897" s="134">
        <v>0</v>
      </c>
      <c r="R897" s="136">
        <v>127468311</v>
      </c>
      <c r="S897" s="136">
        <v>127468311</v>
      </c>
      <c r="T897" s="129">
        <v>26127367</v>
      </c>
      <c r="U897" s="130">
        <v>1156061530.8099999</v>
      </c>
    </row>
    <row r="898" spans="1:21" x14ac:dyDescent="0.2">
      <c r="A898" s="193" t="s">
        <v>2186</v>
      </c>
      <c r="B898" s="10" t="s">
        <v>1695</v>
      </c>
      <c r="C898" s="2" t="s">
        <v>1622</v>
      </c>
      <c r="D898" s="2" t="s">
        <v>1696</v>
      </c>
      <c r="E898" s="4" t="s">
        <v>2208</v>
      </c>
      <c r="F898" s="8">
        <v>1685</v>
      </c>
      <c r="G898" s="201">
        <v>797467.82</v>
      </c>
      <c r="H898" s="184">
        <v>1342642078.8</v>
      </c>
      <c r="I898" s="184">
        <v>514323051</v>
      </c>
      <c r="J898" s="202">
        <v>0</v>
      </c>
      <c r="K898" s="122">
        <v>9628974</v>
      </c>
      <c r="L898" s="132">
        <v>204530000</v>
      </c>
      <c r="M898" s="124">
        <v>0</v>
      </c>
      <c r="N898" s="126">
        <v>214158974</v>
      </c>
      <c r="O898" s="123">
        <v>0</v>
      </c>
      <c r="P898" s="133">
        <v>0</v>
      </c>
      <c r="Q898" s="134">
        <v>0</v>
      </c>
      <c r="R898" s="136">
        <v>64998881</v>
      </c>
      <c r="S898" s="136">
        <v>64998881</v>
      </c>
      <c r="T898" s="129">
        <v>13322912</v>
      </c>
      <c r="U898" s="130">
        <v>535838260.80000001</v>
      </c>
    </row>
    <row r="899" spans="1:21" x14ac:dyDescent="0.2">
      <c r="A899" s="193" t="s">
        <v>2186</v>
      </c>
      <c r="B899" s="10" t="s">
        <v>1697</v>
      </c>
      <c r="C899" s="2" t="s">
        <v>1622</v>
      </c>
      <c r="D899" s="2" t="s">
        <v>1698</v>
      </c>
      <c r="E899" s="4" t="s">
        <v>2209</v>
      </c>
      <c r="F899" s="8">
        <v>2415</v>
      </c>
      <c r="G899" s="201">
        <v>979473.63</v>
      </c>
      <c r="H899" s="184">
        <v>2369173351.7199998</v>
      </c>
      <c r="I899" s="184">
        <v>738688752</v>
      </c>
      <c r="J899" s="202">
        <v>0</v>
      </c>
      <c r="K899" s="122">
        <v>13615066</v>
      </c>
      <c r="L899" s="132">
        <v>268325000</v>
      </c>
      <c r="M899" s="124">
        <v>0</v>
      </c>
      <c r="N899" s="126">
        <v>281940066</v>
      </c>
      <c r="O899" s="123">
        <v>0</v>
      </c>
      <c r="P899" s="133">
        <v>0</v>
      </c>
      <c r="Q899" s="134">
        <v>0</v>
      </c>
      <c r="R899" s="136">
        <v>93550855</v>
      </c>
      <c r="S899" s="136">
        <v>93550855</v>
      </c>
      <c r="T899" s="129">
        <v>19175255</v>
      </c>
      <c r="U899" s="130">
        <v>1235818423.72</v>
      </c>
    </row>
    <row r="900" spans="1:21" x14ac:dyDescent="0.2">
      <c r="A900" s="193" t="s">
        <v>2186</v>
      </c>
      <c r="B900" s="10" t="s">
        <v>1699</v>
      </c>
      <c r="C900" s="2" t="s">
        <v>1622</v>
      </c>
      <c r="D900" s="2" t="s">
        <v>1700</v>
      </c>
      <c r="E900" s="4" t="s">
        <v>2208</v>
      </c>
      <c r="F900" s="8">
        <v>1164</v>
      </c>
      <c r="G900" s="201">
        <v>758567.98</v>
      </c>
      <c r="H900" s="184">
        <v>877138006.74000001</v>
      </c>
      <c r="I900" s="184">
        <v>357138129</v>
      </c>
      <c r="J900" s="202">
        <v>0</v>
      </c>
      <c r="K900" s="122">
        <v>6451988</v>
      </c>
      <c r="L900" s="132">
        <v>160514000</v>
      </c>
      <c r="M900" s="124">
        <v>0</v>
      </c>
      <c r="N900" s="126">
        <v>166965988</v>
      </c>
      <c r="O900" s="123">
        <v>0</v>
      </c>
      <c r="P900" s="133">
        <v>0</v>
      </c>
      <c r="Q900" s="134">
        <v>0</v>
      </c>
      <c r="R900" s="136">
        <v>44111854</v>
      </c>
      <c r="S900" s="136">
        <v>44111854</v>
      </c>
      <c r="T900" s="129">
        <v>9041672</v>
      </c>
      <c r="U900" s="130">
        <v>299880363.74000001</v>
      </c>
    </row>
    <row r="901" spans="1:21" x14ac:dyDescent="0.2">
      <c r="A901" s="193" t="s">
        <v>2186</v>
      </c>
      <c r="B901" s="10" t="s">
        <v>1701</v>
      </c>
      <c r="C901" s="2" t="s">
        <v>1622</v>
      </c>
      <c r="D901" s="2" t="s">
        <v>1702</v>
      </c>
      <c r="E901" s="4" t="s">
        <v>2209</v>
      </c>
      <c r="F901" s="8">
        <v>5392</v>
      </c>
      <c r="G901" s="201">
        <v>862272.43</v>
      </c>
      <c r="H901" s="184">
        <v>4577871504.5299997</v>
      </c>
      <c r="I901" s="184">
        <v>1594748783</v>
      </c>
      <c r="J901" s="202">
        <v>0</v>
      </c>
      <c r="K901" s="122">
        <v>30412164</v>
      </c>
      <c r="L901" s="132">
        <v>427880000</v>
      </c>
      <c r="M901" s="124">
        <v>0</v>
      </c>
      <c r="N901" s="126">
        <v>458292164</v>
      </c>
      <c r="O901" s="123">
        <v>0</v>
      </c>
      <c r="P901" s="133">
        <v>0</v>
      </c>
      <c r="Q901" s="134">
        <v>0</v>
      </c>
      <c r="R901" s="136">
        <v>198560837</v>
      </c>
      <c r="S901" s="136">
        <v>198560837</v>
      </c>
      <c r="T901" s="129">
        <v>40699301</v>
      </c>
      <c r="U901" s="130">
        <v>2285570419.5300002</v>
      </c>
    </row>
    <row r="902" spans="1:21" x14ac:dyDescent="0.2">
      <c r="A902" s="193" t="s">
        <v>2186</v>
      </c>
      <c r="B902" s="10" t="s">
        <v>1703</v>
      </c>
      <c r="C902" s="2" t="s">
        <v>1622</v>
      </c>
      <c r="D902" s="2" t="s">
        <v>1704</v>
      </c>
      <c r="E902" s="4" t="s">
        <v>2209</v>
      </c>
      <c r="F902" s="8">
        <v>8332</v>
      </c>
      <c r="G902" s="201">
        <v>865093.17</v>
      </c>
      <c r="H902" s="184">
        <v>7228089153.3100004</v>
      </c>
      <c r="I902" s="184">
        <v>2558731848</v>
      </c>
      <c r="J902" s="202">
        <v>0</v>
      </c>
      <c r="K902" s="122">
        <v>51002008</v>
      </c>
      <c r="L902" s="132">
        <v>839929000</v>
      </c>
      <c r="M902" s="124">
        <v>0</v>
      </c>
      <c r="N902" s="126">
        <v>890931008</v>
      </c>
      <c r="O902" s="123">
        <v>0</v>
      </c>
      <c r="P902" s="133">
        <v>0</v>
      </c>
      <c r="Q902" s="134">
        <v>0</v>
      </c>
      <c r="R902" s="136">
        <v>319820533</v>
      </c>
      <c r="S902" s="136">
        <v>319820533</v>
      </c>
      <c r="T902" s="129">
        <v>65554080</v>
      </c>
      <c r="U902" s="130">
        <v>3393051684.3099999</v>
      </c>
    </row>
    <row r="903" spans="1:21" x14ac:dyDescent="0.2">
      <c r="A903" s="193" t="s">
        <v>2186</v>
      </c>
      <c r="B903" s="10" t="s">
        <v>1705</v>
      </c>
      <c r="C903" s="2" t="s">
        <v>1622</v>
      </c>
      <c r="D903" s="2" t="s">
        <v>823</v>
      </c>
      <c r="E903" s="4" t="s">
        <v>2209</v>
      </c>
      <c r="F903" s="8">
        <v>3659</v>
      </c>
      <c r="G903" s="201">
        <v>985122.69</v>
      </c>
      <c r="H903" s="184">
        <v>3568050244.4099998</v>
      </c>
      <c r="I903" s="184">
        <v>1123452297</v>
      </c>
      <c r="J903" s="202">
        <v>0</v>
      </c>
      <c r="K903" s="122">
        <v>21529606</v>
      </c>
      <c r="L903" s="132">
        <v>487203000</v>
      </c>
      <c r="M903" s="124">
        <v>0</v>
      </c>
      <c r="N903" s="126">
        <v>508732606</v>
      </c>
      <c r="O903" s="123">
        <v>0</v>
      </c>
      <c r="P903" s="133">
        <v>0</v>
      </c>
      <c r="Q903" s="134">
        <v>0</v>
      </c>
      <c r="R903" s="136">
        <v>142798240</v>
      </c>
      <c r="S903" s="136">
        <v>142798240</v>
      </c>
      <c r="T903" s="129">
        <v>29269563</v>
      </c>
      <c r="U903" s="130">
        <v>1763797538.4100001</v>
      </c>
    </row>
    <row r="904" spans="1:21" x14ac:dyDescent="0.2">
      <c r="A904" s="193" t="s">
        <v>2186</v>
      </c>
      <c r="B904" s="10" t="s">
        <v>1706</v>
      </c>
      <c r="C904" s="2" t="s">
        <v>1622</v>
      </c>
      <c r="D904" s="2" t="s">
        <v>1707</v>
      </c>
      <c r="E904" s="4" t="s">
        <v>2208</v>
      </c>
      <c r="F904" s="8">
        <v>21536</v>
      </c>
      <c r="G904" s="201">
        <v>746754.42</v>
      </c>
      <c r="H904" s="184">
        <v>16330191377.719999</v>
      </c>
      <c r="I904" s="184">
        <v>6548815896</v>
      </c>
      <c r="J904" s="202">
        <v>0</v>
      </c>
      <c r="K904" s="122">
        <v>300864409</v>
      </c>
      <c r="L904" s="132">
        <v>1539083000</v>
      </c>
      <c r="M904" s="124">
        <v>0</v>
      </c>
      <c r="N904" s="126">
        <v>1839947409</v>
      </c>
      <c r="O904" s="123">
        <v>0</v>
      </c>
      <c r="P904" s="133">
        <v>0</v>
      </c>
      <c r="Q904" s="134">
        <v>0</v>
      </c>
      <c r="R904" s="136">
        <v>811297895</v>
      </c>
      <c r="S904" s="136">
        <v>811297895</v>
      </c>
      <c r="T904" s="129">
        <v>166292905</v>
      </c>
      <c r="U904" s="130">
        <v>6963837272.7200003</v>
      </c>
    </row>
    <row r="905" spans="1:21" x14ac:dyDescent="0.2">
      <c r="A905" s="193" t="s">
        <v>2186</v>
      </c>
      <c r="B905" s="10" t="s">
        <v>1708</v>
      </c>
      <c r="C905" s="2" t="s">
        <v>1622</v>
      </c>
      <c r="D905" s="2" t="s">
        <v>1709</v>
      </c>
      <c r="E905" s="4" t="s">
        <v>2208</v>
      </c>
      <c r="F905" s="8">
        <v>6941</v>
      </c>
      <c r="G905" s="201">
        <v>751577.63</v>
      </c>
      <c r="H905" s="184">
        <v>5250507015.1999998</v>
      </c>
      <c r="I905" s="184">
        <v>2126806986</v>
      </c>
      <c r="J905" s="202">
        <v>0</v>
      </c>
      <c r="K905" s="122">
        <v>50724508</v>
      </c>
      <c r="L905" s="132">
        <v>631678000</v>
      </c>
      <c r="M905" s="124">
        <v>0</v>
      </c>
      <c r="N905" s="126">
        <v>682402508</v>
      </c>
      <c r="O905" s="123">
        <v>0</v>
      </c>
      <c r="P905" s="133">
        <v>0</v>
      </c>
      <c r="Q905" s="134">
        <v>0</v>
      </c>
      <c r="R905" s="136">
        <v>266510730</v>
      </c>
      <c r="S905" s="136">
        <v>266510730</v>
      </c>
      <c r="T905" s="129">
        <v>54627088</v>
      </c>
      <c r="U905" s="130">
        <v>2120159703.2</v>
      </c>
    </row>
    <row r="906" spans="1:21" x14ac:dyDescent="0.2">
      <c r="A906" s="193" t="s">
        <v>2186</v>
      </c>
      <c r="B906" s="10" t="s">
        <v>1710</v>
      </c>
      <c r="C906" s="2" t="s">
        <v>1622</v>
      </c>
      <c r="D906" s="2" t="s">
        <v>1711</v>
      </c>
      <c r="E906" s="4" t="s">
        <v>2209</v>
      </c>
      <c r="F906" s="8">
        <v>2026</v>
      </c>
      <c r="G906" s="201">
        <v>1013135.12</v>
      </c>
      <c r="H906" s="184">
        <v>2042969594.78</v>
      </c>
      <c r="I906" s="184">
        <v>619905303</v>
      </c>
      <c r="J906" s="202">
        <v>0</v>
      </c>
      <c r="K906" s="122">
        <v>11965456</v>
      </c>
      <c r="L906" s="132">
        <v>320102000</v>
      </c>
      <c r="M906" s="124">
        <v>0</v>
      </c>
      <c r="N906" s="126">
        <v>332067456</v>
      </c>
      <c r="O906" s="123">
        <v>0</v>
      </c>
      <c r="P906" s="133">
        <v>0</v>
      </c>
      <c r="Q906" s="134">
        <v>0</v>
      </c>
      <c r="R906" s="136">
        <v>77722711</v>
      </c>
      <c r="S906" s="136">
        <v>77722711</v>
      </c>
      <c r="T906" s="129">
        <v>15930936</v>
      </c>
      <c r="U906" s="130">
        <v>997343188.77999997</v>
      </c>
    </row>
    <row r="907" spans="1:21" x14ac:dyDescent="0.2">
      <c r="A907" s="193" t="s">
        <v>2186</v>
      </c>
      <c r="B907" s="10" t="s">
        <v>1712</v>
      </c>
      <c r="C907" s="2" t="s">
        <v>1622</v>
      </c>
      <c r="D907" s="2" t="s">
        <v>2113</v>
      </c>
      <c r="E907" s="4" t="s">
        <v>2208</v>
      </c>
      <c r="F907" s="8">
        <v>13318</v>
      </c>
      <c r="G907" s="201">
        <v>814516.93</v>
      </c>
      <c r="H907" s="184">
        <v>10927879481.49</v>
      </c>
      <c r="I907" s="184">
        <v>4020814654</v>
      </c>
      <c r="J907" s="202">
        <v>0</v>
      </c>
      <c r="K907" s="122">
        <v>201496181</v>
      </c>
      <c r="L907" s="132">
        <v>1093043000</v>
      </c>
      <c r="M907" s="124">
        <v>0</v>
      </c>
      <c r="N907" s="126">
        <v>1294539181</v>
      </c>
      <c r="O907" s="123">
        <v>0</v>
      </c>
      <c r="P907" s="133">
        <v>0</v>
      </c>
      <c r="Q907" s="134">
        <v>0</v>
      </c>
      <c r="R907" s="136">
        <v>496919480</v>
      </c>
      <c r="S907" s="136">
        <v>496919480</v>
      </c>
      <c r="T907" s="129">
        <v>101854305</v>
      </c>
      <c r="U907" s="130">
        <v>5013751861.4899998</v>
      </c>
    </row>
    <row r="908" spans="1:21" x14ac:dyDescent="0.2">
      <c r="A908" s="193" t="s">
        <v>2186</v>
      </c>
      <c r="B908" s="10" t="s">
        <v>1713</v>
      </c>
      <c r="C908" s="2" t="s">
        <v>1622</v>
      </c>
      <c r="D908" s="2" t="s">
        <v>1714</v>
      </c>
      <c r="E908" s="4" t="s">
        <v>2208</v>
      </c>
      <c r="F908" s="8">
        <v>3572</v>
      </c>
      <c r="G908" s="201">
        <v>811703.26</v>
      </c>
      <c r="H908" s="184">
        <v>2888810552.6599998</v>
      </c>
      <c r="I908" s="184">
        <v>1082092339</v>
      </c>
      <c r="J908" s="202">
        <v>0</v>
      </c>
      <c r="K908" s="122">
        <v>19982583</v>
      </c>
      <c r="L908" s="132">
        <v>360763000</v>
      </c>
      <c r="M908" s="124">
        <v>0</v>
      </c>
      <c r="N908" s="126">
        <v>380745583</v>
      </c>
      <c r="O908" s="123">
        <v>0</v>
      </c>
      <c r="P908" s="133">
        <v>0</v>
      </c>
      <c r="Q908" s="134">
        <v>0</v>
      </c>
      <c r="R908" s="136">
        <v>134098507</v>
      </c>
      <c r="S908" s="136">
        <v>134098507</v>
      </c>
      <c r="T908" s="129">
        <v>27486366</v>
      </c>
      <c r="U908" s="130">
        <v>1264387757.6600001</v>
      </c>
    </row>
    <row r="909" spans="1:21" x14ac:dyDescent="0.2">
      <c r="A909" s="193" t="s">
        <v>2186</v>
      </c>
      <c r="B909" s="10" t="s">
        <v>1715</v>
      </c>
      <c r="C909" s="2" t="s">
        <v>1622</v>
      </c>
      <c r="D909" s="2" t="s">
        <v>1716</v>
      </c>
      <c r="E909" s="4" t="s">
        <v>2208</v>
      </c>
      <c r="F909" s="8">
        <v>8107</v>
      </c>
      <c r="G909" s="201">
        <v>775493.17</v>
      </c>
      <c r="H909" s="184">
        <v>6256560206.1400003</v>
      </c>
      <c r="I909" s="184">
        <v>2491857857</v>
      </c>
      <c r="J909" s="202">
        <v>0</v>
      </c>
      <c r="K909" s="122">
        <v>55877781</v>
      </c>
      <c r="L909" s="132">
        <v>704638000</v>
      </c>
      <c r="M909" s="124">
        <v>0</v>
      </c>
      <c r="N909" s="126">
        <v>760515781</v>
      </c>
      <c r="O909" s="123">
        <v>0</v>
      </c>
      <c r="P909" s="133">
        <v>0</v>
      </c>
      <c r="Q909" s="134">
        <v>0</v>
      </c>
      <c r="R909" s="136">
        <v>310239337</v>
      </c>
      <c r="S909" s="136">
        <v>310239337</v>
      </c>
      <c r="T909" s="129">
        <v>63590205</v>
      </c>
      <c r="U909" s="130">
        <v>2630357026.1399999</v>
      </c>
    </row>
    <row r="910" spans="1:21" x14ac:dyDescent="0.2">
      <c r="A910" s="193" t="s">
        <v>2186</v>
      </c>
      <c r="B910" s="10" t="s">
        <v>1717</v>
      </c>
      <c r="C910" s="2" t="s">
        <v>1622</v>
      </c>
      <c r="D910" s="2" t="s">
        <v>1718</v>
      </c>
      <c r="E910" s="4" t="s">
        <v>2208</v>
      </c>
      <c r="F910" s="8">
        <v>3695</v>
      </c>
      <c r="G910" s="201">
        <v>866280.62</v>
      </c>
      <c r="H910" s="184">
        <v>3240729630.9899998</v>
      </c>
      <c r="I910" s="184">
        <v>1123706546</v>
      </c>
      <c r="J910" s="202">
        <v>0</v>
      </c>
      <c r="K910" s="122">
        <v>21727057</v>
      </c>
      <c r="L910" s="132">
        <v>513053000</v>
      </c>
      <c r="M910" s="124">
        <v>0</v>
      </c>
      <c r="N910" s="126">
        <v>534780057</v>
      </c>
      <c r="O910" s="123">
        <v>0</v>
      </c>
      <c r="P910" s="133">
        <v>0</v>
      </c>
      <c r="Q910" s="134">
        <v>0</v>
      </c>
      <c r="R910" s="136">
        <v>143373116</v>
      </c>
      <c r="S910" s="136">
        <v>143373116</v>
      </c>
      <c r="T910" s="129">
        <v>29387393</v>
      </c>
      <c r="U910" s="130">
        <v>1409482518.99</v>
      </c>
    </row>
    <row r="911" spans="1:21" x14ac:dyDescent="0.2">
      <c r="A911" s="193" t="s">
        <v>2186</v>
      </c>
      <c r="B911" s="10" t="s">
        <v>1719</v>
      </c>
      <c r="C911" s="2" t="s">
        <v>1622</v>
      </c>
      <c r="D911" s="2" t="s">
        <v>1720</v>
      </c>
      <c r="E911" s="4" t="s">
        <v>2208</v>
      </c>
      <c r="F911" s="8">
        <v>3570</v>
      </c>
      <c r="G911" s="201">
        <v>790760.49</v>
      </c>
      <c r="H911" s="184">
        <v>2840588254.0300002</v>
      </c>
      <c r="I911" s="184">
        <v>1098257614</v>
      </c>
      <c r="J911" s="202">
        <v>0</v>
      </c>
      <c r="K911" s="122">
        <v>21093966</v>
      </c>
      <c r="L911" s="132">
        <v>322180000</v>
      </c>
      <c r="M911" s="124">
        <v>0</v>
      </c>
      <c r="N911" s="126">
        <v>343273966</v>
      </c>
      <c r="O911" s="123">
        <v>0</v>
      </c>
      <c r="P911" s="133">
        <v>0</v>
      </c>
      <c r="Q911" s="134">
        <v>0</v>
      </c>
      <c r="R911" s="136">
        <v>138467538</v>
      </c>
      <c r="S911" s="136">
        <v>138467538</v>
      </c>
      <c r="T911" s="129">
        <v>28381894</v>
      </c>
      <c r="U911" s="130">
        <v>1232207242.03</v>
      </c>
    </row>
    <row r="912" spans="1:21" x14ac:dyDescent="0.2">
      <c r="A912" s="193" t="s">
        <v>2186</v>
      </c>
      <c r="B912" s="10" t="s">
        <v>1721</v>
      </c>
      <c r="C912" s="2" t="s">
        <v>1622</v>
      </c>
      <c r="D912" s="2" t="s">
        <v>1722</v>
      </c>
      <c r="E912" s="4" t="s">
        <v>2208</v>
      </c>
      <c r="F912" s="8">
        <v>7138</v>
      </c>
      <c r="G912" s="201">
        <v>813465.72</v>
      </c>
      <c r="H912" s="184">
        <v>5823412837.4099998</v>
      </c>
      <c r="I912" s="184">
        <v>2169883339</v>
      </c>
      <c r="J912" s="202">
        <v>0</v>
      </c>
      <c r="K912" s="122">
        <v>85438510</v>
      </c>
      <c r="L912" s="132">
        <v>570596000</v>
      </c>
      <c r="M912" s="124">
        <v>0</v>
      </c>
      <c r="N912" s="126">
        <v>656034510</v>
      </c>
      <c r="O912" s="123">
        <v>0</v>
      </c>
      <c r="P912" s="133">
        <v>0</v>
      </c>
      <c r="Q912" s="134">
        <v>0</v>
      </c>
      <c r="R912" s="136">
        <v>274980510</v>
      </c>
      <c r="S912" s="136">
        <v>274980510</v>
      </c>
      <c r="T912" s="129">
        <v>56363154</v>
      </c>
      <c r="U912" s="130">
        <v>2666151324.4099998</v>
      </c>
    </row>
    <row r="913" spans="1:21" x14ac:dyDescent="0.2">
      <c r="A913" s="193" t="s">
        <v>2186</v>
      </c>
      <c r="B913" s="10" t="s">
        <v>1723</v>
      </c>
      <c r="C913" s="2" t="s">
        <v>1622</v>
      </c>
      <c r="D913" s="2" t="s">
        <v>1724</v>
      </c>
      <c r="E913" s="4" t="s">
        <v>2209</v>
      </c>
      <c r="F913" s="8">
        <v>3393</v>
      </c>
      <c r="G913" s="201">
        <v>1057717.07</v>
      </c>
      <c r="H913" s="184">
        <v>3542395471.0799999</v>
      </c>
      <c r="I913" s="184">
        <v>1046931290</v>
      </c>
      <c r="J913" s="202">
        <v>0</v>
      </c>
      <c r="K913" s="122">
        <v>21792834</v>
      </c>
      <c r="L913" s="132">
        <v>490346000</v>
      </c>
      <c r="M913" s="124">
        <v>0</v>
      </c>
      <c r="N913" s="126">
        <v>512138834</v>
      </c>
      <c r="O913" s="123">
        <v>0</v>
      </c>
      <c r="P913" s="133">
        <v>0</v>
      </c>
      <c r="Q913" s="134">
        <v>0</v>
      </c>
      <c r="R913" s="136">
        <v>133638609</v>
      </c>
      <c r="S913" s="136">
        <v>133638609</v>
      </c>
      <c r="T913" s="129">
        <v>27392100</v>
      </c>
      <c r="U913" s="130">
        <v>1822294638.0799999</v>
      </c>
    </row>
    <row r="914" spans="1:21" x14ac:dyDescent="0.2">
      <c r="A914" s="193" t="s">
        <v>2186</v>
      </c>
      <c r="B914" s="10" t="s">
        <v>1725</v>
      </c>
      <c r="C914" s="2" t="s">
        <v>1622</v>
      </c>
      <c r="D914" s="2" t="s">
        <v>1726</v>
      </c>
      <c r="E914" s="4" t="s">
        <v>2208</v>
      </c>
      <c r="F914" s="8">
        <v>1043</v>
      </c>
      <c r="G914" s="201">
        <v>841421.26</v>
      </c>
      <c r="H914" s="184">
        <v>871606182.62</v>
      </c>
      <c r="I914" s="184">
        <v>313977421</v>
      </c>
      <c r="J914" s="202">
        <v>0</v>
      </c>
      <c r="K914" s="122">
        <v>5940198</v>
      </c>
      <c r="L914" s="132">
        <v>154816000</v>
      </c>
      <c r="M914" s="124">
        <v>0</v>
      </c>
      <c r="N914" s="126">
        <v>160756198</v>
      </c>
      <c r="O914" s="123">
        <v>0</v>
      </c>
      <c r="P914" s="133">
        <v>0</v>
      </c>
      <c r="Q914" s="134">
        <v>0</v>
      </c>
      <c r="R914" s="136">
        <v>39206281</v>
      </c>
      <c r="S914" s="136">
        <v>39206281</v>
      </c>
      <c r="T914" s="129">
        <v>8036167</v>
      </c>
      <c r="U914" s="130">
        <v>349630115.62</v>
      </c>
    </row>
    <row r="915" spans="1:21" x14ac:dyDescent="0.2">
      <c r="A915" s="193" t="s">
        <v>2186</v>
      </c>
      <c r="B915" s="10" t="s">
        <v>1727</v>
      </c>
      <c r="C915" s="2" t="s">
        <v>1622</v>
      </c>
      <c r="D915" s="2" t="s">
        <v>1728</v>
      </c>
      <c r="E915" s="4" t="s">
        <v>2208</v>
      </c>
      <c r="F915" s="8">
        <v>1905</v>
      </c>
      <c r="G915" s="201">
        <v>792553.12</v>
      </c>
      <c r="H915" s="184">
        <v>1509348671.0999999</v>
      </c>
      <c r="I915" s="184">
        <v>571374539</v>
      </c>
      <c r="J915" s="202">
        <v>0</v>
      </c>
      <c r="K915" s="122">
        <v>14854668</v>
      </c>
      <c r="L915" s="132">
        <v>111690000</v>
      </c>
      <c r="M915" s="124">
        <v>0</v>
      </c>
      <c r="N915" s="126">
        <v>126544668</v>
      </c>
      <c r="O915" s="123">
        <v>0</v>
      </c>
      <c r="P915" s="133">
        <v>0</v>
      </c>
      <c r="Q915" s="134">
        <v>0</v>
      </c>
      <c r="R915" s="136">
        <v>72203947</v>
      </c>
      <c r="S915" s="136">
        <v>72203947</v>
      </c>
      <c r="T915" s="129">
        <v>14799746</v>
      </c>
      <c r="U915" s="130">
        <v>724425771.10000002</v>
      </c>
    </row>
    <row r="916" spans="1:21" x14ac:dyDescent="0.2">
      <c r="A916" s="193" t="s">
        <v>2186</v>
      </c>
      <c r="B916" s="10" t="s">
        <v>1729</v>
      </c>
      <c r="C916" s="2" t="s">
        <v>1622</v>
      </c>
      <c r="D916" s="2" t="s">
        <v>1730</v>
      </c>
      <c r="E916" s="4" t="s">
        <v>2208</v>
      </c>
      <c r="F916" s="8">
        <v>3070</v>
      </c>
      <c r="G916" s="201">
        <v>756073.45</v>
      </c>
      <c r="H916" s="184">
        <v>2319058037.6599998</v>
      </c>
      <c r="I916" s="184">
        <v>920476973</v>
      </c>
      <c r="J916" s="202">
        <v>0</v>
      </c>
      <c r="K916" s="122">
        <v>30560459</v>
      </c>
      <c r="L916" s="132">
        <v>254872000</v>
      </c>
      <c r="M916" s="124">
        <v>0</v>
      </c>
      <c r="N916" s="126">
        <v>285432459</v>
      </c>
      <c r="O916" s="123">
        <v>0</v>
      </c>
      <c r="P916" s="133">
        <v>0</v>
      </c>
      <c r="Q916" s="134">
        <v>0</v>
      </c>
      <c r="R916" s="136">
        <v>114016305</v>
      </c>
      <c r="S916" s="136">
        <v>114016305</v>
      </c>
      <c r="T916" s="129">
        <v>23370089</v>
      </c>
      <c r="U916" s="130">
        <v>975762211.65999997</v>
      </c>
    </row>
    <row r="917" spans="1:21" x14ac:dyDescent="0.2">
      <c r="A917" s="193" t="s">
        <v>2186</v>
      </c>
      <c r="B917" s="10" t="s">
        <v>1731</v>
      </c>
      <c r="C917" s="2" t="s">
        <v>1622</v>
      </c>
      <c r="D917" s="2" t="s">
        <v>1732</v>
      </c>
      <c r="E917" s="4" t="s">
        <v>2208</v>
      </c>
      <c r="F917" s="8">
        <v>51536</v>
      </c>
      <c r="G917" s="201">
        <v>770295.73</v>
      </c>
      <c r="H917" s="184">
        <v>39796039899.519997</v>
      </c>
      <c r="I917" s="184">
        <v>15141903169</v>
      </c>
      <c r="J917" s="202">
        <v>0</v>
      </c>
      <c r="K917" s="122">
        <v>660311029</v>
      </c>
      <c r="L917" s="132">
        <v>4087074000</v>
      </c>
      <c r="M917" s="124">
        <v>0</v>
      </c>
      <c r="N917" s="126">
        <v>4747385029</v>
      </c>
      <c r="O917" s="123">
        <v>0</v>
      </c>
      <c r="P917" s="133">
        <v>0</v>
      </c>
      <c r="Q917" s="134">
        <v>0</v>
      </c>
      <c r="R917" s="136">
        <v>1862240824</v>
      </c>
      <c r="S917" s="136">
        <v>1862240824</v>
      </c>
      <c r="T917" s="129">
        <v>381706194</v>
      </c>
      <c r="U917" s="130">
        <v>17662804683.52</v>
      </c>
    </row>
    <row r="918" spans="1:21" x14ac:dyDescent="0.2">
      <c r="A918" s="193" t="s">
        <v>2186</v>
      </c>
      <c r="B918" s="10" t="s">
        <v>1733</v>
      </c>
      <c r="C918" s="2" t="s">
        <v>1622</v>
      </c>
      <c r="D918" s="2" t="s">
        <v>1734</v>
      </c>
      <c r="E918" s="4" t="s">
        <v>2208</v>
      </c>
      <c r="F918" s="8">
        <v>2305</v>
      </c>
      <c r="G918" s="201">
        <v>823491.53</v>
      </c>
      <c r="H918" s="184">
        <v>1905258787.1700001</v>
      </c>
      <c r="I918" s="184">
        <v>677032800</v>
      </c>
      <c r="J918" s="202">
        <v>0</v>
      </c>
      <c r="K918" s="122">
        <v>13175601</v>
      </c>
      <c r="L918" s="132">
        <v>273389000</v>
      </c>
      <c r="M918" s="124">
        <v>0</v>
      </c>
      <c r="N918" s="126">
        <v>286564601</v>
      </c>
      <c r="O918" s="123">
        <v>0</v>
      </c>
      <c r="P918" s="133">
        <v>0</v>
      </c>
      <c r="Q918" s="134">
        <v>0</v>
      </c>
      <c r="R918" s="136">
        <v>84889450</v>
      </c>
      <c r="S918" s="136">
        <v>84889450</v>
      </c>
      <c r="T918" s="129">
        <v>17399914</v>
      </c>
      <c r="U918" s="130">
        <v>839372022.16999996</v>
      </c>
    </row>
    <row r="919" spans="1:21" x14ac:dyDescent="0.2">
      <c r="A919" s="193" t="s">
        <v>2186</v>
      </c>
      <c r="B919" s="10" t="s">
        <v>1735</v>
      </c>
      <c r="C919" s="2" t="s">
        <v>1622</v>
      </c>
      <c r="D919" s="2" t="s">
        <v>1736</v>
      </c>
      <c r="E919" s="4" t="s">
        <v>2208</v>
      </c>
      <c r="F919" s="8">
        <v>7548</v>
      </c>
      <c r="G919" s="201">
        <v>884936.21</v>
      </c>
      <c r="H919" s="184">
        <v>6682831502.5299997</v>
      </c>
      <c r="I919" s="184">
        <v>2298866682</v>
      </c>
      <c r="J919" s="202">
        <v>0</v>
      </c>
      <c r="K919" s="122">
        <v>56461885</v>
      </c>
      <c r="L919" s="132">
        <v>784621000</v>
      </c>
      <c r="M919" s="124">
        <v>0</v>
      </c>
      <c r="N919" s="126">
        <v>841082885</v>
      </c>
      <c r="O919" s="123">
        <v>0</v>
      </c>
      <c r="P919" s="133">
        <v>0</v>
      </c>
      <c r="Q919" s="134">
        <v>0</v>
      </c>
      <c r="R919" s="136">
        <v>290846985</v>
      </c>
      <c r="S919" s="136">
        <v>290846985</v>
      </c>
      <c r="T919" s="129">
        <v>59615324</v>
      </c>
      <c r="U919" s="130">
        <v>3192419626.5300002</v>
      </c>
    </row>
    <row r="920" spans="1:21" x14ac:dyDescent="0.2">
      <c r="A920" s="193" t="s">
        <v>2186</v>
      </c>
      <c r="B920" s="10" t="s">
        <v>1737</v>
      </c>
      <c r="C920" s="2" t="s">
        <v>1622</v>
      </c>
      <c r="D920" s="2" t="s">
        <v>1738</v>
      </c>
      <c r="E920" s="4" t="s">
        <v>2208</v>
      </c>
      <c r="F920" s="8">
        <v>4006</v>
      </c>
      <c r="G920" s="201">
        <v>727574.26</v>
      </c>
      <c r="H920" s="184">
        <v>2907377643.02</v>
      </c>
      <c r="I920" s="184">
        <v>1196470191</v>
      </c>
      <c r="J920" s="202">
        <v>0</v>
      </c>
      <c r="K920" s="122">
        <v>24167186</v>
      </c>
      <c r="L920" s="132">
        <v>433420000</v>
      </c>
      <c r="M920" s="124">
        <v>0</v>
      </c>
      <c r="N920" s="126">
        <v>457587186</v>
      </c>
      <c r="O920" s="123">
        <v>0</v>
      </c>
      <c r="P920" s="133">
        <v>0</v>
      </c>
      <c r="Q920" s="134">
        <v>0</v>
      </c>
      <c r="R920" s="136">
        <v>152839344</v>
      </c>
      <c r="S920" s="136">
        <v>152839344</v>
      </c>
      <c r="T920" s="129">
        <v>31327698</v>
      </c>
      <c r="U920" s="130">
        <v>1069153224.02</v>
      </c>
    </row>
    <row r="921" spans="1:21" x14ac:dyDescent="0.2">
      <c r="A921" s="193" t="s">
        <v>2186</v>
      </c>
      <c r="B921" s="10" t="s">
        <v>1739</v>
      </c>
      <c r="C921" s="2" t="s">
        <v>1622</v>
      </c>
      <c r="D921" s="2" t="s">
        <v>1740</v>
      </c>
      <c r="E921" s="4" t="s">
        <v>2208</v>
      </c>
      <c r="F921" s="8">
        <v>18224</v>
      </c>
      <c r="G921" s="201">
        <v>735392.74</v>
      </c>
      <c r="H921" s="184">
        <v>13426175031.99</v>
      </c>
      <c r="I921" s="184">
        <v>5411663530</v>
      </c>
      <c r="J921" s="202">
        <v>0</v>
      </c>
      <c r="K921" s="122">
        <v>105482800</v>
      </c>
      <c r="L921" s="132">
        <v>1786402000</v>
      </c>
      <c r="M921" s="124">
        <v>0</v>
      </c>
      <c r="N921" s="126">
        <v>1891884800</v>
      </c>
      <c r="O921" s="123">
        <v>0</v>
      </c>
      <c r="P921" s="133">
        <v>0</v>
      </c>
      <c r="Q921" s="134">
        <v>0</v>
      </c>
      <c r="R921" s="136">
        <v>667656512</v>
      </c>
      <c r="S921" s="136">
        <v>667656512</v>
      </c>
      <c r="T921" s="129">
        <v>136850518</v>
      </c>
      <c r="U921" s="130">
        <v>5318119671.9899998</v>
      </c>
    </row>
    <row r="922" spans="1:21" x14ac:dyDescent="0.2">
      <c r="A922" s="193" t="s">
        <v>2186</v>
      </c>
      <c r="B922" s="10" t="s">
        <v>1741</v>
      </c>
      <c r="C922" s="2" t="s">
        <v>1622</v>
      </c>
      <c r="D922" s="2" t="s">
        <v>157</v>
      </c>
      <c r="E922" s="4" t="s">
        <v>2208</v>
      </c>
      <c r="F922" s="8">
        <v>17606</v>
      </c>
      <c r="G922" s="201">
        <v>806711.55</v>
      </c>
      <c r="H922" s="184">
        <v>13801924653.059999</v>
      </c>
      <c r="I922" s="184">
        <v>5148351632</v>
      </c>
      <c r="J922" s="202">
        <v>0</v>
      </c>
      <c r="K922" s="122">
        <v>135879443</v>
      </c>
      <c r="L922" s="132">
        <v>1965202000</v>
      </c>
      <c r="M922" s="124">
        <v>0</v>
      </c>
      <c r="N922" s="126">
        <v>2101081443</v>
      </c>
      <c r="O922" s="123">
        <v>0</v>
      </c>
      <c r="P922" s="133">
        <v>0</v>
      </c>
      <c r="Q922" s="134">
        <v>0</v>
      </c>
      <c r="R922" s="136">
        <v>650142078</v>
      </c>
      <c r="S922" s="136">
        <v>650142078</v>
      </c>
      <c r="T922" s="129">
        <v>133260561</v>
      </c>
      <c r="U922" s="130">
        <v>5769088939.0600004</v>
      </c>
    </row>
    <row r="923" spans="1:21" x14ac:dyDescent="0.2">
      <c r="A923" s="193" t="s">
        <v>2186</v>
      </c>
      <c r="B923" s="10" t="s">
        <v>1742</v>
      </c>
      <c r="C923" s="2" t="s">
        <v>1622</v>
      </c>
      <c r="D923" s="2" t="s">
        <v>1743</v>
      </c>
      <c r="E923" s="4" t="s">
        <v>2208</v>
      </c>
      <c r="F923" s="8">
        <v>16300</v>
      </c>
      <c r="G923" s="201">
        <v>721725.27</v>
      </c>
      <c r="H923" s="184">
        <v>11973039859.18</v>
      </c>
      <c r="I923" s="184">
        <v>4987781143</v>
      </c>
      <c r="J923" s="202">
        <v>0</v>
      </c>
      <c r="K923" s="122">
        <v>193996113</v>
      </c>
      <c r="L923" s="132">
        <v>1566191000</v>
      </c>
      <c r="M923" s="124">
        <v>0</v>
      </c>
      <c r="N923" s="126">
        <v>1760187113</v>
      </c>
      <c r="O923" s="123">
        <v>0</v>
      </c>
      <c r="P923" s="133">
        <v>0</v>
      </c>
      <c r="Q923" s="134">
        <v>0</v>
      </c>
      <c r="R923" s="136">
        <v>627262158</v>
      </c>
      <c r="S923" s="136">
        <v>627262158</v>
      </c>
      <c r="T923" s="129">
        <v>128570833</v>
      </c>
      <c r="U923" s="130">
        <v>4469238612.1800003</v>
      </c>
    </row>
    <row r="924" spans="1:21" x14ac:dyDescent="0.2">
      <c r="A924" s="193" t="s">
        <v>2186</v>
      </c>
      <c r="B924" s="10" t="s">
        <v>1744</v>
      </c>
      <c r="C924" s="2" t="s">
        <v>1622</v>
      </c>
      <c r="D924" s="2" t="s">
        <v>1745</v>
      </c>
      <c r="E924" s="4" t="s">
        <v>2208</v>
      </c>
      <c r="F924" s="8">
        <v>6703</v>
      </c>
      <c r="G924" s="201">
        <v>896397.57</v>
      </c>
      <c r="H924" s="184">
        <v>6055259060.8999996</v>
      </c>
      <c r="I924" s="184">
        <v>2069235810</v>
      </c>
      <c r="J924" s="202">
        <v>0</v>
      </c>
      <c r="K924" s="122">
        <v>52106246</v>
      </c>
      <c r="L924" s="131">
        <v>0</v>
      </c>
      <c r="M924" s="124">
        <v>0</v>
      </c>
      <c r="N924" s="126">
        <v>52106246</v>
      </c>
      <c r="O924" s="123">
        <v>0</v>
      </c>
      <c r="P924" s="133">
        <v>0</v>
      </c>
      <c r="Q924" s="134">
        <v>0</v>
      </c>
      <c r="R924" s="136">
        <v>265207686</v>
      </c>
      <c r="S924" s="136">
        <v>265207686</v>
      </c>
      <c r="T924" s="129">
        <v>54360002</v>
      </c>
      <c r="U924" s="130">
        <v>3614349316.9000001</v>
      </c>
    </row>
    <row r="925" spans="1:21" x14ac:dyDescent="0.2">
      <c r="A925" s="193" t="s">
        <v>2186</v>
      </c>
      <c r="B925" s="10" t="s">
        <v>1746</v>
      </c>
      <c r="C925" s="2" t="s">
        <v>1622</v>
      </c>
      <c r="D925" s="2" t="s">
        <v>1747</v>
      </c>
      <c r="E925" s="4" t="s">
        <v>2209</v>
      </c>
      <c r="F925" s="8">
        <v>2264</v>
      </c>
      <c r="G925" s="201">
        <v>954419.61</v>
      </c>
      <c r="H925" s="184">
        <v>2151279864.8200002</v>
      </c>
      <c r="I925" s="184">
        <v>687141371</v>
      </c>
      <c r="J925" s="202">
        <v>0</v>
      </c>
      <c r="K925" s="122">
        <v>13407228</v>
      </c>
      <c r="L925" s="132">
        <v>268210000</v>
      </c>
      <c r="M925" s="124">
        <v>0</v>
      </c>
      <c r="N925" s="126">
        <v>281617228</v>
      </c>
      <c r="O925" s="123">
        <v>0</v>
      </c>
      <c r="P925" s="133">
        <v>0</v>
      </c>
      <c r="Q925" s="134">
        <v>0</v>
      </c>
      <c r="R925" s="136">
        <v>85119405</v>
      </c>
      <c r="S925" s="136">
        <v>85119405</v>
      </c>
      <c r="T925" s="129">
        <v>17447048</v>
      </c>
      <c r="U925" s="130">
        <v>1079954812.8199999</v>
      </c>
    </row>
    <row r="926" spans="1:21" x14ac:dyDescent="0.2">
      <c r="A926" s="193" t="s">
        <v>2186</v>
      </c>
      <c r="B926" s="10" t="s">
        <v>1748</v>
      </c>
      <c r="C926" s="2" t="s">
        <v>1622</v>
      </c>
      <c r="D926" s="2" t="s">
        <v>1749</v>
      </c>
      <c r="E926" s="4" t="s">
        <v>2208</v>
      </c>
      <c r="F926" s="8">
        <v>23844</v>
      </c>
      <c r="G926" s="201">
        <v>783122.8</v>
      </c>
      <c r="H926" s="184">
        <v>18286657824.02</v>
      </c>
      <c r="I926" s="184">
        <v>6547168106</v>
      </c>
      <c r="J926" s="202">
        <v>0</v>
      </c>
      <c r="K926" s="122">
        <v>1115787784</v>
      </c>
      <c r="L926" s="132">
        <v>2279328000</v>
      </c>
      <c r="M926" s="124">
        <v>0</v>
      </c>
      <c r="N926" s="126">
        <v>3395115784</v>
      </c>
      <c r="O926" s="123">
        <v>0</v>
      </c>
      <c r="P926" s="133">
        <v>0</v>
      </c>
      <c r="Q926" s="134">
        <v>0</v>
      </c>
      <c r="R926" s="136">
        <v>791100722</v>
      </c>
      <c r="S926" s="136">
        <v>791100722</v>
      </c>
      <c r="T926" s="129">
        <v>162153059</v>
      </c>
      <c r="U926" s="130">
        <v>7391120153.0200005</v>
      </c>
    </row>
    <row r="927" spans="1:21" x14ac:dyDescent="0.2">
      <c r="A927" s="193" t="s">
        <v>2186</v>
      </c>
      <c r="B927" s="10" t="s">
        <v>1750</v>
      </c>
      <c r="C927" s="2" t="s">
        <v>1622</v>
      </c>
      <c r="D927" s="2" t="s">
        <v>1751</v>
      </c>
      <c r="E927" s="4" t="s">
        <v>2208</v>
      </c>
      <c r="F927" s="8">
        <v>1823</v>
      </c>
      <c r="G927" s="201">
        <v>907699.37</v>
      </c>
      <c r="H927" s="184">
        <v>1666168005.48</v>
      </c>
      <c r="I927" s="184">
        <v>554563778</v>
      </c>
      <c r="J927" s="202">
        <v>0</v>
      </c>
      <c r="K927" s="122">
        <v>10308438</v>
      </c>
      <c r="L927" s="132">
        <v>246236000</v>
      </c>
      <c r="M927" s="124">
        <v>0</v>
      </c>
      <c r="N927" s="126">
        <v>256544438</v>
      </c>
      <c r="O927" s="123">
        <v>0</v>
      </c>
      <c r="P927" s="133">
        <v>0</v>
      </c>
      <c r="Q927" s="134">
        <v>0</v>
      </c>
      <c r="R927" s="136">
        <v>71245823</v>
      </c>
      <c r="S927" s="136">
        <v>71245823</v>
      </c>
      <c r="T927" s="129">
        <v>14603360</v>
      </c>
      <c r="U927" s="130">
        <v>769210606.48000002</v>
      </c>
    </row>
    <row r="928" spans="1:21" x14ac:dyDescent="0.2">
      <c r="A928" s="193" t="s">
        <v>2186</v>
      </c>
      <c r="B928" s="10" t="s">
        <v>1752</v>
      </c>
      <c r="C928" s="2" t="s">
        <v>1622</v>
      </c>
      <c r="D928" s="2" t="s">
        <v>1753</v>
      </c>
      <c r="E928" s="4" t="s">
        <v>2208</v>
      </c>
      <c r="F928" s="8">
        <v>3457</v>
      </c>
      <c r="G928" s="201">
        <v>867091.94</v>
      </c>
      <c r="H928" s="184">
        <v>3035783332.9099998</v>
      </c>
      <c r="I928" s="184">
        <v>1057712848</v>
      </c>
      <c r="J928" s="202">
        <v>0</v>
      </c>
      <c r="K928" s="122">
        <v>19224263</v>
      </c>
      <c r="L928" s="132">
        <v>424334000</v>
      </c>
      <c r="M928" s="124">
        <v>0</v>
      </c>
      <c r="N928" s="126">
        <v>443558263</v>
      </c>
      <c r="O928" s="123">
        <v>0</v>
      </c>
      <c r="P928" s="133">
        <v>0</v>
      </c>
      <c r="Q928" s="134">
        <v>0</v>
      </c>
      <c r="R928" s="136">
        <v>132795467</v>
      </c>
      <c r="S928" s="136">
        <v>132795467</v>
      </c>
      <c r="T928" s="129">
        <v>27219279</v>
      </c>
      <c r="U928" s="130">
        <v>1374497475.9100001</v>
      </c>
    </row>
    <row r="929" spans="1:21" x14ac:dyDescent="0.2">
      <c r="A929" s="193" t="s">
        <v>2186</v>
      </c>
      <c r="B929" s="10" t="s">
        <v>1754</v>
      </c>
      <c r="C929" s="2" t="s">
        <v>1622</v>
      </c>
      <c r="D929" s="2" t="s">
        <v>1755</v>
      </c>
      <c r="E929" s="4" t="s">
        <v>2209</v>
      </c>
      <c r="F929" s="8">
        <v>2020</v>
      </c>
      <c r="G929" s="201">
        <v>983722.68</v>
      </c>
      <c r="H929" s="184">
        <v>1978969962.3599999</v>
      </c>
      <c r="I929" s="184">
        <v>613649451</v>
      </c>
      <c r="J929" s="202">
        <v>0</v>
      </c>
      <c r="K929" s="122">
        <v>12050388</v>
      </c>
      <c r="L929" s="132">
        <v>284063000</v>
      </c>
      <c r="M929" s="124">
        <v>0</v>
      </c>
      <c r="N929" s="126">
        <v>296113388</v>
      </c>
      <c r="O929" s="123">
        <v>0</v>
      </c>
      <c r="P929" s="133">
        <v>0</v>
      </c>
      <c r="Q929" s="134">
        <v>0</v>
      </c>
      <c r="R929" s="136">
        <v>77607742</v>
      </c>
      <c r="S929" s="136">
        <v>77607742</v>
      </c>
      <c r="T929" s="129">
        <v>15907370</v>
      </c>
      <c r="U929" s="130">
        <v>975692011.36000001</v>
      </c>
    </row>
    <row r="930" spans="1:21" x14ac:dyDescent="0.2">
      <c r="A930" s="193" t="s">
        <v>2186</v>
      </c>
      <c r="B930" s="10" t="s">
        <v>1756</v>
      </c>
      <c r="C930" s="2" t="s">
        <v>1622</v>
      </c>
      <c r="D930" s="2" t="s">
        <v>1757</v>
      </c>
      <c r="E930" s="4" t="s">
        <v>2208</v>
      </c>
      <c r="F930" s="8">
        <v>20149</v>
      </c>
      <c r="G930" s="201">
        <v>776189.75</v>
      </c>
      <c r="H930" s="184">
        <v>15570238382.35</v>
      </c>
      <c r="I930" s="184">
        <v>6201557029</v>
      </c>
      <c r="J930" s="202">
        <v>0</v>
      </c>
      <c r="K930" s="122">
        <v>140910078</v>
      </c>
      <c r="L930" s="132">
        <v>1846153000</v>
      </c>
      <c r="M930" s="124">
        <v>0</v>
      </c>
      <c r="N930" s="126">
        <v>1987063078</v>
      </c>
      <c r="O930" s="123">
        <v>0</v>
      </c>
      <c r="P930" s="133">
        <v>0</v>
      </c>
      <c r="Q930" s="134">
        <v>0</v>
      </c>
      <c r="R930" s="136">
        <v>761207371</v>
      </c>
      <c r="S930" s="136">
        <v>761207371</v>
      </c>
      <c r="T930" s="129">
        <v>156025778</v>
      </c>
      <c r="U930" s="130">
        <v>6464385126.3500004</v>
      </c>
    </row>
    <row r="931" spans="1:21" x14ac:dyDescent="0.2">
      <c r="A931" s="193" t="s">
        <v>2186</v>
      </c>
      <c r="B931" s="10" t="s">
        <v>1758</v>
      </c>
      <c r="C931" s="2" t="s">
        <v>1622</v>
      </c>
      <c r="D931" s="2" t="s">
        <v>189</v>
      </c>
      <c r="E931" s="4" t="s">
        <v>2208</v>
      </c>
      <c r="F931" s="8">
        <v>1480</v>
      </c>
      <c r="G931" s="201">
        <v>834912.45</v>
      </c>
      <c r="H931" s="184">
        <v>1246608639.98</v>
      </c>
      <c r="I931" s="184">
        <v>452516456</v>
      </c>
      <c r="J931" s="202">
        <v>0</v>
      </c>
      <c r="K931" s="122">
        <v>8885961</v>
      </c>
      <c r="L931" s="132">
        <v>175066000</v>
      </c>
      <c r="M931" s="124">
        <v>0</v>
      </c>
      <c r="N931" s="126">
        <v>183951961</v>
      </c>
      <c r="O931" s="123">
        <v>0</v>
      </c>
      <c r="P931" s="133">
        <v>0</v>
      </c>
      <c r="Q931" s="134">
        <v>0</v>
      </c>
      <c r="R931" s="136">
        <v>56529093</v>
      </c>
      <c r="S931" s="136">
        <v>56529093</v>
      </c>
      <c r="T931" s="129">
        <v>11586850</v>
      </c>
      <c r="U931" s="130">
        <v>542024279.98000002</v>
      </c>
    </row>
    <row r="932" spans="1:21" x14ac:dyDescent="0.2">
      <c r="A932" s="193" t="s">
        <v>2186</v>
      </c>
      <c r="B932" s="10" t="s">
        <v>1759</v>
      </c>
      <c r="C932" s="2" t="s">
        <v>1622</v>
      </c>
      <c r="D932" s="2" t="s">
        <v>1760</v>
      </c>
      <c r="E932" s="4" t="s">
        <v>2209</v>
      </c>
      <c r="F932" s="8">
        <v>3290</v>
      </c>
      <c r="G932" s="201">
        <v>792728.07</v>
      </c>
      <c r="H932" s="184">
        <v>2635572113.9899998</v>
      </c>
      <c r="I932" s="184">
        <v>996084494</v>
      </c>
      <c r="J932" s="202">
        <v>0</v>
      </c>
      <c r="K932" s="122">
        <v>18999670</v>
      </c>
      <c r="L932" s="132">
        <v>376580000</v>
      </c>
      <c r="M932" s="124">
        <v>0</v>
      </c>
      <c r="N932" s="126">
        <v>395579670</v>
      </c>
      <c r="O932" s="123">
        <v>0</v>
      </c>
      <c r="P932" s="133">
        <v>0</v>
      </c>
      <c r="Q932" s="134">
        <v>0</v>
      </c>
      <c r="R932" s="136">
        <v>126280244</v>
      </c>
      <c r="S932" s="136">
        <v>126280244</v>
      </c>
      <c r="T932" s="129">
        <v>25883844</v>
      </c>
      <c r="U932" s="130">
        <v>1091743861.99</v>
      </c>
    </row>
    <row r="933" spans="1:21" x14ac:dyDescent="0.2">
      <c r="A933" s="193" t="s">
        <v>2186</v>
      </c>
      <c r="B933" s="10" t="s">
        <v>1761</v>
      </c>
      <c r="C933" s="2" t="s">
        <v>1622</v>
      </c>
      <c r="D933" s="2" t="s">
        <v>1762</v>
      </c>
      <c r="E933" s="4" t="s">
        <v>2208</v>
      </c>
      <c r="F933" s="8">
        <v>5999</v>
      </c>
      <c r="G933" s="201">
        <v>785262.39</v>
      </c>
      <c r="H933" s="184">
        <v>4684879962.7299995</v>
      </c>
      <c r="I933" s="184">
        <v>1789630279</v>
      </c>
      <c r="J933" s="202">
        <v>0</v>
      </c>
      <c r="K933" s="122">
        <v>37333587</v>
      </c>
      <c r="L933" s="132">
        <v>664250000</v>
      </c>
      <c r="M933" s="124">
        <v>0</v>
      </c>
      <c r="N933" s="126">
        <v>701583587</v>
      </c>
      <c r="O933" s="123">
        <v>0</v>
      </c>
      <c r="P933" s="133">
        <v>0</v>
      </c>
      <c r="Q933" s="134">
        <v>0</v>
      </c>
      <c r="R933" s="136">
        <v>227611042</v>
      </c>
      <c r="S933" s="136">
        <v>227611042</v>
      </c>
      <c r="T933" s="129">
        <v>46653765</v>
      </c>
      <c r="U933" s="130">
        <v>1919401289.73</v>
      </c>
    </row>
    <row r="934" spans="1:21" x14ac:dyDescent="0.2">
      <c r="A934" s="193" t="s">
        <v>2186</v>
      </c>
      <c r="B934" s="10" t="s">
        <v>1763</v>
      </c>
      <c r="C934" s="2" t="s">
        <v>1622</v>
      </c>
      <c r="D934" s="2" t="s">
        <v>1764</v>
      </c>
      <c r="E934" s="4" t="s">
        <v>2208</v>
      </c>
      <c r="F934" s="8">
        <v>15845</v>
      </c>
      <c r="G934" s="201">
        <v>775204.22</v>
      </c>
      <c r="H934" s="184">
        <v>12276653970.379999</v>
      </c>
      <c r="I934" s="184">
        <v>4797071527</v>
      </c>
      <c r="J934" s="202">
        <v>0</v>
      </c>
      <c r="K934" s="122">
        <v>360615550</v>
      </c>
      <c r="L934" s="132">
        <v>1495103000</v>
      </c>
      <c r="M934" s="124">
        <v>0</v>
      </c>
      <c r="N934" s="126">
        <v>1855718550</v>
      </c>
      <c r="O934" s="123">
        <v>0</v>
      </c>
      <c r="P934" s="133">
        <v>0</v>
      </c>
      <c r="Q934" s="134">
        <v>0</v>
      </c>
      <c r="R934" s="136">
        <v>596640636</v>
      </c>
      <c r="S934" s="136">
        <v>596640636</v>
      </c>
      <c r="T934" s="129">
        <v>122294294</v>
      </c>
      <c r="U934" s="130">
        <v>4904928963.3800001</v>
      </c>
    </row>
    <row r="935" spans="1:21" x14ac:dyDescent="0.2">
      <c r="A935" s="193" t="s">
        <v>2186</v>
      </c>
      <c r="B935" s="10" t="s">
        <v>1765</v>
      </c>
      <c r="C935" s="2" t="s">
        <v>1622</v>
      </c>
      <c r="D935" s="2" t="s">
        <v>1766</v>
      </c>
      <c r="E935" s="4" t="s">
        <v>2209</v>
      </c>
      <c r="F935" s="8">
        <v>6933</v>
      </c>
      <c r="G935" s="201">
        <v>942377.73</v>
      </c>
      <c r="H935" s="184">
        <v>6536154776.5699997</v>
      </c>
      <c r="I935" s="184">
        <v>2140493303</v>
      </c>
      <c r="J935" s="202">
        <v>0</v>
      </c>
      <c r="K935" s="122">
        <v>58029669</v>
      </c>
      <c r="L935" s="132">
        <v>721224000</v>
      </c>
      <c r="M935" s="124">
        <v>0</v>
      </c>
      <c r="N935" s="126">
        <v>779253669</v>
      </c>
      <c r="O935" s="123">
        <v>0</v>
      </c>
      <c r="P935" s="133">
        <v>0</v>
      </c>
      <c r="Q935" s="134">
        <v>0</v>
      </c>
      <c r="R935" s="136">
        <v>266549049</v>
      </c>
      <c r="S935" s="136">
        <v>266549049</v>
      </c>
      <c r="T935" s="129">
        <v>54634944</v>
      </c>
      <c r="U935" s="130">
        <v>3295223811.5700002</v>
      </c>
    </row>
    <row r="936" spans="1:21" x14ac:dyDescent="0.2">
      <c r="A936" s="193" t="s">
        <v>2186</v>
      </c>
      <c r="B936" s="10" t="s">
        <v>1767</v>
      </c>
      <c r="C936" s="2" t="s">
        <v>1622</v>
      </c>
      <c r="D936" s="2" t="s">
        <v>770</v>
      </c>
      <c r="E936" s="4" t="s">
        <v>2209</v>
      </c>
      <c r="F936" s="8">
        <v>5384</v>
      </c>
      <c r="G936" s="201">
        <v>951978.63</v>
      </c>
      <c r="H936" s="184">
        <v>5067645086.3699999</v>
      </c>
      <c r="I936" s="184">
        <v>1608711351</v>
      </c>
      <c r="J936" s="202">
        <v>0</v>
      </c>
      <c r="K936" s="122">
        <v>30631375</v>
      </c>
      <c r="L936" s="132">
        <v>671978000</v>
      </c>
      <c r="M936" s="124">
        <v>0</v>
      </c>
      <c r="N936" s="126">
        <v>702609375</v>
      </c>
      <c r="O936" s="123">
        <v>0</v>
      </c>
      <c r="P936" s="133">
        <v>0</v>
      </c>
      <c r="Q936" s="134">
        <v>0</v>
      </c>
      <c r="R936" s="136">
        <v>202393322</v>
      </c>
      <c r="S936" s="136">
        <v>202393322</v>
      </c>
      <c r="T936" s="129">
        <v>41484851</v>
      </c>
      <c r="U936" s="130">
        <v>2512446187.3699999</v>
      </c>
    </row>
    <row r="937" spans="1:21" x14ac:dyDescent="0.2">
      <c r="A937" s="193" t="s">
        <v>2186</v>
      </c>
      <c r="B937" s="10" t="s">
        <v>1768</v>
      </c>
      <c r="C937" s="2" t="s">
        <v>1622</v>
      </c>
      <c r="D937" s="2" t="s">
        <v>1769</v>
      </c>
      <c r="E937" s="4" t="s">
        <v>2208</v>
      </c>
      <c r="F937" s="8">
        <v>2677</v>
      </c>
      <c r="G937" s="201">
        <v>807147.02</v>
      </c>
      <c r="H937" s="184">
        <v>2152934786.5700002</v>
      </c>
      <c r="I937" s="184">
        <v>806570210</v>
      </c>
      <c r="J937" s="202">
        <v>0</v>
      </c>
      <c r="K937" s="122">
        <v>15927159</v>
      </c>
      <c r="L937" s="132">
        <v>288018000</v>
      </c>
      <c r="M937" s="124">
        <v>0</v>
      </c>
      <c r="N937" s="126">
        <v>303945159</v>
      </c>
      <c r="O937" s="123">
        <v>0</v>
      </c>
      <c r="P937" s="133">
        <v>0</v>
      </c>
      <c r="Q937" s="134">
        <v>0</v>
      </c>
      <c r="R937" s="136">
        <v>99529528</v>
      </c>
      <c r="S937" s="136">
        <v>99529528</v>
      </c>
      <c r="T937" s="129">
        <v>20400712</v>
      </c>
      <c r="U937" s="130">
        <v>922489177.57000005</v>
      </c>
    </row>
    <row r="938" spans="1:21" x14ac:dyDescent="0.2">
      <c r="A938" s="193" t="s">
        <v>2186</v>
      </c>
      <c r="B938" s="10" t="s">
        <v>1770</v>
      </c>
      <c r="C938" s="2" t="s">
        <v>1622</v>
      </c>
      <c r="D938" s="2" t="s">
        <v>1771</v>
      </c>
      <c r="E938" s="4" t="s">
        <v>2208</v>
      </c>
      <c r="F938" s="8">
        <v>4825</v>
      </c>
      <c r="G938" s="201">
        <v>767239.47</v>
      </c>
      <c r="H938" s="184">
        <v>3718558237.3800001</v>
      </c>
      <c r="I938" s="184">
        <v>1446634617</v>
      </c>
      <c r="J938" s="202">
        <v>0</v>
      </c>
      <c r="K938" s="122">
        <v>42458464</v>
      </c>
      <c r="L938" s="132">
        <v>412910000</v>
      </c>
      <c r="M938" s="124">
        <v>0</v>
      </c>
      <c r="N938" s="126">
        <v>455368464</v>
      </c>
      <c r="O938" s="123">
        <v>0</v>
      </c>
      <c r="P938" s="133">
        <v>0</v>
      </c>
      <c r="Q938" s="134">
        <v>0</v>
      </c>
      <c r="R938" s="136">
        <v>176792349</v>
      </c>
      <c r="S938" s="136">
        <v>176792349</v>
      </c>
      <c r="T938" s="129">
        <v>36237382</v>
      </c>
      <c r="U938" s="130">
        <v>1603525425.3800001</v>
      </c>
    </row>
    <row r="939" spans="1:21" x14ac:dyDescent="0.2">
      <c r="A939" s="193" t="s">
        <v>2186</v>
      </c>
      <c r="B939" s="10" t="s">
        <v>1772</v>
      </c>
      <c r="C939" s="2" t="s">
        <v>1622</v>
      </c>
      <c r="D939" s="2" t="s">
        <v>1773</v>
      </c>
      <c r="E939" s="4" t="s">
        <v>2208</v>
      </c>
      <c r="F939" s="8">
        <v>3990</v>
      </c>
      <c r="G939" s="201">
        <v>784400.83</v>
      </c>
      <c r="H939" s="184">
        <v>3121248261.8800001</v>
      </c>
      <c r="I939" s="184">
        <v>1226948015</v>
      </c>
      <c r="J939" s="202">
        <v>0</v>
      </c>
      <c r="K939" s="122">
        <v>22310744</v>
      </c>
      <c r="L939" s="132">
        <v>382553000</v>
      </c>
      <c r="M939" s="124">
        <v>0</v>
      </c>
      <c r="N939" s="126">
        <v>404863744</v>
      </c>
      <c r="O939" s="123">
        <v>0</v>
      </c>
      <c r="P939" s="133">
        <v>0</v>
      </c>
      <c r="Q939" s="134">
        <v>0</v>
      </c>
      <c r="R939" s="136">
        <v>143794684</v>
      </c>
      <c r="S939" s="136">
        <v>143794684</v>
      </c>
      <c r="T939" s="129">
        <v>29473803</v>
      </c>
      <c r="U939" s="130">
        <v>1316168015.8800001</v>
      </c>
    </row>
    <row r="940" spans="1:21" x14ac:dyDescent="0.2">
      <c r="A940" s="193" t="s">
        <v>2186</v>
      </c>
      <c r="B940" s="10" t="s">
        <v>1774</v>
      </c>
      <c r="C940" s="2" t="s">
        <v>1622</v>
      </c>
      <c r="D940" s="2" t="s">
        <v>1775</v>
      </c>
      <c r="E940" s="4" t="s">
        <v>2208</v>
      </c>
      <c r="F940" s="8">
        <v>11605</v>
      </c>
      <c r="G940" s="201">
        <v>855480.31</v>
      </c>
      <c r="H940" s="184">
        <v>9926324546.8199997</v>
      </c>
      <c r="I940" s="184">
        <v>3558293515</v>
      </c>
      <c r="J940" s="202">
        <v>0</v>
      </c>
      <c r="K940" s="122">
        <v>165618832</v>
      </c>
      <c r="L940" s="132">
        <v>1167296000</v>
      </c>
      <c r="M940" s="124">
        <v>0</v>
      </c>
      <c r="N940" s="126">
        <v>1332914832</v>
      </c>
      <c r="O940" s="123">
        <v>0</v>
      </c>
      <c r="P940" s="133">
        <v>0</v>
      </c>
      <c r="Q940" s="134">
        <v>0</v>
      </c>
      <c r="R940" s="136">
        <v>445180992</v>
      </c>
      <c r="S940" s="136">
        <v>445180992</v>
      </c>
      <c r="T940" s="129">
        <v>91249391</v>
      </c>
      <c r="U940" s="130">
        <v>4498685816.8199997</v>
      </c>
    </row>
    <row r="941" spans="1:21" x14ac:dyDescent="0.2">
      <c r="A941" s="193" t="s">
        <v>2186</v>
      </c>
      <c r="B941" s="10" t="s">
        <v>1776</v>
      </c>
      <c r="C941" s="2" t="s">
        <v>1622</v>
      </c>
      <c r="D941" s="2" t="s">
        <v>1777</v>
      </c>
      <c r="E941" s="4" t="s">
        <v>2208</v>
      </c>
      <c r="F941" s="8">
        <v>683</v>
      </c>
      <c r="G941" s="201">
        <v>911480.67</v>
      </c>
      <c r="H941" s="184">
        <v>602370524.41999996</v>
      </c>
      <c r="I941" s="184">
        <v>192486801</v>
      </c>
      <c r="J941" s="202">
        <v>0</v>
      </c>
      <c r="K941" s="122">
        <v>4406001</v>
      </c>
      <c r="L941" s="132">
        <v>137517000</v>
      </c>
      <c r="M941" s="124">
        <v>0</v>
      </c>
      <c r="N941" s="126">
        <v>141923001</v>
      </c>
      <c r="O941" s="123">
        <v>0</v>
      </c>
      <c r="P941" s="133">
        <v>0</v>
      </c>
      <c r="Q941" s="134">
        <v>0</v>
      </c>
      <c r="R941" s="136">
        <v>24911125</v>
      </c>
      <c r="S941" s="136">
        <v>24911125</v>
      </c>
      <c r="T941" s="129">
        <v>5106069</v>
      </c>
      <c r="U941" s="130">
        <v>237943528.41999999</v>
      </c>
    </row>
    <row r="942" spans="1:21" x14ac:dyDescent="0.2">
      <c r="A942" s="193" t="s">
        <v>2186</v>
      </c>
      <c r="B942" s="10" t="s">
        <v>1778</v>
      </c>
      <c r="C942" s="2" t="s">
        <v>1622</v>
      </c>
      <c r="D942" s="2" t="s">
        <v>372</v>
      </c>
      <c r="E942" s="4" t="s">
        <v>2208</v>
      </c>
      <c r="F942" s="8">
        <v>5689</v>
      </c>
      <c r="G942" s="201">
        <v>840846.04</v>
      </c>
      <c r="H942" s="184">
        <v>4803781467.7700005</v>
      </c>
      <c r="I942" s="184">
        <v>1724825039</v>
      </c>
      <c r="J942" s="202">
        <v>0</v>
      </c>
      <c r="K942" s="122">
        <v>72760869</v>
      </c>
      <c r="L942" s="132">
        <v>568650000</v>
      </c>
      <c r="M942" s="124">
        <v>0</v>
      </c>
      <c r="N942" s="126">
        <v>641410869</v>
      </c>
      <c r="O942" s="123">
        <v>0</v>
      </c>
      <c r="P942" s="133">
        <v>0</v>
      </c>
      <c r="Q942" s="134">
        <v>0</v>
      </c>
      <c r="R942" s="136">
        <v>215730355</v>
      </c>
      <c r="S942" s="136">
        <v>215730355</v>
      </c>
      <c r="T942" s="129">
        <v>44218562</v>
      </c>
      <c r="U942" s="130">
        <v>2177596642.77</v>
      </c>
    </row>
    <row r="943" spans="1:21" x14ac:dyDescent="0.2">
      <c r="A943" s="193" t="s">
        <v>2186</v>
      </c>
      <c r="B943" s="10" t="s">
        <v>1779</v>
      </c>
      <c r="C943" s="2" t="s">
        <v>1622</v>
      </c>
      <c r="D943" s="2" t="s">
        <v>1780</v>
      </c>
      <c r="E943" s="4" t="s">
        <v>2208</v>
      </c>
      <c r="F943" s="8">
        <v>5787</v>
      </c>
      <c r="G943" s="201">
        <v>809425.58</v>
      </c>
      <c r="H943" s="184">
        <v>4676056579.6599998</v>
      </c>
      <c r="I943" s="184">
        <v>1751180582</v>
      </c>
      <c r="J943" s="202">
        <v>0</v>
      </c>
      <c r="K943" s="122">
        <v>61061279</v>
      </c>
      <c r="L943" s="132">
        <v>565068000</v>
      </c>
      <c r="M943" s="124">
        <v>0</v>
      </c>
      <c r="N943" s="126">
        <v>626129279</v>
      </c>
      <c r="O943" s="123">
        <v>0</v>
      </c>
      <c r="P943" s="133">
        <v>0</v>
      </c>
      <c r="Q943" s="134">
        <v>0</v>
      </c>
      <c r="R943" s="136">
        <v>214848880</v>
      </c>
      <c r="S943" s="136">
        <v>214848880</v>
      </c>
      <c r="T943" s="129">
        <v>44037888</v>
      </c>
      <c r="U943" s="130">
        <v>2039859950.6600001</v>
      </c>
    </row>
    <row r="944" spans="1:21" x14ac:dyDescent="0.2">
      <c r="A944" s="193" t="s">
        <v>2188</v>
      </c>
      <c r="B944" s="10" t="s">
        <v>1781</v>
      </c>
      <c r="C944" s="2" t="s">
        <v>770</v>
      </c>
      <c r="D944" s="2" t="s">
        <v>1782</v>
      </c>
      <c r="E944" s="4" t="s">
        <v>2210</v>
      </c>
      <c r="F944" s="8">
        <v>242087</v>
      </c>
      <c r="G944" s="201">
        <v>878807.36</v>
      </c>
      <c r="H944" s="184">
        <v>199696399794.54999</v>
      </c>
      <c r="I944" s="184">
        <v>73853696134</v>
      </c>
      <c r="J944" s="203">
        <v>1518540067</v>
      </c>
      <c r="K944" s="122">
        <v>2043679579</v>
      </c>
      <c r="L944" s="132">
        <v>17598550000</v>
      </c>
      <c r="M944" s="124">
        <v>0</v>
      </c>
      <c r="N944" s="126">
        <v>19642229579</v>
      </c>
      <c r="O944" s="123">
        <v>0</v>
      </c>
      <c r="P944" s="137">
        <v>219334828</v>
      </c>
      <c r="Q944" s="138">
        <v>6077426143</v>
      </c>
      <c r="R944" s="136">
        <v>2314224094</v>
      </c>
      <c r="S944" s="136">
        <v>8610985065</v>
      </c>
      <c r="T944" s="129">
        <v>1313779422</v>
      </c>
      <c r="U944" s="130">
        <v>94757169527.550003</v>
      </c>
    </row>
    <row r="945" spans="1:21" x14ac:dyDescent="0.2">
      <c r="A945" s="193" t="s">
        <v>2188</v>
      </c>
      <c r="B945" s="10" t="s">
        <v>1783</v>
      </c>
      <c r="C945" s="2" t="s">
        <v>770</v>
      </c>
      <c r="D945" s="2" t="s">
        <v>396</v>
      </c>
      <c r="E945" s="4" t="s">
        <v>2209</v>
      </c>
      <c r="F945" s="8">
        <v>8775</v>
      </c>
      <c r="G945" s="201">
        <v>844625.53</v>
      </c>
      <c r="H945" s="184">
        <v>7428226329.0200005</v>
      </c>
      <c r="I945" s="184">
        <v>2618446315</v>
      </c>
      <c r="J945" s="202">
        <v>0</v>
      </c>
      <c r="K945" s="122">
        <v>51691886</v>
      </c>
      <c r="L945" s="132">
        <v>558899000</v>
      </c>
      <c r="M945" s="124">
        <v>0</v>
      </c>
      <c r="N945" s="126">
        <v>610590886</v>
      </c>
      <c r="O945" s="123">
        <v>0</v>
      </c>
      <c r="P945" s="133">
        <v>0</v>
      </c>
      <c r="Q945" s="138">
        <v>208818092</v>
      </c>
      <c r="R945" s="136">
        <v>79515877</v>
      </c>
      <c r="S945" s="136">
        <v>288333969</v>
      </c>
      <c r="T945" s="129">
        <v>44726937</v>
      </c>
      <c r="U945" s="130">
        <v>3866128222.02</v>
      </c>
    </row>
    <row r="946" spans="1:21" x14ac:dyDescent="0.2">
      <c r="A946" s="193" t="s">
        <v>2188</v>
      </c>
      <c r="B946" s="10" t="s">
        <v>1784</v>
      </c>
      <c r="C946" s="2" t="s">
        <v>770</v>
      </c>
      <c r="D946" s="2" t="s">
        <v>1785</v>
      </c>
      <c r="E946" s="4" t="s">
        <v>2209</v>
      </c>
      <c r="F946" s="8">
        <v>11258</v>
      </c>
      <c r="G946" s="201">
        <v>807483.12</v>
      </c>
      <c r="H946" s="184">
        <v>9195332556.0799999</v>
      </c>
      <c r="I946" s="184">
        <v>3426750799</v>
      </c>
      <c r="J946" s="202">
        <v>0</v>
      </c>
      <c r="K946" s="122">
        <v>64758688</v>
      </c>
      <c r="L946" s="132">
        <v>813358000</v>
      </c>
      <c r="M946" s="124">
        <v>0</v>
      </c>
      <c r="N946" s="126">
        <v>878116688</v>
      </c>
      <c r="O946" s="123">
        <v>0</v>
      </c>
      <c r="P946" s="133">
        <v>0</v>
      </c>
      <c r="Q946" s="138">
        <v>274910082</v>
      </c>
      <c r="R946" s="136">
        <v>104683054</v>
      </c>
      <c r="S946" s="136">
        <v>379593136</v>
      </c>
      <c r="T946" s="129">
        <v>58883241</v>
      </c>
      <c r="U946" s="130">
        <v>4451988692.0799999</v>
      </c>
    </row>
    <row r="947" spans="1:21" x14ac:dyDescent="0.2">
      <c r="A947" s="193" t="s">
        <v>2188</v>
      </c>
      <c r="B947" s="10" t="s">
        <v>1786</v>
      </c>
      <c r="C947" s="2" t="s">
        <v>770</v>
      </c>
      <c r="D947" s="2" t="s">
        <v>1787</v>
      </c>
      <c r="E947" s="4" t="s">
        <v>2209</v>
      </c>
      <c r="F947" s="8">
        <v>6615</v>
      </c>
      <c r="G947" s="201">
        <v>876110.53</v>
      </c>
      <c r="H947" s="184">
        <v>5748459863.4700003</v>
      </c>
      <c r="I947" s="184">
        <v>1973861798</v>
      </c>
      <c r="J947" s="202">
        <v>0</v>
      </c>
      <c r="K947" s="122">
        <v>35737459</v>
      </c>
      <c r="L947" s="132">
        <v>353263000</v>
      </c>
      <c r="M947" s="124">
        <v>0</v>
      </c>
      <c r="N947" s="126">
        <v>389000459</v>
      </c>
      <c r="O947" s="123">
        <v>0</v>
      </c>
      <c r="P947" s="133">
        <v>0</v>
      </c>
      <c r="Q947" s="138">
        <v>156601224</v>
      </c>
      <c r="R947" s="136">
        <v>59632202</v>
      </c>
      <c r="S947" s="136">
        <v>216233426</v>
      </c>
      <c r="T947" s="129">
        <v>33542567</v>
      </c>
      <c r="U947" s="130">
        <v>3135821613.4699998</v>
      </c>
    </row>
    <row r="948" spans="1:21" x14ac:dyDescent="0.2">
      <c r="A948" s="193" t="s">
        <v>2188</v>
      </c>
      <c r="B948" s="10" t="s">
        <v>1788</v>
      </c>
      <c r="C948" s="2" t="s">
        <v>770</v>
      </c>
      <c r="D948" s="2" t="s">
        <v>1789</v>
      </c>
      <c r="E948" s="4" t="s">
        <v>2209</v>
      </c>
      <c r="F948" s="8">
        <v>44327</v>
      </c>
      <c r="G948" s="201">
        <v>872428.81</v>
      </c>
      <c r="H948" s="184">
        <v>38503134604.599998</v>
      </c>
      <c r="I948" s="184">
        <v>13160685071</v>
      </c>
      <c r="J948" s="203">
        <v>248439188</v>
      </c>
      <c r="K948" s="122">
        <v>362584838</v>
      </c>
      <c r="L948" s="132">
        <v>1843342000</v>
      </c>
      <c r="M948" s="124">
        <v>0</v>
      </c>
      <c r="N948" s="126">
        <v>2205926838</v>
      </c>
      <c r="O948" s="123">
        <v>0</v>
      </c>
      <c r="P948" s="133">
        <v>0</v>
      </c>
      <c r="Q948" s="138">
        <v>1063964965</v>
      </c>
      <c r="R948" s="136">
        <v>405147384</v>
      </c>
      <c r="S948" s="136">
        <v>1469112349</v>
      </c>
      <c r="T948" s="129">
        <v>227891601</v>
      </c>
      <c r="U948" s="130">
        <v>21191079557.599998</v>
      </c>
    </row>
    <row r="949" spans="1:21" x14ac:dyDescent="0.2">
      <c r="A949" s="193" t="s">
        <v>2188</v>
      </c>
      <c r="B949" s="10" t="s">
        <v>1790</v>
      </c>
      <c r="C949" s="2" t="s">
        <v>770</v>
      </c>
      <c r="D949" s="2" t="s">
        <v>1791</v>
      </c>
      <c r="E949" s="4" t="s">
        <v>2209</v>
      </c>
      <c r="F949" s="8">
        <v>9394</v>
      </c>
      <c r="G949" s="201">
        <v>822503.32</v>
      </c>
      <c r="H949" s="184">
        <v>7725941120.8999996</v>
      </c>
      <c r="I949" s="184">
        <v>2792675525</v>
      </c>
      <c r="J949" s="202">
        <v>0</v>
      </c>
      <c r="K949" s="122">
        <v>55628281</v>
      </c>
      <c r="L949" s="131">
        <v>0</v>
      </c>
      <c r="M949" s="124">
        <v>0</v>
      </c>
      <c r="N949" s="126">
        <v>55628281</v>
      </c>
      <c r="O949" s="123">
        <v>0</v>
      </c>
      <c r="P949" s="133">
        <v>0</v>
      </c>
      <c r="Q949" s="138">
        <v>222594458</v>
      </c>
      <c r="R949" s="136">
        <v>84761777</v>
      </c>
      <c r="S949" s="136">
        <v>307356235</v>
      </c>
      <c r="T949" s="129">
        <v>47677712</v>
      </c>
      <c r="U949" s="130">
        <v>4522603367.8999996</v>
      </c>
    </row>
    <row r="950" spans="1:21" x14ac:dyDescent="0.2">
      <c r="A950" s="193" t="s">
        <v>2188</v>
      </c>
      <c r="B950" s="10" t="s">
        <v>1792</v>
      </c>
      <c r="C950" s="2" t="s">
        <v>770</v>
      </c>
      <c r="D950" s="2" t="s">
        <v>1793</v>
      </c>
      <c r="E950" s="4" t="s">
        <v>2209</v>
      </c>
      <c r="F950" s="8">
        <v>4466</v>
      </c>
      <c r="G950" s="201">
        <v>861136.97</v>
      </c>
      <c r="H950" s="184">
        <v>3803664392.4200001</v>
      </c>
      <c r="I950" s="184">
        <v>1334956780</v>
      </c>
      <c r="J950" s="202">
        <v>0</v>
      </c>
      <c r="K950" s="122">
        <v>24532158</v>
      </c>
      <c r="L950" s="132">
        <v>374372000</v>
      </c>
      <c r="M950" s="124">
        <v>0</v>
      </c>
      <c r="N950" s="126">
        <v>398904158</v>
      </c>
      <c r="O950" s="123">
        <v>0</v>
      </c>
      <c r="P950" s="133">
        <v>0</v>
      </c>
      <c r="Q950" s="138">
        <v>106951995</v>
      </c>
      <c r="R950" s="136">
        <v>40726266</v>
      </c>
      <c r="S950" s="136">
        <v>147678261</v>
      </c>
      <c r="T950" s="129">
        <v>22908153</v>
      </c>
      <c r="U950" s="130">
        <v>1899217040.4200001</v>
      </c>
    </row>
    <row r="951" spans="1:21" x14ac:dyDescent="0.2">
      <c r="A951" s="193" t="s">
        <v>2188</v>
      </c>
      <c r="B951" s="10" t="s">
        <v>1794</v>
      </c>
      <c r="C951" s="2" t="s">
        <v>770</v>
      </c>
      <c r="D951" s="2" t="s">
        <v>1795</v>
      </c>
      <c r="E951" s="4" t="s">
        <v>2209</v>
      </c>
      <c r="F951" s="8">
        <v>8521</v>
      </c>
      <c r="G951" s="201">
        <v>872319.67</v>
      </c>
      <c r="H951" s="184">
        <v>7392984004.6700001</v>
      </c>
      <c r="I951" s="184">
        <v>2617448569</v>
      </c>
      <c r="J951" s="202">
        <v>0</v>
      </c>
      <c r="K951" s="122">
        <v>48305826</v>
      </c>
      <c r="L951" s="132">
        <v>533055000</v>
      </c>
      <c r="M951" s="124">
        <v>0</v>
      </c>
      <c r="N951" s="126">
        <v>581360826</v>
      </c>
      <c r="O951" s="123">
        <v>0</v>
      </c>
      <c r="P951" s="133">
        <v>0</v>
      </c>
      <c r="Q951" s="138">
        <v>208620581</v>
      </c>
      <c r="R951" s="136">
        <v>79440667</v>
      </c>
      <c r="S951" s="136">
        <v>288061248</v>
      </c>
      <c r="T951" s="129">
        <v>44684631</v>
      </c>
      <c r="U951" s="130">
        <v>3861428730.6700001</v>
      </c>
    </row>
    <row r="952" spans="1:21" x14ac:dyDescent="0.2">
      <c r="A952" s="193" t="s">
        <v>2188</v>
      </c>
      <c r="B952" s="10" t="s">
        <v>1796</v>
      </c>
      <c r="C952" s="2" t="s">
        <v>770</v>
      </c>
      <c r="D952" s="2" t="s">
        <v>1797</v>
      </c>
      <c r="E952" s="4" t="s">
        <v>2209</v>
      </c>
      <c r="F952" s="8">
        <v>17720</v>
      </c>
      <c r="G952" s="201">
        <v>836419.95</v>
      </c>
      <c r="H952" s="184">
        <v>14750973805.879999</v>
      </c>
      <c r="I952" s="184">
        <v>5330933420</v>
      </c>
      <c r="J952" s="202">
        <v>0</v>
      </c>
      <c r="K952" s="122">
        <v>133179281</v>
      </c>
      <c r="L952" s="132">
        <v>671374000</v>
      </c>
      <c r="M952" s="124">
        <v>0</v>
      </c>
      <c r="N952" s="126">
        <v>804553281</v>
      </c>
      <c r="O952" s="123">
        <v>0</v>
      </c>
      <c r="P952" s="133">
        <v>0</v>
      </c>
      <c r="Q952" s="138">
        <v>422154240</v>
      </c>
      <c r="R952" s="136">
        <v>160752183</v>
      </c>
      <c r="S952" s="136">
        <v>582906423</v>
      </c>
      <c r="T952" s="129">
        <v>90421592</v>
      </c>
      <c r="U952" s="130">
        <v>7942159089.8800001</v>
      </c>
    </row>
    <row r="953" spans="1:21" x14ac:dyDescent="0.2">
      <c r="A953" s="193" t="s">
        <v>2188</v>
      </c>
      <c r="B953" s="10" t="s">
        <v>1798</v>
      </c>
      <c r="C953" s="2" t="s">
        <v>770</v>
      </c>
      <c r="D953" s="2" t="s">
        <v>1799</v>
      </c>
      <c r="E953" s="4" t="s">
        <v>2209</v>
      </c>
      <c r="F953" s="8">
        <v>16404</v>
      </c>
      <c r="G953" s="201">
        <v>807687.12</v>
      </c>
      <c r="H953" s="184">
        <v>13267191710.33</v>
      </c>
      <c r="I953" s="184">
        <v>4972251729</v>
      </c>
      <c r="J953" s="202">
        <v>0</v>
      </c>
      <c r="K953" s="122">
        <v>90571957</v>
      </c>
      <c r="L953" s="132">
        <v>1072718000</v>
      </c>
      <c r="M953" s="124">
        <v>0</v>
      </c>
      <c r="N953" s="126">
        <v>1163289957</v>
      </c>
      <c r="O953" s="123">
        <v>0</v>
      </c>
      <c r="P953" s="133">
        <v>0</v>
      </c>
      <c r="Q953" s="138">
        <v>395465618</v>
      </c>
      <c r="R953" s="136">
        <v>150589411</v>
      </c>
      <c r="S953" s="136">
        <v>546055029</v>
      </c>
      <c r="T953" s="129">
        <v>84705141</v>
      </c>
      <c r="U953" s="130">
        <v>6500889854.3299999</v>
      </c>
    </row>
    <row r="954" spans="1:21" x14ac:dyDescent="0.2">
      <c r="A954" s="193" t="s">
        <v>2188</v>
      </c>
      <c r="B954" s="10" t="s">
        <v>1800</v>
      </c>
      <c r="C954" s="2" t="s">
        <v>770</v>
      </c>
      <c r="D954" s="2" t="s">
        <v>124</v>
      </c>
      <c r="E954" s="4" t="s">
        <v>2209</v>
      </c>
      <c r="F954" s="8">
        <v>10109</v>
      </c>
      <c r="G954" s="201">
        <v>858968.84</v>
      </c>
      <c r="H954" s="184">
        <v>8694946535.2600002</v>
      </c>
      <c r="I954" s="184">
        <v>3063968921</v>
      </c>
      <c r="J954" s="202">
        <v>0</v>
      </c>
      <c r="K954" s="122">
        <v>57401319</v>
      </c>
      <c r="L954" s="132">
        <v>660010000</v>
      </c>
      <c r="M954" s="124">
        <v>0</v>
      </c>
      <c r="N954" s="126">
        <v>717411319</v>
      </c>
      <c r="O954" s="123">
        <v>0</v>
      </c>
      <c r="P954" s="133">
        <v>0</v>
      </c>
      <c r="Q954" s="138">
        <v>249258389</v>
      </c>
      <c r="R954" s="136">
        <v>94915139</v>
      </c>
      <c r="S954" s="136">
        <v>344173528</v>
      </c>
      <c r="T954" s="129">
        <v>53388885</v>
      </c>
      <c r="U954" s="130">
        <v>4516003882.2600002</v>
      </c>
    </row>
    <row r="955" spans="1:21" x14ac:dyDescent="0.2">
      <c r="A955" s="193" t="s">
        <v>2188</v>
      </c>
      <c r="B955" s="10" t="s">
        <v>1801</v>
      </c>
      <c r="C955" s="2" t="s">
        <v>770</v>
      </c>
      <c r="D955" s="2" t="s">
        <v>1802</v>
      </c>
      <c r="E955" s="4" t="s">
        <v>2209</v>
      </c>
      <c r="F955" s="8">
        <v>20166</v>
      </c>
      <c r="G955" s="201">
        <v>872555.83</v>
      </c>
      <c r="H955" s="184">
        <v>17503713040.220001</v>
      </c>
      <c r="I955" s="184">
        <v>6119963125</v>
      </c>
      <c r="J955" s="202">
        <v>0</v>
      </c>
      <c r="K955" s="122">
        <v>114068005</v>
      </c>
      <c r="L955" s="132">
        <v>1582745000</v>
      </c>
      <c r="M955" s="124">
        <v>0</v>
      </c>
      <c r="N955" s="126">
        <v>1696813005</v>
      </c>
      <c r="O955" s="123">
        <v>0</v>
      </c>
      <c r="P955" s="133">
        <v>0</v>
      </c>
      <c r="Q955" s="138">
        <v>489949755</v>
      </c>
      <c r="R955" s="136">
        <v>186568049</v>
      </c>
      <c r="S955" s="136">
        <v>676517804</v>
      </c>
      <c r="T955" s="129">
        <v>104942773</v>
      </c>
      <c r="U955" s="130">
        <v>8905476333.2199993</v>
      </c>
    </row>
    <row r="956" spans="1:21" x14ac:dyDescent="0.2">
      <c r="A956" s="193" t="s">
        <v>2188</v>
      </c>
      <c r="B956" s="10" t="s">
        <v>1803</v>
      </c>
      <c r="C956" s="2" t="s">
        <v>770</v>
      </c>
      <c r="D956" s="2" t="s">
        <v>1804</v>
      </c>
      <c r="E956" s="4" t="s">
        <v>2209</v>
      </c>
      <c r="F956" s="8">
        <v>36026</v>
      </c>
      <c r="G956" s="201">
        <v>930069.05</v>
      </c>
      <c r="H956" s="184">
        <v>33446525175.799999</v>
      </c>
      <c r="I956" s="184">
        <v>11057285769</v>
      </c>
      <c r="J956" s="203">
        <v>24233260</v>
      </c>
      <c r="K956" s="122">
        <v>207393092</v>
      </c>
      <c r="L956" s="132">
        <v>2459204000</v>
      </c>
      <c r="M956" s="124">
        <v>0</v>
      </c>
      <c r="N956" s="126">
        <v>2666597092</v>
      </c>
      <c r="O956" s="123">
        <v>0</v>
      </c>
      <c r="P956" s="133">
        <v>0</v>
      </c>
      <c r="Q956" s="138">
        <v>897957297</v>
      </c>
      <c r="R956" s="136">
        <v>341933305</v>
      </c>
      <c r="S956" s="136">
        <v>1239890602</v>
      </c>
      <c r="T956" s="129">
        <v>192334266</v>
      </c>
      <c r="U956" s="130">
        <v>18266184186.799999</v>
      </c>
    </row>
    <row r="957" spans="1:21" x14ac:dyDescent="0.2">
      <c r="A957" s="193" t="s">
        <v>2188</v>
      </c>
      <c r="B957" s="10" t="s">
        <v>1805</v>
      </c>
      <c r="C957" s="2" t="s">
        <v>770</v>
      </c>
      <c r="D957" s="2" t="s">
        <v>1806</v>
      </c>
      <c r="E957" s="4" t="s">
        <v>2209</v>
      </c>
      <c r="F957" s="8">
        <v>13823</v>
      </c>
      <c r="G957" s="201">
        <v>834173.31</v>
      </c>
      <c r="H957" s="184">
        <v>11422311194.98</v>
      </c>
      <c r="I957" s="184">
        <v>4148244808</v>
      </c>
      <c r="J957" s="202">
        <v>0</v>
      </c>
      <c r="K957" s="122">
        <v>100075273</v>
      </c>
      <c r="L957" s="132">
        <v>526635000</v>
      </c>
      <c r="M957" s="124">
        <v>0</v>
      </c>
      <c r="N957" s="126">
        <v>626710273</v>
      </c>
      <c r="O957" s="123">
        <v>0</v>
      </c>
      <c r="P957" s="133">
        <v>0</v>
      </c>
      <c r="Q957" s="138">
        <v>329497075</v>
      </c>
      <c r="R957" s="136">
        <v>125469240</v>
      </c>
      <c r="S957" s="136">
        <v>454966315</v>
      </c>
      <c r="T957" s="129">
        <v>70575279</v>
      </c>
      <c r="U957" s="130">
        <v>6121814519.9799995</v>
      </c>
    </row>
    <row r="958" spans="1:21" x14ac:dyDescent="0.2">
      <c r="A958" s="193" t="s">
        <v>2188</v>
      </c>
      <c r="B958" s="10" t="s">
        <v>1807</v>
      </c>
      <c r="C958" s="2" t="s">
        <v>770</v>
      </c>
      <c r="D958" s="2" t="s">
        <v>1808</v>
      </c>
      <c r="E958" s="4" t="s">
        <v>2209</v>
      </c>
      <c r="F958" s="8">
        <v>22305</v>
      </c>
      <c r="G958" s="201">
        <v>875894.57</v>
      </c>
      <c r="H958" s="184">
        <v>19645327558.669998</v>
      </c>
      <c r="I958" s="184">
        <v>6792301605</v>
      </c>
      <c r="J958" s="202">
        <v>0</v>
      </c>
      <c r="K958" s="122">
        <v>168102415</v>
      </c>
      <c r="L958" s="132">
        <v>1089720000</v>
      </c>
      <c r="M958" s="124">
        <v>0</v>
      </c>
      <c r="N958" s="126">
        <v>1257822415</v>
      </c>
      <c r="O958" s="123">
        <v>0</v>
      </c>
      <c r="P958" s="133">
        <v>0</v>
      </c>
      <c r="Q958" s="138">
        <v>541129693</v>
      </c>
      <c r="R958" s="136">
        <v>206056863</v>
      </c>
      <c r="S958" s="136">
        <v>747186556</v>
      </c>
      <c r="T958" s="129">
        <v>115905050</v>
      </c>
      <c r="U958" s="130">
        <v>10732111932.67</v>
      </c>
    </row>
    <row r="959" spans="1:21" x14ac:dyDescent="0.2">
      <c r="A959" s="193" t="s">
        <v>2188</v>
      </c>
      <c r="B959" s="10" t="s">
        <v>1809</v>
      </c>
      <c r="C959" s="2" t="s">
        <v>770</v>
      </c>
      <c r="D959" s="2" t="s">
        <v>1810</v>
      </c>
      <c r="E959" s="4" t="s">
        <v>2209</v>
      </c>
      <c r="F959" s="8">
        <v>12110</v>
      </c>
      <c r="G959" s="201">
        <v>797399.38</v>
      </c>
      <c r="H959" s="184">
        <v>9645407061.5699997</v>
      </c>
      <c r="I959" s="184">
        <v>3659848653</v>
      </c>
      <c r="J959" s="202">
        <v>0</v>
      </c>
      <c r="K959" s="122">
        <v>86604665</v>
      </c>
      <c r="L959" s="132">
        <v>436662000</v>
      </c>
      <c r="M959" s="124">
        <v>0</v>
      </c>
      <c r="N959" s="126">
        <v>523266665</v>
      </c>
      <c r="O959" s="123">
        <v>0</v>
      </c>
      <c r="P959" s="133">
        <v>0</v>
      </c>
      <c r="Q959" s="138">
        <v>294043921</v>
      </c>
      <c r="R959" s="136">
        <v>111969032</v>
      </c>
      <c r="S959" s="136">
        <v>406012953</v>
      </c>
      <c r="T959" s="129">
        <v>62981533</v>
      </c>
      <c r="U959" s="130">
        <v>4993297257.5699997</v>
      </c>
    </row>
    <row r="960" spans="1:21" x14ac:dyDescent="0.2">
      <c r="A960" s="193" t="s">
        <v>2188</v>
      </c>
      <c r="B960" s="10" t="s">
        <v>1811</v>
      </c>
      <c r="C960" s="2" t="s">
        <v>770</v>
      </c>
      <c r="D960" s="2" t="s">
        <v>1812</v>
      </c>
      <c r="E960" s="4" t="s">
        <v>2209</v>
      </c>
      <c r="F960" s="8">
        <v>39385</v>
      </c>
      <c r="G960" s="201">
        <v>804609.11</v>
      </c>
      <c r="H960" s="184">
        <v>31638955852.439999</v>
      </c>
      <c r="I960" s="184">
        <v>11838009124</v>
      </c>
      <c r="J960" s="202">
        <v>0</v>
      </c>
      <c r="K960" s="122">
        <v>280417147</v>
      </c>
      <c r="L960" s="132">
        <v>1529581000</v>
      </c>
      <c r="M960" s="124">
        <v>0</v>
      </c>
      <c r="N960" s="126">
        <v>1809998147</v>
      </c>
      <c r="O960" s="123">
        <v>0</v>
      </c>
      <c r="P960" s="133">
        <v>0</v>
      </c>
      <c r="Q960" s="138">
        <v>945878309</v>
      </c>
      <c r="R960" s="136">
        <v>360181151</v>
      </c>
      <c r="S960" s="136">
        <v>1306059460</v>
      </c>
      <c r="T960" s="129">
        <v>202598514</v>
      </c>
      <c r="U960" s="130">
        <v>16482290607.440001</v>
      </c>
    </row>
    <row r="961" spans="1:21" x14ac:dyDescent="0.2">
      <c r="A961" s="193" t="s">
        <v>2188</v>
      </c>
      <c r="B961" s="10" t="s">
        <v>1813</v>
      </c>
      <c r="C961" s="2" t="s">
        <v>770</v>
      </c>
      <c r="D961" s="2" t="s">
        <v>1814</v>
      </c>
      <c r="E961" s="4" t="s">
        <v>2209</v>
      </c>
      <c r="F961" s="8">
        <v>22049</v>
      </c>
      <c r="G961" s="201">
        <v>821223.33</v>
      </c>
      <c r="H961" s="184">
        <v>17931332301.52</v>
      </c>
      <c r="I961" s="184">
        <v>6793101484</v>
      </c>
      <c r="J961" s="202">
        <v>0</v>
      </c>
      <c r="K961" s="122">
        <v>125776070</v>
      </c>
      <c r="L961" s="132">
        <v>938200000</v>
      </c>
      <c r="M961" s="124">
        <v>0</v>
      </c>
      <c r="N961" s="126">
        <v>1063976070</v>
      </c>
      <c r="O961" s="123">
        <v>0</v>
      </c>
      <c r="P961" s="133">
        <v>0</v>
      </c>
      <c r="Q961" s="138">
        <v>550807712</v>
      </c>
      <c r="R961" s="136">
        <v>209742155</v>
      </c>
      <c r="S961" s="136">
        <v>760549867</v>
      </c>
      <c r="T961" s="129">
        <v>117977998</v>
      </c>
      <c r="U961" s="130">
        <v>9195726882.5200005</v>
      </c>
    </row>
    <row r="962" spans="1:21" x14ac:dyDescent="0.2">
      <c r="A962" s="193" t="s">
        <v>2188</v>
      </c>
      <c r="B962" s="10" t="s">
        <v>1815</v>
      </c>
      <c r="C962" s="2" t="s">
        <v>770</v>
      </c>
      <c r="D962" s="2" t="s">
        <v>1816</v>
      </c>
      <c r="E962" s="4" t="s">
        <v>2209</v>
      </c>
      <c r="F962" s="8">
        <v>11877</v>
      </c>
      <c r="G962" s="201">
        <v>882337.11</v>
      </c>
      <c r="H962" s="184">
        <v>10479826901.42</v>
      </c>
      <c r="I962" s="184">
        <v>3604991620</v>
      </c>
      <c r="J962" s="202">
        <v>0</v>
      </c>
      <c r="K962" s="122">
        <v>65703909</v>
      </c>
      <c r="L962" s="131">
        <v>0</v>
      </c>
      <c r="M962" s="124">
        <v>0</v>
      </c>
      <c r="N962" s="126">
        <v>65703909</v>
      </c>
      <c r="O962" s="123">
        <v>0</v>
      </c>
      <c r="P962" s="133">
        <v>0</v>
      </c>
      <c r="Q962" s="138">
        <v>288093913</v>
      </c>
      <c r="R962" s="136">
        <v>109703325</v>
      </c>
      <c r="S962" s="136">
        <v>397797238</v>
      </c>
      <c r="T962" s="129">
        <v>61707098</v>
      </c>
      <c r="U962" s="130">
        <v>6349627036.4200001</v>
      </c>
    </row>
    <row r="963" spans="1:21" x14ac:dyDescent="0.2">
      <c r="A963" s="193" t="s">
        <v>2188</v>
      </c>
      <c r="B963" s="10" t="s">
        <v>1817</v>
      </c>
      <c r="C963" s="2" t="s">
        <v>770</v>
      </c>
      <c r="D963" s="2" t="s">
        <v>1818</v>
      </c>
      <c r="E963" s="4" t="s">
        <v>2209</v>
      </c>
      <c r="F963" s="8">
        <v>58953</v>
      </c>
      <c r="G963" s="201">
        <v>889850.81</v>
      </c>
      <c r="H963" s="184">
        <v>52576126921.760002</v>
      </c>
      <c r="I963" s="184">
        <v>17958010095</v>
      </c>
      <c r="J963" s="203">
        <v>308887050</v>
      </c>
      <c r="K963" s="122">
        <v>339172309</v>
      </c>
      <c r="L963" s="132">
        <v>3789950000</v>
      </c>
      <c r="M963" s="124">
        <v>0</v>
      </c>
      <c r="N963" s="126">
        <v>4129122309</v>
      </c>
      <c r="O963" s="123">
        <v>0</v>
      </c>
      <c r="P963" s="133">
        <v>0</v>
      </c>
      <c r="Q963" s="138">
        <v>1472984749</v>
      </c>
      <c r="R963" s="136">
        <v>560898097</v>
      </c>
      <c r="S963" s="136">
        <v>2033882846</v>
      </c>
      <c r="T963" s="129">
        <v>315499903</v>
      </c>
      <c r="U963" s="130">
        <v>27830724718.759998</v>
      </c>
    </row>
    <row r="964" spans="1:21" x14ac:dyDescent="0.2">
      <c r="A964" s="193" t="s">
        <v>2188</v>
      </c>
      <c r="B964" s="10" t="s">
        <v>1819</v>
      </c>
      <c r="C964" s="2" t="s">
        <v>770</v>
      </c>
      <c r="D964" s="2" t="s">
        <v>1820</v>
      </c>
      <c r="E964" s="4" t="s">
        <v>2209</v>
      </c>
      <c r="F964" s="8">
        <v>56918</v>
      </c>
      <c r="G964" s="201">
        <v>977918.26</v>
      </c>
      <c r="H964" s="184">
        <v>52659658370.139999</v>
      </c>
      <c r="I964" s="184">
        <v>17478561933</v>
      </c>
      <c r="J964" s="202">
        <v>0</v>
      </c>
      <c r="K964" s="122">
        <v>416489117</v>
      </c>
      <c r="L964" s="132">
        <v>2020142000</v>
      </c>
      <c r="M964" s="124">
        <v>0</v>
      </c>
      <c r="N964" s="126">
        <v>2436631117</v>
      </c>
      <c r="O964" s="123">
        <v>0</v>
      </c>
      <c r="P964" s="133">
        <v>0</v>
      </c>
      <c r="Q964" s="138">
        <v>1427977018</v>
      </c>
      <c r="R964" s="136">
        <v>543759595</v>
      </c>
      <c r="S964" s="136">
        <v>1971736613</v>
      </c>
      <c r="T964" s="129">
        <v>305859659</v>
      </c>
      <c r="U964" s="130">
        <v>30466869048.139999</v>
      </c>
    </row>
    <row r="965" spans="1:21" x14ac:dyDescent="0.2">
      <c r="A965" s="193" t="s">
        <v>2188</v>
      </c>
      <c r="B965" s="10" t="s">
        <v>1821</v>
      </c>
      <c r="C965" s="2" t="s">
        <v>770</v>
      </c>
      <c r="D965" s="2" t="s">
        <v>179</v>
      </c>
      <c r="E965" s="4" t="s">
        <v>2209</v>
      </c>
      <c r="F965" s="8">
        <v>16451</v>
      </c>
      <c r="G965" s="201">
        <v>880503.68</v>
      </c>
      <c r="H965" s="184">
        <v>14598379299.459999</v>
      </c>
      <c r="I965" s="184">
        <v>5002048033</v>
      </c>
      <c r="J965" s="202">
        <v>0</v>
      </c>
      <c r="K965" s="122">
        <v>92985530</v>
      </c>
      <c r="L965" s="132">
        <v>643233000</v>
      </c>
      <c r="M965" s="124">
        <v>0</v>
      </c>
      <c r="N965" s="126">
        <v>736218530</v>
      </c>
      <c r="O965" s="123">
        <v>0</v>
      </c>
      <c r="P965" s="133">
        <v>0</v>
      </c>
      <c r="Q965" s="138">
        <v>398551721</v>
      </c>
      <c r="R965" s="136">
        <v>151764575</v>
      </c>
      <c r="S965" s="136">
        <v>550316296</v>
      </c>
      <c r="T965" s="129">
        <v>85366150</v>
      </c>
      <c r="U965" s="130">
        <v>8224430290.46</v>
      </c>
    </row>
    <row r="966" spans="1:21" x14ac:dyDescent="0.2">
      <c r="A966" s="193" t="s">
        <v>2188</v>
      </c>
      <c r="B966" s="10" t="s">
        <v>1822</v>
      </c>
      <c r="C966" s="2" t="s">
        <v>770</v>
      </c>
      <c r="D966" s="2" t="s">
        <v>1823</v>
      </c>
      <c r="E966" s="4" t="s">
        <v>2209</v>
      </c>
      <c r="F966" s="8">
        <v>26837</v>
      </c>
      <c r="G966" s="201">
        <v>885370.17</v>
      </c>
      <c r="H966" s="184">
        <v>23882127976.02</v>
      </c>
      <c r="I966" s="184">
        <v>8213094586</v>
      </c>
      <c r="J966" s="202">
        <v>0</v>
      </c>
      <c r="K966" s="122">
        <v>156897435</v>
      </c>
      <c r="L966" s="132">
        <v>2220372000</v>
      </c>
      <c r="M966" s="124">
        <v>0</v>
      </c>
      <c r="N966" s="126">
        <v>2377269435</v>
      </c>
      <c r="O966" s="123">
        <v>0</v>
      </c>
      <c r="P966" s="133">
        <v>0</v>
      </c>
      <c r="Q966" s="138">
        <v>660129835</v>
      </c>
      <c r="R966" s="136">
        <v>251370944</v>
      </c>
      <c r="S966" s="136">
        <v>911500779</v>
      </c>
      <c r="T966" s="129">
        <v>141393797</v>
      </c>
      <c r="U966" s="130">
        <v>12238869379.02</v>
      </c>
    </row>
    <row r="967" spans="1:21" x14ac:dyDescent="0.2">
      <c r="A967" s="193" t="s">
        <v>2188</v>
      </c>
      <c r="B967" s="10" t="s">
        <v>1824</v>
      </c>
      <c r="C967" s="2" t="s">
        <v>770</v>
      </c>
      <c r="D967" s="2" t="s">
        <v>770</v>
      </c>
      <c r="E967" s="4" t="s">
        <v>2209</v>
      </c>
      <c r="F967" s="8">
        <v>22160</v>
      </c>
      <c r="G967" s="201">
        <v>901601.77</v>
      </c>
      <c r="H967" s="184">
        <v>19982946359.169998</v>
      </c>
      <c r="I967" s="184">
        <v>6822947762</v>
      </c>
      <c r="J967" s="202">
        <v>0</v>
      </c>
      <c r="K967" s="122">
        <v>127092139</v>
      </c>
      <c r="L967" s="132">
        <v>1672992000</v>
      </c>
      <c r="M967" s="124">
        <v>0</v>
      </c>
      <c r="N967" s="126">
        <v>1800084139</v>
      </c>
      <c r="O967" s="123">
        <v>0</v>
      </c>
      <c r="P967" s="133">
        <v>0</v>
      </c>
      <c r="Q967" s="138">
        <v>548659785</v>
      </c>
      <c r="R967" s="136">
        <v>208924250</v>
      </c>
      <c r="S967" s="136">
        <v>757584035</v>
      </c>
      <c r="T967" s="129">
        <v>117517926</v>
      </c>
      <c r="U967" s="130">
        <v>10484812497.17</v>
      </c>
    </row>
    <row r="968" spans="1:21" x14ac:dyDescent="0.2">
      <c r="A968" s="193" t="s">
        <v>2188</v>
      </c>
      <c r="B968" s="10" t="s">
        <v>1825</v>
      </c>
      <c r="C968" s="2" t="s">
        <v>770</v>
      </c>
      <c r="D968" s="2" t="s">
        <v>1826</v>
      </c>
      <c r="E968" s="4" t="s">
        <v>2209</v>
      </c>
      <c r="F968" s="8">
        <v>24564</v>
      </c>
      <c r="G968" s="201">
        <v>807518.32</v>
      </c>
      <c r="H968" s="184">
        <v>19989630289.23</v>
      </c>
      <c r="I968" s="184">
        <v>7401701885</v>
      </c>
      <c r="J968" s="203">
        <v>174232084</v>
      </c>
      <c r="K968" s="122">
        <v>139027377</v>
      </c>
      <c r="L968" s="132">
        <v>1875481000</v>
      </c>
      <c r="M968" s="124">
        <v>0</v>
      </c>
      <c r="N968" s="126">
        <v>2014508377</v>
      </c>
      <c r="O968" s="123">
        <v>0</v>
      </c>
      <c r="P968" s="133">
        <v>0</v>
      </c>
      <c r="Q968" s="138">
        <v>592186185</v>
      </c>
      <c r="R968" s="136">
        <v>225498674</v>
      </c>
      <c r="S968" s="136">
        <v>817684859</v>
      </c>
      <c r="T968" s="129">
        <v>128015051</v>
      </c>
      <c r="U968" s="130">
        <v>9453488033.2299995</v>
      </c>
    </row>
    <row r="969" spans="1:21" x14ac:dyDescent="0.2">
      <c r="A969" s="193" t="s">
        <v>2188</v>
      </c>
      <c r="B969" s="10" t="s">
        <v>1827</v>
      </c>
      <c r="C969" s="2" t="s">
        <v>770</v>
      </c>
      <c r="D969" s="2" t="s">
        <v>1828</v>
      </c>
      <c r="E969" s="4" t="s">
        <v>2209</v>
      </c>
      <c r="F969" s="8">
        <v>18572</v>
      </c>
      <c r="G969" s="201">
        <v>855535.73</v>
      </c>
      <c r="H969" s="184">
        <v>15916617593.860001</v>
      </c>
      <c r="I969" s="184">
        <v>5564787053</v>
      </c>
      <c r="J969" s="202">
        <v>0</v>
      </c>
      <c r="K969" s="122">
        <v>102783689</v>
      </c>
      <c r="L969" s="132">
        <v>1439086000</v>
      </c>
      <c r="M969" s="124">
        <v>0</v>
      </c>
      <c r="N969" s="126">
        <v>1541869689</v>
      </c>
      <c r="O969" s="123">
        <v>0</v>
      </c>
      <c r="P969" s="133">
        <v>0</v>
      </c>
      <c r="Q969" s="138">
        <v>446670245</v>
      </c>
      <c r="R969" s="136">
        <v>170087638</v>
      </c>
      <c r="S969" s="136">
        <v>616757883</v>
      </c>
      <c r="T969" s="129">
        <v>95672695</v>
      </c>
      <c r="U969" s="130">
        <v>8097530273.8599997</v>
      </c>
    </row>
    <row r="970" spans="1:21" x14ac:dyDescent="0.2">
      <c r="A970" s="193" t="s">
        <v>2189</v>
      </c>
      <c r="B970" s="10" t="s">
        <v>1829</v>
      </c>
      <c r="C970" s="2" t="s">
        <v>1830</v>
      </c>
      <c r="D970" s="2" t="s">
        <v>2111</v>
      </c>
      <c r="E970" s="4" t="s">
        <v>2210</v>
      </c>
      <c r="F970" s="8">
        <v>180598</v>
      </c>
      <c r="G970" s="201">
        <v>946525.87</v>
      </c>
      <c r="H970" s="184">
        <v>170302519484.64999</v>
      </c>
      <c r="I970" s="184">
        <v>53168189999</v>
      </c>
      <c r="J970" s="202">
        <v>0</v>
      </c>
      <c r="K970" s="122">
        <v>3371990811</v>
      </c>
      <c r="L970" s="132">
        <v>23499303000</v>
      </c>
      <c r="M970" s="124">
        <v>0</v>
      </c>
      <c r="N970" s="126">
        <v>26871293811</v>
      </c>
      <c r="O970" s="123">
        <v>0</v>
      </c>
      <c r="P970" s="137">
        <v>964515442</v>
      </c>
      <c r="Q970" s="138">
        <v>6607398438</v>
      </c>
      <c r="R970" s="136">
        <v>8292069463</v>
      </c>
      <c r="S970" s="136">
        <v>15863983343</v>
      </c>
      <c r="T970" s="129">
        <v>981181841</v>
      </c>
      <c r="U970" s="130">
        <v>73417870490.649994</v>
      </c>
    </row>
    <row r="971" spans="1:21" x14ac:dyDescent="0.2">
      <c r="A971" s="193" t="s">
        <v>2189</v>
      </c>
      <c r="B971" s="10" t="s">
        <v>1831</v>
      </c>
      <c r="C971" s="2" t="s">
        <v>1830</v>
      </c>
      <c r="D971" s="2" t="s">
        <v>1832</v>
      </c>
      <c r="E971" s="4" t="s">
        <v>2209</v>
      </c>
      <c r="F971" s="8">
        <v>3022</v>
      </c>
      <c r="G971" s="201">
        <v>1023072.09</v>
      </c>
      <c r="H971" s="184">
        <v>3087612139.6999998</v>
      </c>
      <c r="I971" s="184">
        <v>925834561</v>
      </c>
      <c r="J971" s="202">
        <v>0</v>
      </c>
      <c r="K971" s="122">
        <v>26368930</v>
      </c>
      <c r="L971" s="132">
        <v>235217000</v>
      </c>
      <c r="M971" s="124">
        <v>0</v>
      </c>
      <c r="N971" s="126">
        <v>261585930</v>
      </c>
      <c r="O971" s="123">
        <v>0</v>
      </c>
      <c r="P971" s="133">
        <v>0</v>
      </c>
      <c r="Q971" s="138">
        <v>116569425</v>
      </c>
      <c r="R971" s="136">
        <v>146290829</v>
      </c>
      <c r="S971" s="136">
        <v>262860254</v>
      </c>
      <c r="T971" s="129">
        <v>17310263</v>
      </c>
      <c r="U971" s="130">
        <v>1620021131.7</v>
      </c>
    </row>
    <row r="972" spans="1:21" x14ac:dyDescent="0.2">
      <c r="A972" s="193" t="s">
        <v>2189</v>
      </c>
      <c r="B972" s="10" t="s">
        <v>1833</v>
      </c>
      <c r="C972" s="2" t="s">
        <v>1830</v>
      </c>
      <c r="D972" s="2" t="s">
        <v>1834</v>
      </c>
      <c r="E972" s="4" t="s">
        <v>2208</v>
      </c>
      <c r="F972" s="8">
        <v>5460</v>
      </c>
      <c r="G972" s="201">
        <v>856123.68</v>
      </c>
      <c r="H972" s="184">
        <v>4682697168.3999996</v>
      </c>
      <c r="I972" s="184">
        <v>1681030035</v>
      </c>
      <c r="J972" s="202">
        <v>0</v>
      </c>
      <c r="K972" s="122">
        <v>36198995</v>
      </c>
      <c r="L972" s="132">
        <v>558068000</v>
      </c>
      <c r="M972" s="124">
        <v>0</v>
      </c>
      <c r="N972" s="126">
        <v>594266995</v>
      </c>
      <c r="O972" s="123">
        <v>0</v>
      </c>
      <c r="P972" s="133">
        <v>0</v>
      </c>
      <c r="Q972" s="138">
        <v>212336637</v>
      </c>
      <c r="R972" s="136">
        <v>266475553</v>
      </c>
      <c r="S972" s="136">
        <v>478812190</v>
      </c>
      <c r="T972" s="129">
        <v>31531452</v>
      </c>
      <c r="U972" s="130">
        <v>1897056496.4000001</v>
      </c>
    </row>
    <row r="973" spans="1:21" x14ac:dyDescent="0.2">
      <c r="A973" s="193" t="s">
        <v>2189</v>
      </c>
      <c r="B973" s="10" t="s">
        <v>1835</v>
      </c>
      <c r="C973" s="2" t="s">
        <v>1830</v>
      </c>
      <c r="D973" s="2" t="s">
        <v>1836</v>
      </c>
      <c r="E973" s="4" t="s">
        <v>2208</v>
      </c>
      <c r="F973" s="8">
        <v>3701</v>
      </c>
      <c r="G973" s="201">
        <v>898488.48</v>
      </c>
      <c r="H973" s="184">
        <v>3318433702.1100001</v>
      </c>
      <c r="I973" s="184">
        <v>1140439921</v>
      </c>
      <c r="J973" s="202">
        <v>0</v>
      </c>
      <c r="K973" s="122">
        <v>23830639</v>
      </c>
      <c r="L973" s="132">
        <v>473461000</v>
      </c>
      <c r="M973" s="124">
        <v>0</v>
      </c>
      <c r="N973" s="126">
        <v>497291639</v>
      </c>
      <c r="O973" s="123">
        <v>0</v>
      </c>
      <c r="P973" s="133">
        <v>0</v>
      </c>
      <c r="Q973" s="138">
        <v>145114679</v>
      </c>
      <c r="R973" s="136">
        <v>182114194</v>
      </c>
      <c r="S973" s="136">
        <v>327228873</v>
      </c>
      <c r="T973" s="129">
        <v>21549160</v>
      </c>
      <c r="U973" s="130">
        <v>1331924109.1099999</v>
      </c>
    </row>
    <row r="974" spans="1:21" x14ac:dyDescent="0.2">
      <c r="A974" s="193" t="s">
        <v>2189</v>
      </c>
      <c r="B974" s="10" t="s">
        <v>1837</v>
      </c>
      <c r="C974" s="2" t="s">
        <v>1830</v>
      </c>
      <c r="D974" s="2" t="s">
        <v>1838</v>
      </c>
      <c r="E974" s="4" t="s">
        <v>2208</v>
      </c>
      <c r="F974" s="8">
        <v>8017</v>
      </c>
      <c r="G974" s="201">
        <v>747170.42</v>
      </c>
      <c r="H974" s="184">
        <v>6011205774.75</v>
      </c>
      <c r="I974" s="184">
        <v>2440925424</v>
      </c>
      <c r="J974" s="202">
        <v>0</v>
      </c>
      <c r="K974" s="122">
        <v>65038001</v>
      </c>
      <c r="L974" s="132">
        <v>746586000</v>
      </c>
      <c r="M974" s="124">
        <v>0</v>
      </c>
      <c r="N974" s="126">
        <v>811624001</v>
      </c>
      <c r="O974" s="123">
        <v>0</v>
      </c>
      <c r="P974" s="133">
        <v>0</v>
      </c>
      <c r="Q974" s="138">
        <v>302710686</v>
      </c>
      <c r="R974" s="136">
        <v>379892039</v>
      </c>
      <c r="S974" s="136">
        <v>682602725</v>
      </c>
      <c r="T974" s="129">
        <v>44951766</v>
      </c>
      <c r="U974" s="130">
        <v>2031101858.75</v>
      </c>
    </row>
    <row r="975" spans="1:21" x14ac:dyDescent="0.2">
      <c r="A975" s="193" t="s">
        <v>2189</v>
      </c>
      <c r="B975" s="10" t="s">
        <v>1839</v>
      </c>
      <c r="C975" s="2" t="s">
        <v>1830</v>
      </c>
      <c r="D975" s="2" t="s">
        <v>1840</v>
      </c>
      <c r="E975" s="4" t="s">
        <v>2208</v>
      </c>
      <c r="F975" s="8">
        <v>7171</v>
      </c>
      <c r="G975" s="201">
        <v>892796.9</v>
      </c>
      <c r="H975" s="184">
        <v>6310297209.2700005</v>
      </c>
      <c r="I975" s="184">
        <v>2131675515</v>
      </c>
      <c r="J975" s="202">
        <v>0</v>
      </c>
      <c r="K975" s="122">
        <v>44623818</v>
      </c>
      <c r="L975" s="132">
        <v>812726000</v>
      </c>
      <c r="M975" s="124">
        <v>0</v>
      </c>
      <c r="N975" s="126">
        <v>857349818</v>
      </c>
      <c r="O975" s="123">
        <v>0</v>
      </c>
      <c r="P975" s="133">
        <v>0</v>
      </c>
      <c r="Q975" s="138">
        <v>262570124</v>
      </c>
      <c r="R975" s="136">
        <v>329516944</v>
      </c>
      <c r="S975" s="136">
        <v>592087068</v>
      </c>
      <c r="T975" s="129">
        <v>38990995</v>
      </c>
      <c r="U975" s="130">
        <v>2690193813.27</v>
      </c>
    </row>
    <row r="976" spans="1:21" x14ac:dyDescent="0.2">
      <c r="A976" s="193" t="s">
        <v>2189</v>
      </c>
      <c r="B976" s="10" t="s">
        <v>1841</v>
      </c>
      <c r="C976" s="2" t="s">
        <v>1830</v>
      </c>
      <c r="D976" s="2" t="s">
        <v>1842</v>
      </c>
      <c r="E976" s="4" t="s">
        <v>2209</v>
      </c>
      <c r="F976" s="8">
        <v>16258</v>
      </c>
      <c r="G976" s="201">
        <v>829960.93</v>
      </c>
      <c r="H976" s="184">
        <v>13367103881.15</v>
      </c>
      <c r="I976" s="184">
        <v>4958062318</v>
      </c>
      <c r="J976" s="202">
        <v>0</v>
      </c>
      <c r="K976" s="122">
        <v>94036136</v>
      </c>
      <c r="L976" s="132">
        <v>1458666000</v>
      </c>
      <c r="M976" s="124">
        <v>0</v>
      </c>
      <c r="N976" s="126">
        <v>1552702136</v>
      </c>
      <c r="O976" s="123">
        <v>0</v>
      </c>
      <c r="P976" s="133">
        <v>0</v>
      </c>
      <c r="Q976" s="138">
        <v>620329623</v>
      </c>
      <c r="R976" s="136">
        <v>778493442</v>
      </c>
      <c r="S976" s="136">
        <v>1398823065</v>
      </c>
      <c r="T976" s="129">
        <v>92117370</v>
      </c>
      <c r="U976" s="130">
        <v>5365398992.1499996</v>
      </c>
    </row>
    <row r="977" spans="1:21" x14ac:dyDescent="0.2">
      <c r="A977" s="193" t="s">
        <v>2189</v>
      </c>
      <c r="B977" s="10" t="s">
        <v>1843</v>
      </c>
      <c r="C977" s="2" t="s">
        <v>1830</v>
      </c>
      <c r="D977" s="2" t="s">
        <v>1844</v>
      </c>
      <c r="E977" s="4" t="s">
        <v>2208</v>
      </c>
      <c r="F977" s="8">
        <v>13931</v>
      </c>
      <c r="G977" s="201">
        <v>781117.24</v>
      </c>
      <c r="H977" s="184">
        <v>10937804732.809999</v>
      </c>
      <c r="I977" s="184">
        <v>4257227849</v>
      </c>
      <c r="J977" s="202">
        <v>0</v>
      </c>
      <c r="K977" s="122">
        <v>223971559</v>
      </c>
      <c r="L977" s="132">
        <v>656605000</v>
      </c>
      <c r="M977" s="124">
        <v>0</v>
      </c>
      <c r="N977" s="126">
        <v>880576559</v>
      </c>
      <c r="O977" s="123">
        <v>0</v>
      </c>
      <c r="P977" s="133">
        <v>0</v>
      </c>
      <c r="Q977" s="138">
        <v>529531826</v>
      </c>
      <c r="R977" s="136">
        <v>664545170</v>
      </c>
      <c r="S977" s="136">
        <v>1194076996</v>
      </c>
      <c r="T977" s="129">
        <v>78634130</v>
      </c>
      <c r="U977" s="130">
        <v>4527289198.8100004</v>
      </c>
    </row>
    <row r="978" spans="1:21" x14ac:dyDescent="0.2">
      <c r="A978" s="193" t="s">
        <v>2189</v>
      </c>
      <c r="B978" s="10" t="s">
        <v>1845</v>
      </c>
      <c r="C978" s="2" t="s">
        <v>1830</v>
      </c>
      <c r="D978" s="2" t="s">
        <v>1846</v>
      </c>
      <c r="E978" s="4" t="s">
        <v>2208</v>
      </c>
      <c r="F978" s="8">
        <v>4680</v>
      </c>
      <c r="G978" s="201">
        <v>832638.37</v>
      </c>
      <c r="H978" s="184">
        <v>3888727690.0599999</v>
      </c>
      <c r="I978" s="184">
        <v>1392999138</v>
      </c>
      <c r="J978" s="202">
        <v>0</v>
      </c>
      <c r="K978" s="122">
        <v>91822355</v>
      </c>
      <c r="L978" s="132">
        <v>463823000</v>
      </c>
      <c r="M978" s="124">
        <v>0</v>
      </c>
      <c r="N978" s="126">
        <v>555645355</v>
      </c>
      <c r="O978" s="123">
        <v>0</v>
      </c>
      <c r="P978" s="133">
        <v>0</v>
      </c>
      <c r="Q978" s="138">
        <v>173736981</v>
      </c>
      <c r="R978" s="136">
        <v>218034242</v>
      </c>
      <c r="S978" s="136">
        <v>391771223</v>
      </c>
      <c r="T978" s="129">
        <v>25799499</v>
      </c>
      <c r="U978" s="130">
        <v>1522512475.0599999</v>
      </c>
    </row>
    <row r="979" spans="1:21" x14ac:dyDescent="0.2">
      <c r="A979" s="193" t="s">
        <v>2189</v>
      </c>
      <c r="B979" s="10" t="s">
        <v>1847</v>
      </c>
      <c r="C979" s="2" t="s">
        <v>1830</v>
      </c>
      <c r="D979" s="2" t="s">
        <v>1848</v>
      </c>
      <c r="E979" s="4" t="s">
        <v>2209</v>
      </c>
      <c r="F979" s="8">
        <v>5271</v>
      </c>
      <c r="G979" s="201">
        <v>881857.9</v>
      </c>
      <c r="H979" s="184">
        <v>4625212553.96</v>
      </c>
      <c r="I979" s="184">
        <v>1590217575</v>
      </c>
      <c r="J979" s="202">
        <v>0</v>
      </c>
      <c r="K979" s="122">
        <v>28810147</v>
      </c>
      <c r="L979" s="132">
        <v>365978000</v>
      </c>
      <c r="M979" s="124">
        <v>0</v>
      </c>
      <c r="N979" s="126">
        <v>394788147</v>
      </c>
      <c r="O979" s="123">
        <v>0</v>
      </c>
      <c r="P979" s="133">
        <v>0</v>
      </c>
      <c r="Q979" s="138">
        <v>197004639</v>
      </c>
      <c r="R979" s="136">
        <v>247234403</v>
      </c>
      <c r="S979" s="136">
        <v>444239042</v>
      </c>
      <c r="T979" s="129">
        <v>29254687</v>
      </c>
      <c r="U979" s="130">
        <v>2166713102.96</v>
      </c>
    </row>
    <row r="980" spans="1:21" x14ac:dyDescent="0.2">
      <c r="A980" s="193" t="s">
        <v>2189</v>
      </c>
      <c r="B980" s="10" t="s">
        <v>1849</v>
      </c>
      <c r="C980" s="2" t="s">
        <v>1830</v>
      </c>
      <c r="D980" s="2" t="s">
        <v>1850</v>
      </c>
      <c r="E980" s="4" t="s">
        <v>2208</v>
      </c>
      <c r="F980" s="8">
        <v>39503</v>
      </c>
      <c r="G980" s="201">
        <v>781468.91</v>
      </c>
      <c r="H980" s="184">
        <v>30862288096.299999</v>
      </c>
      <c r="I980" s="184">
        <v>11854692713</v>
      </c>
      <c r="J980" s="202">
        <v>0</v>
      </c>
      <c r="K980" s="122">
        <v>422940597</v>
      </c>
      <c r="L980" s="132">
        <v>3307698000</v>
      </c>
      <c r="M980" s="124">
        <v>0</v>
      </c>
      <c r="N980" s="126">
        <v>3730638597</v>
      </c>
      <c r="O980" s="123">
        <v>0</v>
      </c>
      <c r="P980" s="133">
        <v>0</v>
      </c>
      <c r="Q980" s="138">
        <v>1475801271</v>
      </c>
      <c r="R980" s="136">
        <v>1852082442</v>
      </c>
      <c r="S980" s="136">
        <v>3327883713</v>
      </c>
      <c r="T980" s="129">
        <v>219152731</v>
      </c>
      <c r="U980" s="130">
        <v>11729920342.299999</v>
      </c>
    </row>
    <row r="981" spans="1:21" x14ac:dyDescent="0.2">
      <c r="A981" s="193" t="s">
        <v>2189</v>
      </c>
      <c r="B981" s="10" t="s">
        <v>1851</v>
      </c>
      <c r="C981" s="2" t="s">
        <v>1830</v>
      </c>
      <c r="D981" s="2" t="s">
        <v>1852</v>
      </c>
      <c r="E981" s="4" t="s">
        <v>2208</v>
      </c>
      <c r="F981" s="8">
        <v>4344</v>
      </c>
      <c r="G981" s="201">
        <v>965879.51</v>
      </c>
      <c r="H981" s="184">
        <v>4192872198.5599999</v>
      </c>
      <c r="I981" s="184">
        <v>1321086723</v>
      </c>
      <c r="J981" s="202">
        <v>0</v>
      </c>
      <c r="K981" s="122">
        <v>33472775</v>
      </c>
      <c r="L981" s="132">
        <v>269624000</v>
      </c>
      <c r="M981" s="124">
        <v>0</v>
      </c>
      <c r="N981" s="126">
        <v>303096775</v>
      </c>
      <c r="O981" s="123">
        <v>0</v>
      </c>
      <c r="P981" s="133">
        <v>0</v>
      </c>
      <c r="Q981" s="138">
        <v>165069393</v>
      </c>
      <c r="R981" s="136">
        <v>207156703</v>
      </c>
      <c r="S981" s="136">
        <v>372226096</v>
      </c>
      <c r="T981" s="129">
        <v>24512385</v>
      </c>
      <c r="U981" s="130">
        <v>2171950219.5599999</v>
      </c>
    </row>
    <row r="982" spans="1:21" x14ac:dyDescent="0.2">
      <c r="A982" s="193" t="s">
        <v>2189</v>
      </c>
      <c r="B982" s="10" t="s">
        <v>1853</v>
      </c>
      <c r="C982" s="2" t="s">
        <v>1830</v>
      </c>
      <c r="D982" s="2" t="s">
        <v>1854</v>
      </c>
      <c r="E982" s="4" t="s">
        <v>2208</v>
      </c>
      <c r="F982" s="8">
        <v>21984</v>
      </c>
      <c r="G982" s="201">
        <v>839778.29</v>
      </c>
      <c r="H982" s="184">
        <v>18149989619.93</v>
      </c>
      <c r="I982" s="184">
        <v>6710258334</v>
      </c>
      <c r="J982" s="202">
        <v>0</v>
      </c>
      <c r="K982" s="122">
        <v>126005633</v>
      </c>
      <c r="L982" s="132">
        <v>1019119000</v>
      </c>
      <c r="M982" s="124">
        <v>0</v>
      </c>
      <c r="N982" s="126">
        <v>1145124633</v>
      </c>
      <c r="O982" s="123">
        <v>0</v>
      </c>
      <c r="P982" s="133">
        <v>0</v>
      </c>
      <c r="Q982" s="138">
        <v>848691668</v>
      </c>
      <c r="R982" s="136">
        <v>1065080353</v>
      </c>
      <c r="S982" s="136">
        <v>1913772021</v>
      </c>
      <c r="T982" s="129">
        <v>126028554</v>
      </c>
      <c r="U982" s="130">
        <v>8254806077.9300003</v>
      </c>
    </row>
    <row r="983" spans="1:21" x14ac:dyDescent="0.2">
      <c r="A983" s="193" t="s">
        <v>2189</v>
      </c>
      <c r="B983" s="10" t="s">
        <v>1855</v>
      </c>
      <c r="C983" s="2" t="s">
        <v>1830</v>
      </c>
      <c r="D983" s="2" t="s">
        <v>1856</v>
      </c>
      <c r="E983" s="4" t="s">
        <v>2208</v>
      </c>
      <c r="F983" s="8">
        <v>6077</v>
      </c>
      <c r="G983" s="201">
        <v>882970.3</v>
      </c>
      <c r="H983" s="184">
        <v>5383103996.8599997</v>
      </c>
      <c r="I983" s="184">
        <v>1868221413</v>
      </c>
      <c r="J983" s="202">
        <v>0</v>
      </c>
      <c r="K983" s="122">
        <v>38810849</v>
      </c>
      <c r="L983" s="132">
        <v>476903000</v>
      </c>
      <c r="M983" s="124">
        <v>0</v>
      </c>
      <c r="N983" s="126">
        <v>515713849</v>
      </c>
      <c r="O983" s="123">
        <v>0</v>
      </c>
      <c r="P983" s="133">
        <v>0</v>
      </c>
      <c r="Q983" s="138">
        <v>237260769</v>
      </c>
      <c r="R983" s="136">
        <v>297754521</v>
      </c>
      <c r="S983" s="136">
        <v>535015290</v>
      </c>
      <c r="T983" s="129">
        <v>35232620</v>
      </c>
      <c r="U983" s="130">
        <v>2428920824.8600001</v>
      </c>
    </row>
    <row r="984" spans="1:21" x14ac:dyDescent="0.2">
      <c r="A984" s="193" t="s">
        <v>2189</v>
      </c>
      <c r="B984" s="10" t="s">
        <v>1857</v>
      </c>
      <c r="C984" s="2" t="s">
        <v>1830</v>
      </c>
      <c r="D984" s="2" t="s">
        <v>1858</v>
      </c>
      <c r="E984" s="4" t="s">
        <v>2209</v>
      </c>
      <c r="F984" s="8">
        <v>6486</v>
      </c>
      <c r="G984" s="201">
        <v>958657.6</v>
      </c>
      <c r="H984" s="184">
        <v>6258290613.1199999</v>
      </c>
      <c r="I984" s="184">
        <v>1975105448</v>
      </c>
      <c r="J984" s="202">
        <v>0</v>
      </c>
      <c r="K984" s="122">
        <v>38917577</v>
      </c>
      <c r="L984" s="132">
        <v>677650000</v>
      </c>
      <c r="M984" s="124">
        <v>0</v>
      </c>
      <c r="N984" s="126">
        <v>716567577</v>
      </c>
      <c r="O984" s="123">
        <v>0</v>
      </c>
      <c r="P984" s="133">
        <v>0</v>
      </c>
      <c r="Q984" s="138">
        <v>245735743</v>
      </c>
      <c r="R984" s="136">
        <v>308390339</v>
      </c>
      <c r="S984" s="136">
        <v>554126082</v>
      </c>
      <c r="T984" s="129">
        <v>36491132</v>
      </c>
      <c r="U984" s="130">
        <v>2976000374.1199999</v>
      </c>
    </row>
    <row r="985" spans="1:21" x14ac:dyDescent="0.2">
      <c r="A985" s="193" t="s">
        <v>2189</v>
      </c>
      <c r="B985" s="10" t="s">
        <v>1859</v>
      </c>
      <c r="C985" s="2" t="s">
        <v>1830</v>
      </c>
      <c r="D985" s="2" t="s">
        <v>1860</v>
      </c>
      <c r="E985" s="4" t="s">
        <v>2208</v>
      </c>
      <c r="F985" s="8">
        <v>41203</v>
      </c>
      <c r="G985" s="201">
        <v>847533.12</v>
      </c>
      <c r="H985" s="184">
        <v>34970018805.449997</v>
      </c>
      <c r="I985" s="184">
        <v>12316540146</v>
      </c>
      <c r="J985" s="202">
        <v>0</v>
      </c>
      <c r="K985" s="122">
        <v>672938772</v>
      </c>
      <c r="L985" s="132">
        <v>3976847000</v>
      </c>
      <c r="M985" s="124">
        <v>0</v>
      </c>
      <c r="N985" s="126">
        <v>4649785772</v>
      </c>
      <c r="O985" s="123">
        <v>0</v>
      </c>
      <c r="P985" s="133">
        <v>0</v>
      </c>
      <c r="Q985" s="138">
        <v>1542522436</v>
      </c>
      <c r="R985" s="136">
        <v>1935815327</v>
      </c>
      <c r="S985" s="136">
        <v>3478337763</v>
      </c>
      <c r="T985" s="129">
        <v>229060654</v>
      </c>
      <c r="U985" s="130">
        <v>14296294470.450001</v>
      </c>
    </row>
    <row r="986" spans="1:21" x14ac:dyDescent="0.2">
      <c r="A986" s="193" t="s">
        <v>2189</v>
      </c>
      <c r="B986" s="10" t="s">
        <v>1861</v>
      </c>
      <c r="C986" s="2" t="s">
        <v>1830</v>
      </c>
      <c r="D986" s="2" t="s">
        <v>1862</v>
      </c>
      <c r="E986" s="4" t="s">
        <v>2208</v>
      </c>
      <c r="F986" s="8">
        <v>5318</v>
      </c>
      <c r="G986" s="201">
        <v>867256.18</v>
      </c>
      <c r="H986" s="184">
        <v>4603865122.7299995</v>
      </c>
      <c r="I986" s="184">
        <v>1625898032</v>
      </c>
      <c r="J986" s="202">
        <v>0</v>
      </c>
      <c r="K986" s="122">
        <v>33498339</v>
      </c>
      <c r="L986" s="132">
        <v>525273000</v>
      </c>
      <c r="M986" s="124">
        <v>0</v>
      </c>
      <c r="N986" s="126">
        <v>558771339</v>
      </c>
      <c r="O986" s="123">
        <v>0</v>
      </c>
      <c r="P986" s="133">
        <v>0</v>
      </c>
      <c r="Q986" s="138">
        <v>202243713</v>
      </c>
      <c r="R986" s="136">
        <v>253809268</v>
      </c>
      <c r="S986" s="136">
        <v>456052981</v>
      </c>
      <c r="T986" s="129">
        <v>30032678</v>
      </c>
      <c r="U986" s="130">
        <v>1933110092.73</v>
      </c>
    </row>
    <row r="987" spans="1:21" x14ac:dyDescent="0.2">
      <c r="A987" s="193" t="s">
        <v>2189</v>
      </c>
      <c r="B987" s="10" t="s">
        <v>1863</v>
      </c>
      <c r="C987" s="2" t="s">
        <v>1830</v>
      </c>
      <c r="D987" s="2" t="s">
        <v>1864</v>
      </c>
      <c r="E987" s="4" t="s">
        <v>2208</v>
      </c>
      <c r="F987" s="8">
        <v>8149</v>
      </c>
      <c r="G987" s="201">
        <v>835889.1</v>
      </c>
      <c r="H987" s="184">
        <v>6790860759.4200001</v>
      </c>
      <c r="I987" s="184">
        <v>2458562377</v>
      </c>
      <c r="J987" s="202">
        <v>0</v>
      </c>
      <c r="K987" s="122">
        <v>74190052</v>
      </c>
      <c r="L987" s="132">
        <v>562890000</v>
      </c>
      <c r="M987" s="124">
        <v>0</v>
      </c>
      <c r="N987" s="126">
        <v>637080052</v>
      </c>
      <c r="O987" s="123">
        <v>0</v>
      </c>
      <c r="P987" s="133">
        <v>0</v>
      </c>
      <c r="Q987" s="138">
        <v>315615762</v>
      </c>
      <c r="R987" s="136">
        <v>396087483</v>
      </c>
      <c r="S987" s="136">
        <v>711703245</v>
      </c>
      <c r="T987" s="129">
        <v>46868138</v>
      </c>
      <c r="U987" s="130">
        <v>2936646947.4200001</v>
      </c>
    </row>
    <row r="988" spans="1:21" x14ac:dyDescent="0.2">
      <c r="A988" s="193" t="s">
        <v>2189</v>
      </c>
      <c r="B988" s="10" t="s">
        <v>1865</v>
      </c>
      <c r="C988" s="2" t="s">
        <v>1830</v>
      </c>
      <c r="D988" s="2" t="s">
        <v>1866</v>
      </c>
      <c r="E988" s="4" t="s">
        <v>2208</v>
      </c>
      <c r="F988" s="8">
        <v>23884</v>
      </c>
      <c r="G988" s="201">
        <v>796490.76</v>
      </c>
      <c r="H988" s="184">
        <v>19089808668.450001</v>
      </c>
      <c r="I988" s="184">
        <v>7287750648</v>
      </c>
      <c r="J988" s="202">
        <v>0</v>
      </c>
      <c r="K988" s="122">
        <v>393315802</v>
      </c>
      <c r="L988" s="132">
        <v>1127278000</v>
      </c>
      <c r="M988" s="124">
        <v>0</v>
      </c>
      <c r="N988" s="126">
        <v>1520593802</v>
      </c>
      <c r="O988" s="123">
        <v>0</v>
      </c>
      <c r="P988" s="133">
        <v>0</v>
      </c>
      <c r="Q988" s="138">
        <v>910751597</v>
      </c>
      <c r="R988" s="136">
        <v>1142963537</v>
      </c>
      <c r="S988" s="136">
        <v>2053715134</v>
      </c>
      <c r="T988" s="129">
        <v>135244294</v>
      </c>
      <c r="U988" s="130">
        <v>8092504790.4499998</v>
      </c>
    </row>
    <row r="989" spans="1:21" x14ac:dyDescent="0.2">
      <c r="A989" s="193" t="s">
        <v>2189</v>
      </c>
      <c r="B989" s="10" t="s">
        <v>1867</v>
      </c>
      <c r="C989" s="2" t="s">
        <v>1830</v>
      </c>
      <c r="D989" s="2" t="s">
        <v>1868</v>
      </c>
      <c r="E989" s="4" t="s">
        <v>2208</v>
      </c>
      <c r="F989" s="8">
        <v>20394</v>
      </c>
      <c r="G989" s="201">
        <v>889229.93</v>
      </c>
      <c r="H989" s="184">
        <v>18227226570.630001</v>
      </c>
      <c r="I989" s="184">
        <v>6280635658</v>
      </c>
      <c r="J989" s="202">
        <v>0</v>
      </c>
      <c r="K989" s="122">
        <v>227627175</v>
      </c>
      <c r="L989" s="132">
        <v>1144209000</v>
      </c>
      <c r="M989" s="124">
        <v>0</v>
      </c>
      <c r="N989" s="126">
        <v>1371836175</v>
      </c>
      <c r="O989" s="123">
        <v>0</v>
      </c>
      <c r="P989" s="133">
        <v>0</v>
      </c>
      <c r="Q989" s="138">
        <v>797456594</v>
      </c>
      <c r="R989" s="136">
        <v>1000782009</v>
      </c>
      <c r="S989" s="136">
        <v>1798238603</v>
      </c>
      <c r="T989" s="129">
        <v>118420274</v>
      </c>
      <c r="U989" s="130">
        <v>8658095860.6299992</v>
      </c>
    </row>
    <row r="990" spans="1:21" x14ac:dyDescent="0.2">
      <c r="A990" s="193" t="s">
        <v>2189</v>
      </c>
      <c r="B990" s="10" t="s">
        <v>1869</v>
      </c>
      <c r="C990" s="2" t="s">
        <v>1830</v>
      </c>
      <c r="D990" s="2" t="s">
        <v>1870</v>
      </c>
      <c r="E990" s="4" t="s">
        <v>2209</v>
      </c>
      <c r="F990" s="8">
        <v>4044</v>
      </c>
      <c r="G990" s="201">
        <v>913466.15</v>
      </c>
      <c r="H990" s="184">
        <v>3721372110.8899999</v>
      </c>
      <c r="I990" s="184">
        <v>1237824835</v>
      </c>
      <c r="J990" s="202">
        <v>0</v>
      </c>
      <c r="K990" s="122">
        <v>22884628</v>
      </c>
      <c r="L990" s="132">
        <v>448984000</v>
      </c>
      <c r="M990" s="124">
        <v>0</v>
      </c>
      <c r="N990" s="126">
        <v>471868628</v>
      </c>
      <c r="O990" s="123">
        <v>0</v>
      </c>
      <c r="P990" s="133">
        <v>0</v>
      </c>
      <c r="Q990" s="138">
        <v>155400217</v>
      </c>
      <c r="R990" s="136">
        <v>195022202</v>
      </c>
      <c r="S990" s="136">
        <v>350422419</v>
      </c>
      <c r="T990" s="129">
        <v>23076536</v>
      </c>
      <c r="U990" s="130">
        <v>1638179692.8900001</v>
      </c>
    </row>
    <row r="991" spans="1:21" x14ac:dyDescent="0.2">
      <c r="A991" s="193" t="s">
        <v>2189</v>
      </c>
      <c r="B991" s="10" t="s">
        <v>1871</v>
      </c>
      <c r="C991" s="2" t="s">
        <v>1830</v>
      </c>
      <c r="D991" s="2" t="s">
        <v>1872</v>
      </c>
      <c r="E991" s="4" t="s">
        <v>2208</v>
      </c>
      <c r="F991" s="8">
        <v>10707</v>
      </c>
      <c r="G991" s="201">
        <v>929443.28</v>
      </c>
      <c r="H991" s="184">
        <v>9811679958.3999996</v>
      </c>
      <c r="I991" s="184">
        <v>3098432042</v>
      </c>
      <c r="J991" s="202">
        <v>0</v>
      </c>
      <c r="K991" s="122">
        <v>143804301</v>
      </c>
      <c r="L991" s="132">
        <v>1454605000</v>
      </c>
      <c r="M991" s="124">
        <v>0</v>
      </c>
      <c r="N991" s="126">
        <v>1598409301</v>
      </c>
      <c r="O991" s="123">
        <v>0</v>
      </c>
      <c r="P991" s="133">
        <v>0</v>
      </c>
      <c r="Q991" s="138">
        <v>384455669</v>
      </c>
      <c r="R991" s="136">
        <v>482479321</v>
      </c>
      <c r="S991" s="136">
        <v>866934990</v>
      </c>
      <c r="T991" s="129">
        <v>57090687</v>
      </c>
      <c r="U991" s="130">
        <v>4190812938.4000001</v>
      </c>
    </row>
    <row r="992" spans="1:21" x14ac:dyDescent="0.2">
      <c r="A992" s="193" t="s">
        <v>2189</v>
      </c>
      <c r="B992" s="10" t="s">
        <v>1873</v>
      </c>
      <c r="C992" s="2" t="s">
        <v>1830</v>
      </c>
      <c r="D992" s="2" t="s">
        <v>1874</v>
      </c>
      <c r="E992" s="4" t="s">
        <v>2208</v>
      </c>
      <c r="F992" s="8">
        <v>6545</v>
      </c>
      <c r="G992" s="201">
        <v>847961.03</v>
      </c>
      <c r="H992" s="184">
        <v>5512212862.7399998</v>
      </c>
      <c r="I992" s="184">
        <v>1946125805</v>
      </c>
      <c r="J992" s="202">
        <v>0</v>
      </c>
      <c r="K992" s="122">
        <v>40280884</v>
      </c>
      <c r="L992" s="132">
        <v>605344000</v>
      </c>
      <c r="M992" s="124">
        <v>0</v>
      </c>
      <c r="N992" s="126">
        <v>645624884</v>
      </c>
      <c r="O992" s="123">
        <v>0</v>
      </c>
      <c r="P992" s="133">
        <v>0</v>
      </c>
      <c r="Q992" s="138">
        <v>237915653</v>
      </c>
      <c r="R992" s="136">
        <v>298576377</v>
      </c>
      <c r="S992" s="136">
        <v>536492030</v>
      </c>
      <c r="T992" s="129">
        <v>35329869</v>
      </c>
      <c r="U992" s="130">
        <v>2348640274.7399998</v>
      </c>
    </row>
    <row r="993" spans="1:21" x14ac:dyDescent="0.2">
      <c r="A993" s="193" t="s">
        <v>2189</v>
      </c>
      <c r="B993" s="10" t="s">
        <v>1875</v>
      </c>
      <c r="C993" s="2" t="s">
        <v>1830</v>
      </c>
      <c r="D993" s="2" t="s">
        <v>1876</v>
      </c>
      <c r="E993" s="4" t="s">
        <v>2208</v>
      </c>
      <c r="F993" s="8">
        <v>10821</v>
      </c>
      <c r="G993" s="201">
        <v>881751.39</v>
      </c>
      <c r="H993" s="184">
        <v>9544005243.5100002</v>
      </c>
      <c r="I993" s="184">
        <v>3234122981</v>
      </c>
      <c r="J993" s="202">
        <v>0</v>
      </c>
      <c r="K993" s="122">
        <v>133422177</v>
      </c>
      <c r="L993" s="132">
        <v>620782000</v>
      </c>
      <c r="M993" s="124">
        <v>0</v>
      </c>
      <c r="N993" s="126">
        <v>754204177</v>
      </c>
      <c r="O993" s="123">
        <v>0</v>
      </c>
      <c r="P993" s="133">
        <v>0</v>
      </c>
      <c r="Q993" s="138">
        <v>402676864</v>
      </c>
      <c r="R993" s="136">
        <v>505346324</v>
      </c>
      <c r="S993" s="136">
        <v>908023188</v>
      </c>
      <c r="T993" s="129">
        <v>59796490</v>
      </c>
      <c r="U993" s="130">
        <v>4587858407.5100002</v>
      </c>
    </row>
    <row r="994" spans="1:21" x14ac:dyDescent="0.2">
      <c r="A994" s="193" t="s">
        <v>2189</v>
      </c>
      <c r="B994" s="10" t="s">
        <v>1877</v>
      </c>
      <c r="C994" s="2" t="s">
        <v>1830</v>
      </c>
      <c r="D994" s="2" t="s">
        <v>1878</v>
      </c>
      <c r="E994" s="4" t="s">
        <v>2208</v>
      </c>
      <c r="F994" s="8">
        <v>26889</v>
      </c>
      <c r="G994" s="201">
        <v>851837.46</v>
      </c>
      <c r="H994" s="184">
        <v>22952965207.25</v>
      </c>
      <c r="I994" s="184">
        <v>8182735776</v>
      </c>
      <c r="J994" s="202">
        <v>0</v>
      </c>
      <c r="K994" s="122">
        <v>299788763</v>
      </c>
      <c r="L994" s="132">
        <v>2428050000</v>
      </c>
      <c r="M994" s="124">
        <v>0</v>
      </c>
      <c r="N994" s="126">
        <v>2727838763</v>
      </c>
      <c r="O994" s="123">
        <v>0</v>
      </c>
      <c r="P994" s="133">
        <v>0</v>
      </c>
      <c r="Q994" s="138">
        <v>1021966378</v>
      </c>
      <c r="R994" s="136">
        <v>1282534457</v>
      </c>
      <c r="S994" s="136">
        <v>2304500835</v>
      </c>
      <c r="T994" s="129">
        <v>151759406</v>
      </c>
      <c r="U994" s="130">
        <v>9586130427.25</v>
      </c>
    </row>
    <row r="995" spans="1:21" x14ac:dyDescent="0.2">
      <c r="A995" s="193" t="s">
        <v>2189</v>
      </c>
      <c r="B995" s="10" t="s">
        <v>1879</v>
      </c>
      <c r="C995" s="2" t="s">
        <v>1830</v>
      </c>
      <c r="D995" s="2" t="s">
        <v>1880</v>
      </c>
      <c r="E995" s="4" t="s">
        <v>2208</v>
      </c>
      <c r="F995" s="8">
        <v>22417</v>
      </c>
      <c r="G995" s="201">
        <v>813422.07</v>
      </c>
      <c r="H995" s="184">
        <v>18255148900.360001</v>
      </c>
      <c r="I995" s="184">
        <v>6745060342</v>
      </c>
      <c r="J995" s="202">
        <v>0</v>
      </c>
      <c r="K995" s="122">
        <v>375452244</v>
      </c>
      <c r="L995" s="132">
        <v>2244182000</v>
      </c>
      <c r="M995" s="124">
        <v>0</v>
      </c>
      <c r="N995" s="126">
        <v>2619634244</v>
      </c>
      <c r="O995" s="123">
        <v>0</v>
      </c>
      <c r="P995" s="133">
        <v>0</v>
      </c>
      <c r="Q995" s="138">
        <v>836094774</v>
      </c>
      <c r="R995" s="136">
        <v>1049271668</v>
      </c>
      <c r="S995" s="136">
        <v>1885366442</v>
      </c>
      <c r="T995" s="129">
        <v>124157946</v>
      </c>
      <c r="U995" s="130">
        <v>6880929926.3599997</v>
      </c>
    </row>
    <row r="996" spans="1:21" x14ac:dyDescent="0.2">
      <c r="A996" s="193" t="s">
        <v>2189</v>
      </c>
      <c r="B996" s="10" t="s">
        <v>1881</v>
      </c>
      <c r="C996" s="2" t="s">
        <v>1830</v>
      </c>
      <c r="D996" s="2" t="s">
        <v>1882</v>
      </c>
      <c r="E996" s="4" t="s">
        <v>2208</v>
      </c>
      <c r="F996" s="8">
        <v>13269</v>
      </c>
      <c r="G996" s="201">
        <v>779953.87</v>
      </c>
      <c r="H996" s="184">
        <v>10248947337.790001</v>
      </c>
      <c r="I996" s="184">
        <v>3836894330</v>
      </c>
      <c r="J996" s="202">
        <v>0</v>
      </c>
      <c r="K996" s="122">
        <v>380885677</v>
      </c>
      <c r="L996" s="132">
        <v>2222255000</v>
      </c>
      <c r="M996" s="124">
        <v>0</v>
      </c>
      <c r="N996" s="126">
        <v>2603140677</v>
      </c>
      <c r="O996" s="123">
        <v>0</v>
      </c>
      <c r="P996" s="133">
        <v>0</v>
      </c>
      <c r="Q996" s="138">
        <v>485847185</v>
      </c>
      <c r="R996" s="136">
        <v>609722366</v>
      </c>
      <c r="S996" s="136">
        <v>1095569551</v>
      </c>
      <c r="T996" s="129">
        <v>72147070</v>
      </c>
      <c r="U996" s="130">
        <v>2641195709.79</v>
      </c>
    </row>
    <row r="997" spans="1:21" x14ac:dyDescent="0.2">
      <c r="A997" s="193" t="s">
        <v>2189</v>
      </c>
      <c r="B997" s="10" t="s">
        <v>1883</v>
      </c>
      <c r="C997" s="2" t="s">
        <v>1830</v>
      </c>
      <c r="D997" s="2" t="s">
        <v>1884</v>
      </c>
      <c r="E997" s="4" t="s">
        <v>2208</v>
      </c>
      <c r="F997" s="8">
        <v>3236</v>
      </c>
      <c r="G997" s="201">
        <v>737502.1</v>
      </c>
      <c r="H997" s="184">
        <v>2379352110.9000001</v>
      </c>
      <c r="I997" s="184">
        <v>991976151</v>
      </c>
      <c r="J997" s="202">
        <v>0</v>
      </c>
      <c r="K997" s="122">
        <v>19847286</v>
      </c>
      <c r="L997" s="132">
        <v>367207000</v>
      </c>
      <c r="M997" s="124">
        <v>0</v>
      </c>
      <c r="N997" s="126">
        <v>387054286</v>
      </c>
      <c r="O997" s="123">
        <v>0</v>
      </c>
      <c r="P997" s="133">
        <v>0</v>
      </c>
      <c r="Q997" s="138">
        <v>125314056</v>
      </c>
      <c r="R997" s="136">
        <v>157265054</v>
      </c>
      <c r="S997" s="136">
        <v>282579110</v>
      </c>
      <c r="T997" s="129">
        <v>18608818</v>
      </c>
      <c r="U997" s="130">
        <v>699133745.89999998</v>
      </c>
    </row>
    <row r="998" spans="1:21" x14ac:dyDescent="0.2">
      <c r="A998" s="193" t="s">
        <v>2189</v>
      </c>
      <c r="B998" s="10" t="s">
        <v>1885</v>
      </c>
      <c r="C998" s="2" t="s">
        <v>1830</v>
      </c>
      <c r="D998" s="2" t="s">
        <v>1886</v>
      </c>
      <c r="E998" s="4" t="s">
        <v>2209</v>
      </c>
      <c r="F998" s="8">
        <v>12326</v>
      </c>
      <c r="G998" s="201">
        <v>1029479.38</v>
      </c>
      <c r="H998" s="184">
        <v>12668750813.58</v>
      </c>
      <c r="I998" s="184">
        <v>3783167433</v>
      </c>
      <c r="J998" s="202">
        <v>0</v>
      </c>
      <c r="K998" s="122">
        <v>78422602</v>
      </c>
      <c r="L998" s="132">
        <v>1271454000</v>
      </c>
      <c r="M998" s="124">
        <v>0</v>
      </c>
      <c r="N998" s="126">
        <v>1349876602</v>
      </c>
      <c r="O998" s="123">
        <v>0</v>
      </c>
      <c r="P998" s="133">
        <v>0</v>
      </c>
      <c r="Q998" s="138">
        <v>478065616</v>
      </c>
      <c r="R998" s="136">
        <v>599956755</v>
      </c>
      <c r="S998" s="136">
        <v>1078022371</v>
      </c>
      <c r="T998" s="129">
        <v>70991527</v>
      </c>
      <c r="U998" s="130">
        <v>6386692880.5799999</v>
      </c>
    </row>
    <row r="999" spans="1:21" x14ac:dyDescent="0.2">
      <c r="A999" s="193" t="s">
        <v>2189</v>
      </c>
      <c r="B999" s="10" t="s">
        <v>1887</v>
      </c>
      <c r="C999" s="2" t="s">
        <v>1830</v>
      </c>
      <c r="D999" s="2" t="s">
        <v>1888</v>
      </c>
      <c r="E999" s="4" t="s">
        <v>2208</v>
      </c>
      <c r="F999" s="8">
        <v>25331</v>
      </c>
      <c r="G999" s="201">
        <v>827262.83</v>
      </c>
      <c r="H999" s="184">
        <v>20906003350.650002</v>
      </c>
      <c r="I999" s="184">
        <v>7798046678</v>
      </c>
      <c r="J999" s="202">
        <v>0</v>
      </c>
      <c r="K999" s="122">
        <v>146055081</v>
      </c>
      <c r="L999" s="132">
        <v>2218430000</v>
      </c>
      <c r="M999" s="124">
        <v>0</v>
      </c>
      <c r="N999" s="126">
        <v>2364485081</v>
      </c>
      <c r="O999" s="123">
        <v>0</v>
      </c>
      <c r="P999" s="133">
        <v>0</v>
      </c>
      <c r="Q999" s="138">
        <v>986063303</v>
      </c>
      <c r="R999" s="136">
        <v>1237477272</v>
      </c>
      <c r="S999" s="136">
        <v>2223540575</v>
      </c>
      <c r="T999" s="129">
        <v>146427891</v>
      </c>
      <c r="U999" s="130">
        <v>8373503125.6499996</v>
      </c>
    </row>
    <row r="1000" spans="1:21" x14ac:dyDescent="0.2">
      <c r="A1000" s="193" t="s">
        <v>2189</v>
      </c>
      <c r="B1000" s="10" t="s">
        <v>1889</v>
      </c>
      <c r="C1000" s="2" t="s">
        <v>1830</v>
      </c>
      <c r="D1000" s="2" t="s">
        <v>1890</v>
      </c>
      <c r="E1000" s="4" t="s">
        <v>2208</v>
      </c>
      <c r="F1000" s="8">
        <v>8296</v>
      </c>
      <c r="G1000" s="201">
        <v>792162.33</v>
      </c>
      <c r="H1000" s="184">
        <v>6512544548.5799999</v>
      </c>
      <c r="I1000" s="184">
        <v>2490984531</v>
      </c>
      <c r="J1000" s="202">
        <v>0</v>
      </c>
      <c r="K1000" s="122">
        <v>89098286</v>
      </c>
      <c r="L1000" s="132">
        <v>533781000</v>
      </c>
      <c r="M1000" s="124">
        <v>0</v>
      </c>
      <c r="N1000" s="126">
        <v>622879286</v>
      </c>
      <c r="O1000" s="123">
        <v>0</v>
      </c>
      <c r="P1000" s="133">
        <v>0</v>
      </c>
      <c r="Q1000" s="138">
        <v>312302817</v>
      </c>
      <c r="R1000" s="136">
        <v>391929842</v>
      </c>
      <c r="S1000" s="136">
        <v>704232659</v>
      </c>
      <c r="T1000" s="129">
        <v>46376173</v>
      </c>
      <c r="U1000" s="130">
        <v>2648071899.5799999</v>
      </c>
    </row>
    <row r="1001" spans="1:21" x14ac:dyDescent="0.2">
      <c r="A1001" s="193" t="s">
        <v>2189</v>
      </c>
      <c r="B1001" s="10" t="s">
        <v>1891</v>
      </c>
      <c r="C1001" s="2" t="s">
        <v>1830</v>
      </c>
      <c r="D1001" s="2" t="s">
        <v>1892</v>
      </c>
      <c r="E1001" s="4" t="s">
        <v>2208</v>
      </c>
      <c r="F1001" s="8">
        <v>2193</v>
      </c>
      <c r="G1001" s="201">
        <v>954992.64000000001</v>
      </c>
      <c r="H1001" s="184">
        <v>2101668552.0799999</v>
      </c>
      <c r="I1001" s="184">
        <v>678002855</v>
      </c>
      <c r="J1001" s="202">
        <v>0</v>
      </c>
      <c r="K1001" s="122">
        <v>16788476</v>
      </c>
      <c r="L1001" s="132">
        <v>298476000</v>
      </c>
      <c r="M1001" s="124">
        <v>0</v>
      </c>
      <c r="N1001" s="126">
        <v>315264476</v>
      </c>
      <c r="O1001" s="123">
        <v>0</v>
      </c>
      <c r="P1001" s="133">
        <v>0</v>
      </c>
      <c r="Q1001" s="138">
        <v>87754511</v>
      </c>
      <c r="R1001" s="136">
        <v>110129048</v>
      </c>
      <c r="S1001" s="136">
        <v>197883559</v>
      </c>
      <c r="T1001" s="129">
        <v>13031322</v>
      </c>
      <c r="U1001" s="130">
        <v>897486340.08000004</v>
      </c>
    </row>
    <row r="1002" spans="1:21" x14ac:dyDescent="0.2">
      <c r="A1002" s="193" t="s">
        <v>2189</v>
      </c>
      <c r="B1002" s="10" t="s">
        <v>1893</v>
      </c>
      <c r="C1002" s="2" t="s">
        <v>1830</v>
      </c>
      <c r="D1002" s="2" t="s">
        <v>1894</v>
      </c>
      <c r="E1002" s="4" t="s">
        <v>2209</v>
      </c>
      <c r="F1002" s="8">
        <v>26351</v>
      </c>
      <c r="G1002" s="201">
        <v>769263.46</v>
      </c>
      <c r="H1002" s="184">
        <v>20153848577.68</v>
      </c>
      <c r="I1002" s="184">
        <v>7894144031</v>
      </c>
      <c r="J1002" s="202">
        <v>0</v>
      </c>
      <c r="K1002" s="122">
        <v>153668306</v>
      </c>
      <c r="L1002" s="132">
        <v>2161943000</v>
      </c>
      <c r="M1002" s="124">
        <v>0</v>
      </c>
      <c r="N1002" s="126">
        <v>2315611306</v>
      </c>
      <c r="O1002" s="123">
        <v>0</v>
      </c>
      <c r="P1002" s="133">
        <v>0</v>
      </c>
      <c r="Q1002" s="138">
        <v>983906037</v>
      </c>
      <c r="R1002" s="136">
        <v>1234769974</v>
      </c>
      <c r="S1002" s="136">
        <v>2218676011</v>
      </c>
      <c r="T1002" s="129">
        <v>146107542</v>
      </c>
      <c r="U1002" s="130">
        <v>7579309687.6800003</v>
      </c>
    </row>
    <row r="1003" spans="1:21" x14ac:dyDescent="0.2">
      <c r="A1003" s="193" t="s">
        <v>2189</v>
      </c>
      <c r="B1003" s="10" t="s">
        <v>1895</v>
      </c>
      <c r="C1003" s="2" t="s">
        <v>1830</v>
      </c>
      <c r="D1003" s="2" t="s">
        <v>1896</v>
      </c>
      <c r="E1003" s="4" t="s">
        <v>2208</v>
      </c>
      <c r="F1003" s="8">
        <v>6425</v>
      </c>
      <c r="G1003" s="201">
        <v>864263.23</v>
      </c>
      <c r="H1003" s="184">
        <v>5476376589.9899998</v>
      </c>
      <c r="I1003" s="184">
        <v>1897838194</v>
      </c>
      <c r="J1003" s="202">
        <v>0</v>
      </c>
      <c r="K1003" s="122">
        <v>39960359</v>
      </c>
      <c r="L1003" s="132">
        <v>614960000</v>
      </c>
      <c r="M1003" s="124">
        <v>0</v>
      </c>
      <c r="N1003" s="126">
        <v>654920359</v>
      </c>
      <c r="O1003" s="123">
        <v>0</v>
      </c>
      <c r="P1003" s="133">
        <v>0</v>
      </c>
      <c r="Q1003" s="138">
        <v>238223834</v>
      </c>
      <c r="R1003" s="136">
        <v>298963143</v>
      </c>
      <c r="S1003" s="136">
        <v>537186977</v>
      </c>
      <c r="T1003" s="129">
        <v>35375633</v>
      </c>
      <c r="U1003" s="130">
        <v>2351055426.9899998</v>
      </c>
    </row>
    <row r="1004" spans="1:21" x14ac:dyDescent="0.2">
      <c r="A1004" s="193" t="s">
        <v>2189</v>
      </c>
      <c r="B1004" s="10" t="s">
        <v>1897</v>
      </c>
      <c r="C1004" s="2" t="s">
        <v>1830</v>
      </c>
      <c r="D1004" s="2" t="s">
        <v>1898</v>
      </c>
      <c r="E1004" s="4" t="s">
        <v>2208</v>
      </c>
      <c r="F1004" s="8">
        <v>16302</v>
      </c>
      <c r="G1004" s="201">
        <v>891124.74</v>
      </c>
      <c r="H1004" s="184">
        <v>14590172387.690001</v>
      </c>
      <c r="I1004" s="184">
        <v>4982576949</v>
      </c>
      <c r="J1004" s="202">
        <v>0</v>
      </c>
      <c r="K1004" s="122">
        <v>195242320</v>
      </c>
      <c r="L1004" s="132">
        <v>1529557000</v>
      </c>
      <c r="M1004" s="124">
        <v>0</v>
      </c>
      <c r="N1004" s="126">
        <v>1724799320</v>
      </c>
      <c r="O1004" s="123">
        <v>0</v>
      </c>
      <c r="P1004" s="133">
        <v>0</v>
      </c>
      <c r="Q1004" s="138">
        <v>631077432</v>
      </c>
      <c r="R1004" s="136">
        <v>791981582</v>
      </c>
      <c r="S1004" s="136">
        <v>1423059014</v>
      </c>
      <c r="T1004" s="129">
        <v>93713392</v>
      </c>
      <c r="U1004" s="130">
        <v>6366023712.6899996</v>
      </c>
    </row>
    <row r="1005" spans="1:21" x14ac:dyDescent="0.2">
      <c r="A1005" s="193" t="s">
        <v>2189</v>
      </c>
      <c r="B1005" s="10" t="s">
        <v>1899</v>
      </c>
      <c r="C1005" s="2" t="s">
        <v>1830</v>
      </c>
      <c r="D1005" s="2" t="s">
        <v>1900</v>
      </c>
      <c r="E1005" s="4" t="s">
        <v>2209</v>
      </c>
      <c r="F1005" s="8">
        <v>20879</v>
      </c>
      <c r="G1005" s="201">
        <v>775294.95</v>
      </c>
      <c r="H1005" s="184">
        <v>16007351581.860001</v>
      </c>
      <c r="I1005" s="184">
        <v>6327902239</v>
      </c>
      <c r="J1005" s="202">
        <v>0</v>
      </c>
      <c r="K1005" s="122">
        <v>151680459</v>
      </c>
      <c r="L1005" s="132">
        <v>914909000</v>
      </c>
      <c r="M1005" s="124">
        <v>0</v>
      </c>
      <c r="N1005" s="126">
        <v>1066589459</v>
      </c>
      <c r="O1005" s="123">
        <v>0</v>
      </c>
      <c r="P1005" s="133">
        <v>0</v>
      </c>
      <c r="Q1005" s="138">
        <v>790599570</v>
      </c>
      <c r="R1005" s="136">
        <v>992176671</v>
      </c>
      <c r="S1005" s="136">
        <v>1782776241</v>
      </c>
      <c r="T1005" s="129">
        <v>117402023</v>
      </c>
      <c r="U1005" s="130">
        <v>6712681619.8599997</v>
      </c>
    </row>
    <row r="1006" spans="1:21" x14ac:dyDescent="0.2">
      <c r="A1006" s="193" t="s">
        <v>2189</v>
      </c>
      <c r="B1006" s="10" t="s">
        <v>1901</v>
      </c>
      <c r="C1006" s="2" t="s">
        <v>1830</v>
      </c>
      <c r="D1006" s="2" t="s">
        <v>1902</v>
      </c>
      <c r="E1006" s="4" t="s">
        <v>2208</v>
      </c>
      <c r="F1006" s="8">
        <v>4233</v>
      </c>
      <c r="G1006" s="201">
        <v>734969.25</v>
      </c>
      <c r="H1006" s="184">
        <v>3111532979.98</v>
      </c>
      <c r="I1006" s="184">
        <v>1295123696</v>
      </c>
      <c r="J1006" s="202">
        <v>0</v>
      </c>
      <c r="K1006" s="122">
        <v>26120690</v>
      </c>
      <c r="L1006" s="132">
        <v>490227000</v>
      </c>
      <c r="M1006" s="124">
        <v>0</v>
      </c>
      <c r="N1006" s="126">
        <v>516347690</v>
      </c>
      <c r="O1006" s="123">
        <v>0</v>
      </c>
      <c r="P1006" s="133">
        <v>0</v>
      </c>
      <c r="Q1006" s="138">
        <v>163412921</v>
      </c>
      <c r="R1006" s="136">
        <v>205077884</v>
      </c>
      <c r="S1006" s="136">
        <v>368490805</v>
      </c>
      <c r="T1006" s="129">
        <v>24266402</v>
      </c>
      <c r="U1006" s="130">
        <v>907304386.98000002</v>
      </c>
    </row>
    <row r="1007" spans="1:21" x14ac:dyDescent="0.2">
      <c r="A1007" s="193" t="s">
        <v>2189</v>
      </c>
      <c r="B1007" s="10" t="s">
        <v>1903</v>
      </c>
      <c r="C1007" s="2" t="s">
        <v>1830</v>
      </c>
      <c r="D1007" s="2" t="s">
        <v>1904</v>
      </c>
      <c r="E1007" s="4" t="s">
        <v>2208</v>
      </c>
      <c r="F1007" s="8">
        <v>21914</v>
      </c>
      <c r="G1007" s="201">
        <v>762365.06</v>
      </c>
      <c r="H1007" s="184">
        <v>16661289290.93</v>
      </c>
      <c r="I1007" s="184">
        <v>6623268340</v>
      </c>
      <c r="J1007" s="202">
        <v>0</v>
      </c>
      <c r="K1007" s="122">
        <v>163946765</v>
      </c>
      <c r="L1007" s="132">
        <v>977826000</v>
      </c>
      <c r="M1007" s="124">
        <v>0</v>
      </c>
      <c r="N1007" s="126">
        <v>1141772765</v>
      </c>
      <c r="O1007" s="123">
        <v>0</v>
      </c>
      <c r="P1007" s="133">
        <v>0</v>
      </c>
      <c r="Q1007" s="138">
        <v>821186524</v>
      </c>
      <c r="R1007" s="136">
        <v>1030562297</v>
      </c>
      <c r="S1007" s="136">
        <v>1851748821</v>
      </c>
      <c r="T1007" s="129">
        <v>121944106</v>
      </c>
      <c r="U1007" s="130">
        <v>6922555258.9300003</v>
      </c>
    </row>
    <row r="1008" spans="1:21" x14ac:dyDescent="0.2">
      <c r="A1008" s="193" t="s">
        <v>2189</v>
      </c>
      <c r="B1008" s="10" t="s">
        <v>1905</v>
      </c>
      <c r="C1008" s="2" t="s">
        <v>1830</v>
      </c>
      <c r="D1008" s="2" t="s">
        <v>1906</v>
      </c>
      <c r="E1008" s="4" t="s">
        <v>2208</v>
      </c>
      <c r="F1008" s="8">
        <v>8977</v>
      </c>
      <c r="G1008" s="201">
        <v>852535.45</v>
      </c>
      <c r="H1008" s="184">
        <v>7595725080.9200001</v>
      </c>
      <c r="I1008" s="184">
        <v>2713586988</v>
      </c>
      <c r="J1008" s="202">
        <v>0</v>
      </c>
      <c r="K1008" s="122">
        <v>87607029</v>
      </c>
      <c r="L1008" s="132">
        <v>918393000</v>
      </c>
      <c r="M1008" s="124">
        <v>0</v>
      </c>
      <c r="N1008" s="126">
        <v>1006000029</v>
      </c>
      <c r="O1008" s="123">
        <v>0</v>
      </c>
      <c r="P1008" s="133">
        <v>0</v>
      </c>
      <c r="Q1008" s="138">
        <v>338228534</v>
      </c>
      <c r="R1008" s="136">
        <v>424465777</v>
      </c>
      <c r="S1008" s="136">
        <v>762694311</v>
      </c>
      <c r="T1008" s="129">
        <v>50226076</v>
      </c>
      <c r="U1008" s="130">
        <v>3063217676.9200001</v>
      </c>
    </row>
    <row r="1009" spans="1:21" x14ac:dyDescent="0.2">
      <c r="A1009" s="193" t="s">
        <v>2189</v>
      </c>
      <c r="B1009" s="10" t="s">
        <v>1907</v>
      </c>
      <c r="C1009" s="2" t="s">
        <v>1830</v>
      </c>
      <c r="D1009" s="2" t="s">
        <v>1908</v>
      </c>
      <c r="E1009" s="4" t="s">
        <v>2208</v>
      </c>
      <c r="F1009" s="8">
        <v>11543</v>
      </c>
      <c r="G1009" s="201">
        <v>771882.49</v>
      </c>
      <c r="H1009" s="184">
        <v>8887608746.8999996</v>
      </c>
      <c r="I1009" s="184">
        <v>3521881751</v>
      </c>
      <c r="J1009" s="202">
        <v>0</v>
      </c>
      <c r="K1009" s="122">
        <v>89866357</v>
      </c>
      <c r="L1009" s="132">
        <v>581515000</v>
      </c>
      <c r="M1009" s="124">
        <v>0</v>
      </c>
      <c r="N1009" s="126">
        <v>671381357</v>
      </c>
      <c r="O1009" s="123">
        <v>0</v>
      </c>
      <c r="P1009" s="133">
        <v>0</v>
      </c>
      <c r="Q1009" s="138">
        <v>441777315</v>
      </c>
      <c r="R1009" s="136">
        <v>554416118</v>
      </c>
      <c r="S1009" s="136">
        <v>996193433</v>
      </c>
      <c r="T1009" s="129">
        <v>65602806</v>
      </c>
      <c r="U1009" s="130">
        <v>3632549399.9000001</v>
      </c>
    </row>
    <row r="1010" spans="1:21" x14ac:dyDescent="0.2">
      <c r="A1010" s="193" t="s">
        <v>2189</v>
      </c>
      <c r="B1010" s="10" t="s">
        <v>1909</v>
      </c>
      <c r="C1010" s="2" t="s">
        <v>1830</v>
      </c>
      <c r="D1010" s="2" t="s">
        <v>177</v>
      </c>
      <c r="E1010" s="4" t="s">
        <v>2208</v>
      </c>
      <c r="F1010" s="8">
        <v>7924</v>
      </c>
      <c r="G1010" s="201">
        <v>964674.63</v>
      </c>
      <c r="H1010" s="184">
        <v>7577604620.4799995</v>
      </c>
      <c r="I1010" s="184">
        <v>2380142798</v>
      </c>
      <c r="J1010" s="202">
        <v>0</v>
      </c>
      <c r="K1010" s="122">
        <v>46937913</v>
      </c>
      <c r="L1010" s="132">
        <v>859809000</v>
      </c>
      <c r="M1010" s="124">
        <v>0</v>
      </c>
      <c r="N1010" s="126">
        <v>906746913</v>
      </c>
      <c r="O1010" s="123">
        <v>0</v>
      </c>
      <c r="P1010" s="133">
        <v>0</v>
      </c>
      <c r="Q1010" s="138">
        <v>296662636</v>
      </c>
      <c r="R1010" s="136">
        <v>372301926</v>
      </c>
      <c r="S1010" s="136">
        <v>668964562</v>
      </c>
      <c r="T1010" s="129">
        <v>44053646</v>
      </c>
      <c r="U1010" s="130">
        <v>3577696701.48</v>
      </c>
    </row>
    <row r="1011" spans="1:21" x14ac:dyDescent="0.2">
      <c r="A1011" s="193" t="s">
        <v>2189</v>
      </c>
      <c r="B1011" s="10" t="s">
        <v>1910</v>
      </c>
      <c r="C1011" s="2" t="s">
        <v>1830</v>
      </c>
      <c r="D1011" s="2" t="s">
        <v>1911</v>
      </c>
      <c r="E1011" s="4" t="s">
        <v>2208</v>
      </c>
      <c r="F1011" s="8">
        <v>4520</v>
      </c>
      <c r="G1011" s="201">
        <v>770071.78</v>
      </c>
      <c r="H1011" s="184">
        <v>3462044035.1500001</v>
      </c>
      <c r="I1011" s="184">
        <v>1397036972</v>
      </c>
      <c r="J1011" s="202">
        <v>0</v>
      </c>
      <c r="K1011" s="122">
        <v>28497216</v>
      </c>
      <c r="L1011" s="132">
        <v>421654000</v>
      </c>
      <c r="M1011" s="124">
        <v>0</v>
      </c>
      <c r="N1011" s="126">
        <v>450151216</v>
      </c>
      <c r="O1011" s="123">
        <v>0</v>
      </c>
      <c r="P1011" s="133">
        <v>0</v>
      </c>
      <c r="Q1011" s="138">
        <v>174584478</v>
      </c>
      <c r="R1011" s="136">
        <v>219097820</v>
      </c>
      <c r="S1011" s="136">
        <v>393682298</v>
      </c>
      <c r="T1011" s="129">
        <v>25925350</v>
      </c>
      <c r="U1011" s="130">
        <v>1195248199.1500001</v>
      </c>
    </row>
    <row r="1012" spans="1:21" x14ac:dyDescent="0.2">
      <c r="A1012" s="193" t="s">
        <v>2189</v>
      </c>
      <c r="B1012" s="10" t="s">
        <v>1912</v>
      </c>
      <c r="C1012" s="2" t="s">
        <v>1830</v>
      </c>
      <c r="D1012" s="2" t="s">
        <v>768</v>
      </c>
      <c r="E1012" s="4" t="s">
        <v>2208</v>
      </c>
      <c r="F1012" s="8">
        <v>2429</v>
      </c>
      <c r="G1012" s="201">
        <v>927233.38</v>
      </c>
      <c r="H1012" s="184">
        <v>2251275144.1999998</v>
      </c>
      <c r="I1012" s="184">
        <v>742553940</v>
      </c>
      <c r="J1012" s="202">
        <v>0</v>
      </c>
      <c r="K1012" s="122">
        <v>14335305</v>
      </c>
      <c r="L1012" s="132">
        <v>293781000</v>
      </c>
      <c r="M1012" s="124">
        <v>0</v>
      </c>
      <c r="N1012" s="126">
        <v>308116305</v>
      </c>
      <c r="O1012" s="123">
        <v>0</v>
      </c>
      <c r="P1012" s="133">
        <v>0</v>
      </c>
      <c r="Q1012" s="138">
        <v>93340290</v>
      </c>
      <c r="R1012" s="136">
        <v>117139021</v>
      </c>
      <c r="S1012" s="136">
        <v>210479311</v>
      </c>
      <c r="T1012" s="129">
        <v>13860796</v>
      </c>
      <c r="U1012" s="130">
        <v>976264792.20000005</v>
      </c>
    </row>
    <row r="1013" spans="1:21" x14ac:dyDescent="0.2">
      <c r="A1013" s="193" t="s">
        <v>2189</v>
      </c>
      <c r="B1013" s="10" t="s">
        <v>1913</v>
      </c>
      <c r="C1013" s="2" t="s">
        <v>1830</v>
      </c>
      <c r="D1013" s="2" t="s">
        <v>1914</v>
      </c>
      <c r="E1013" s="4" t="s">
        <v>2208</v>
      </c>
      <c r="F1013" s="8">
        <v>3687</v>
      </c>
      <c r="G1013" s="201">
        <v>867087.42</v>
      </c>
      <c r="H1013" s="184">
        <v>3204614401.5599999</v>
      </c>
      <c r="I1013" s="184">
        <v>1126911217</v>
      </c>
      <c r="J1013" s="202">
        <v>0</v>
      </c>
      <c r="K1013" s="122">
        <v>24063167</v>
      </c>
      <c r="L1013" s="132">
        <v>267309000</v>
      </c>
      <c r="M1013" s="124">
        <v>0</v>
      </c>
      <c r="N1013" s="126">
        <v>291372167</v>
      </c>
      <c r="O1013" s="123">
        <v>0</v>
      </c>
      <c r="P1013" s="133">
        <v>0</v>
      </c>
      <c r="Q1013" s="138">
        <v>141108329</v>
      </c>
      <c r="R1013" s="136">
        <v>177086346</v>
      </c>
      <c r="S1013" s="136">
        <v>318194675</v>
      </c>
      <c r="T1013" s="129">
        <v>20954228</v>
      </c>
      <c r="U1013" s="130">
        <v>1447182114.5599999</v>
      </c>
    </row>
    <row r="1014" spans="1:21" x14ac:dyDescent="0.2">
      <c r="A1014" s="193" t="s">
        <v>2189</v>
      </c>
      <c r="B1014" s="10" t="s">
        <v>1915</v>
      </c>
      <c r="C1014" s="2" t="s">
        <v>1830</v>
      </c>
      <c r="D1014" s="2" t="s">
        <v>1916</v>
      </c>
      <c r="E1014" s="4" t="s">
        <v>2208</v>
      </c>
      <c r="F1014" s="8">
        <v>7909</v>
      </c>
      <c r="G1014" s="201">
        <v>884438.71</v>
      </c>
      <c r="H1014" s="184">
        <v>6976699421.8699999</v>
      </c>
      <c r="I1014" s="184">
        <v>2380124827</v>
      </c>
      <c r="J1014" s="202">
        <v>0</v>
      </c>
      <c r="K1014" s="122">
        <v>74422831</v>
      </c>
      <c r="L1014" s="132">
        <v>818560000</v>
      </c>
      <c r="M1014" s="124">
        <v>0</v>
      </c>
      <c r="N1014" s="126">
        <v>892982831</v>
      </c>
      <c r="O1014" s="123">
        <v>0</v>
      </c>
      <c r="P1014" s="133">
        <v>0</v>
      </c>
      <c r="Q1014" s="138">
        <v>295699570</v>
      </c>
      <c r="R1014" s="136">
        <v>371093309</v>
      </c>
      <c r="S1014" s="136">
        <v>666792879</v>
      </c>
      <c r="T1014" s="129">
        <v>43910634</v>
      </c>
      <c r="U1014" s="130">
        <v>2992888250.8699999</v>
      </c>
    </row>
    <row r="1015" spans="1:21" x14ac:dyDescent="0.2">
      <c r="A1015" s="193" t="s">
        <v>2189</v>
      </c>
      <c r="B1015" s="10" t="s">
        <v>1917</v>
      </c>
      <c r="C1015" s="2" t="s">
        <v>1830</v>
      </c>
      <c r="D1015" s="2" t="s">
        <v>1918</v>
      </c>
      <c r="E1015" s="4" t="s">
        <v>2208</v>
      </c>
      <c r="F1015" s="8">
        <v>6885</v>
      </c>
      <c r="G1015" s="201">
        <v>800077.67</v>
      </c>
      <c r="H1015" s="184">
        <v>5467160170.4300003</v>
      </c>
      <c r="I1015" s="184">
        <v>2119739972</v>
      </c>
      <c r="J1015" s="202">
        <v>0</v>
      </c>
      <c r="K1015" s="122">
        <v>59141534</v>
      </c>
      <c r="L1015" s="132">
        <v>686804000</v>
      </c>
      <c r="M1015" s="124">
        <v>0</v>
      </c>
      <c r="N1015" s="126">
        <v>745945534</v>
      </c>
      <c r="O1015" s="123">
        <v>0</v>
      </c>
      <c r="P1015" s="133">
        <v>0</v>
      </c>
      <c r="Q1015" s="138">
        <v>267847722</v>
      </c>
      <c r="R1015" s="136">
        <v>336140155</v>
      </c>
      <c r="S1015" s="136">
        <v>603987877</v>
      </c>
      <c r="T1015" s="129">
        <v>39774705</v>
      </c>
      <c r="U1015" s="130">
        <v>1957712082.4300001</v>
      </c>
    </row>
    <row r="1016" spans="1:21" x14ac:dyDescent="0.2">
      <c r="A1016" s="193" t="s">
        <v>2189</v>
      </c>
      <c r="B1016" s="10" t="s">
        <v>1919</v>
      </c>
      <c r="C1016" s="2" t="s">
        <v>1830</v>
      </c>
      <c r="D1016" s="2" t="s">
        <v>1920</v>
      </c>
      <c r="E1016" s="4" t="s">
        <v>2209</v>
      </c>
      <c r="F1016" s="8">
        <v>4243</v>
      </c>
      <c r="G1016" s="201">
        <v>990222.06</v>
      </c>
      <c r="H1016" s="184">
        <v>4197442991.48</v>
      </c>
      <c r="I1016" s="184">
        <v>1306791050</v>
      </c>
      <c r="J1016" s="202">
        <v>0</v>
      </c>
      <c r="K1016" s="122">
        <v>36026428</v>
      </c>
      <c r="L1016" s="132">
        <v>279870000</v>
      </c>
      <c r="M1016" s="124">
        <v>0</v>
      </c>
      <c r="N1016" s="126">
        <v>315896428</v>
      </c>
      <c r="O1016" s="123">
        <v>0</v>
      </c>
      <c r="P1016" s="133">
        <v>0</v>
      </c>
      <c r="Q1016" s="138">
        <v>163990761</v>
      </c>
      <c r="R1016" s="136">
        <v>205803052</v>
      </c>
      <c r="S1016" s="136">
        <v>369793813</v>
      </c>
      <c r="T1016" s="129">
        <v>24352211</v>
      </c>
      <c r="U1016" s="130">
        <v>2180609489.48</v>
      </c>
    </row>
    <row r="1017" spans="1:21" x14ac:dyDescent="0.2">
      <c r="A1017" s="193" t="s">
        <v>2190</v>
      </c>
      <c r="B1017" s="10" t="s">
        <v>1921</v>
      </c>
      <c r="C1017" s="2" t="s">
        <v>1922</v>
      </c>
      <c r="D1017" s="2" t="s">
        <v>1923</v>
      </c>
      <c r="E1017" s="4" t="s">
        <v>2207</v>
      </c>
      <c r="F1017" s="8">
        <v>676684</v>
      </c>
      <c r="G1017" s="201">
        <v>955582.77</v>
      </c>
      <c r="H1017" s="184">
        <v>654643318526.82996</v>
      </c>
      <c r="I1017" s="184">
        <v>206163532315</v>
      </c>
      <c r="J1017" s="202">
        <v>0</v>
      </c>
      <c r="K1017" s="122">
        <v>12929862454</v>
      </c>
      <c r="L1017" s="132">
        <v>58696504000</v>
      </c>
      <c r="M1017" s="124">
        <v>0</v>
      </c>
      <c r="N1017" s="126">
        <v>71626366454</v>
      </c>
      <c r="O1017" s="123">
        <v>0</v>
      </c>
      <c r="P1017" s="137">
        <v>1313697275</v>
      </c>
      <c r="Q1017" s="134">
        <v>0</v>
      </c>
      <c r="R1017" s="136">
        <v>40745554590</v>
      </c>
      <c r="S1017" s="136">
        <v>42059251865</v>
      </c>
      <c r="T1017" s="129">
        <v>8718838307</v>
      </c>
      <c r="U1017" s="130">
        <v>326075329585.83002</v>
      </c>
    </row>
    <row r="1018" spans="1:21" x14ac:dyDescent="0.2">
      <c r="A1018" s="193" t="s">
        <v>2190</v>
      </c>
      <c r="B1018" s="10" t="s">
        <v>1924</v>
      </c>
      <c r="C1018" s="2" t="s">
        <v>1922</v>
      </c>
      <c r="D1018" s="2" t="s">
        <v>1925</v>
      </c>
      <c r="E1018" s="4" t="s">
        <v>2208</v>
      </c>
      <c r="F1018" s="8">
        <v>8708</v>
      </c>
      <c r="G1018" s="201">
        <v>829110.22</v>
      </c>
      <c r="H1018" s="184">
        <v>7293011350.3199997</v>
      </c>
      <c r="I1018" s="184">
        <v>2627529448</v>
      </c>
      <c r="J1018" s="202">
        <v>0</v>
      </c>
      <c r="K1018" s="122">
        <v>74702199</v>
      </c>
      <c r="L1018" s="132">
        <v>777216000</v>
      </c>
      <c r="M1018" s="124">
        <v>0</v>
      </c>
      <c r="N1018" s="126">
        <v>851918199</v>
      </c>
      <c r="O1018" s="123">
        <v>0</v>
      </c>
      <c r="P1018" s="133">
        <v>0</v>
      </c>
      <c r="Q1018" s="134">
        <v>0</v>
      </c>
      <c r="R1018" s="136">
        <v>515683552</v>
      </c>
      <c r="S1018" s="136">
        <v>515683552</v>
      </c>
      <c r="T1018" s="129">
        <v>110347291</v>
      </c>
      <c r="U1018" s="130">
        <v>3187532860.3200002</v>
      </c>
    </row>
    <row r="1019" spans="1:21" x14ac:dyDescent="0.2">
      <c r="A1019" s="193" t="s">
        <v>2190</v>
      </c>
      <c r="B1019" s="10" t="s">
        <v>1926</v>
      </c>
      <c r="C1019" s="2" t="s">
        <v>1922</v>
      </c>
      <c r="D1019" s="2" t="s">
        <v>1927</v>
      </c>
      <c r="E1019" s="4" t="s">
        <v>2208</v>
      </c>
      <c r="F1019" s="8">
        <v>9822</v>
      </c>
      <c r="G1019" s="201">
        <v>819490.89</v>
      </c>
      <c r="H1019" s="184">
        <v>8121947350.3199997</v>
      </c>
      <c r="I1019" s="184">
        <v>3003508208</v>
      </c>
      <c r="J1019" s="202">
        <v>0</v>
      </c>
      <c r="K1019" s="122">
        <v>58854389</v>
      </c>
      <c r="L1019" s="132">
        <v>975546000</v>
      </c>
      <c r="M1019" s="124">
        <v>0</v>
      </c>
      <c r="N1019" s="126">
        <v>1034400389</v>
      </c>
      <c r="O1019" s="123">
        <v>0</v>
      </c>
      <c r="P1019" s="133">
        <v>0</v>
      </c>
      <c r="Q1019" s="134">
        <v>0</v>
      </c>
      <c r="R1019" s="136">
        <v>601720995</v>
      </c>
      <c r="S1019" s="136">
        <v>601720995</v>
      </c>
      <c r="T1019" s="129">
        <v>128757806</v>
      </c>
      <c r="U1019" s="130">
        <v>3353559952.3200002</v>
      </c>
    </row>
    <row r="1020" spans="1:21" x14ac:dyDescent="0.2">
      <c r="A1020" s="193" t="s">
        <v>2190</v>
      </c>
      <c r="B1020" s="10" t="s">
        <v>1928</v>
      </c>
      <c r="C1020" s="2" t="s">
        <v>1922</v>
      </c>
      <c r="D1020" s="2" t="s">
        <v>1929</v>
      </c>
      <c r="E1020" s="4" t="s">
        <v>2208</v>
      </c>
      <c r="F1020" s="8">
        <v>12737</v>
      </c>
      <c r="G1020" s="201">
        <v>832030.47</v>
      </c>
      <c r="H1020" s="184">
        <v>10516912341.33</v>
      </c>
      <c r="I1020" s="184">
        <v>3830403009</v>
      </c>
      <c r="J1020" s="202">
        <v>0</v>
      </c>
      <c r="K1020" s="122">
        <v>99449682</v>
      </c>
      <c r="L1020" s="132">
        <v>2060282000</v>
      </c>
      <c r="M1020" s="124">
        <v>0</v>
      </c>
      <c r="N1020" s="126">
        <v>2159731682</v>
      </c>
      <c r="O1020" s="123">
        <v>0</v>
      </c>
      <c r="P1020" s="133">
        <v>0</v>
      </c>
      <c r="Q1020" s="134">
        <v>0</v>
      </c>
      <c r="R1020" s="136">
        <v>794238048</v>
      </c>
      <c r="S1020" s="136">
        <v>794238048</v>
      </c>
      <c r="T1020" s="129">
        <v>169953098</v>
      </c>
      <c r="U1020" s="130">
        <v>3562586504.3299999</v>
      </c>
    </row>
    <row r="1021" spans="1:21" x14ac:dyDescent="0.2">
      <c r="A1021" s="193" t="s">
        <v>2190</v>
      </c>
      <c r="B1021" s="10" t="s">
        <v>1930</v>
      </c>
      <c r="C1021" s="2" t="s">
        <v>1922</v>
      </c>
      <c r="D1021" s="2" t="s">
        <v>23</v>
      </c>
      <c r="E1021" s="4" t="s">
        <v>2208</v>
      </c>
      <c r="F1021" s="8">
        <v>4228</v>
      </c>
      <c r="G1021" s="201">
        <v>838951.3</v>
      </c>
      <c r="H1021" s="184">
        <v>3578081099.4899998</v>
      </c>
      <c r="I1021" s="184">
        <v>1302519500</v>
      </c>
      <c r="J1021" s="202">
        <v>0</v>
      </c>
      <c r="K1021" s="122">
        <v>24611511</v>
      </c>
      <c r="L1021" s="132">
        <v>410297000</v>
      </c>
      <c r="M1021" s="124">
        <v>0</v>
      </c>
      <c r="N1021" s="126">
        <v>434908511</v>
      </c>
      <c r="O1021" s="123">
        <v>0</v>
      </c>
      <c r="P1021" s="133">
        <v>0</v>
      </c>
      <c r="Q1021" s="134">
        <v>0</v>
      </c>
      <c r="R1021" s="136">
        <v>261779903</v>
      </c>
      <c r="S1021" s="136">
        <v>261779903</v>
      </c>
      <c r="T1021" s="129">
        <v>56016336</v>
      </c>
      <c r="U1021" s="130">
        <v>1522856849.49</v>
      </c>
    </row>
    <row r="1022" spans="1:21" x14ac:dyDescent="0.2">
      <c r="A1022" s="193" t="s">
        <v>2190</v>
      </c>
      <c r="B1022" s="10" t="s">
        <v>1931</v>
      </c>
      <c r="C1022" s="2" t="s">
        <v>1922</v>
      </c>
      <c r="D1022" s="2" t="s">
        <v>709</v>
      </c>
      <c r="E1022" s="4" t="s">
        <v>2208</v>
      </c>
      <c r="F1022" s="8">
        <v>9748</v>
      </c>
      <c r="G1022" s="201">
        <v>841345.07</v>
      </c>
      <c r="H1022" s="184">
        <v>8132976858.6999998</v>
      </c>
      <c r="I1022" s="184">
        <v>3019643134</v>
      </c>
      <c r="J1022" s="202">
        <v>0</v>
      </c>
      <c r="K1022" s="122">
        <v>60039690</v>
      </c>
      <c r="L1022" s="132">
        <v>1290715000</v>
      </c>
      <c r="M1022" s="124">
        <v>0</v>
      </c>
      <c r="N1022" s="126">
        <v>1350754690</v>
      </c>
      <c r="O1022" s="123">
        <v>0</v>
      </c>
      <c r="P1022" s="133">
        <v>0</v>
      </c>
      <c r="Q1022" s="134">
        <v>0</v>
      </c>
      <c r="R1022" s="136">
        <v>612242703</v>
      </c>
      <c r="S1022" s="136">
        <v>612242703</v>
      </c>
      <c r="T1022" s="129">
        <v>131009266</v>
      </c>
      <c r="U1022" s="130">
        <v>3019327065.6999998</v>
      </c>
    </row>
    <row r="1023" spans="1:21" x14ac:dyDescent="0.2">
      <c r="A1023" s="193" t="s">
        <v>2190</v>
      </c>
      <c r="B1023" s="10" t="s">
        <v>1932</v>
      </c>
      <c r="C1023" s="2" t="s">
        <v>1922</v>
      </c>
      <c r="D1023" s="2" t="s">
        <v>1933</v>
      </c>
      <c r="E1023" s="4" t="s">
        <v>2210</v>
      </c>
      <c r="F1023" s="8">
        <v>207695</v>
      </c>
      <c r="G1023" s="201">
        <v>792543.29</v>
      </c>
      <c r="H1023" s="184">
        <v>162937224767.84</v>
      </c>
      <c r="I1023" s="184">
        <v>63254818638</v>
      </c>
      <c r="J1023" s="202">
        <v>0</v>
      </c>
      <c r="K1023" s="122">
        <v>2016286506</v>
      </c>
      <c r="L1023" s="132">
        <v>8843241000</v>
      </c>
      <c r="M1023" s="125">
        <v>358626298</v>
      </c>
      <c r="N1023" s="126">
        <v>11218153804</v>
      </c>
      <c r="O1023" s="126">
        <v>2282340714</v>
      </c>
      <c r="P1023" s="133">
        <v>0</v>
      </c>
      <c r="Q1023" s="134">
        <v>0</v>
      </c>
      <c r="R1023" s="135">
        <v>0</v>
      </c>
      <c r="S1023" s="135">
        <v>0</v>
      </c>
      <c r="T1023" s="128">
        <v>0</v>
      </c>
      <c r="U1023" s="130">
        <v>86181911611.839996</v>
      </c>
    </row>
    <row r="1024" spans="1:21" x14ac:dyDescent="0.2">
      <c r="A1024" s="193" t="s">
        <v>2190</v>
      </c>
      <c r="B1024" s="10" t="s">
        <v>1934</v>
      </c>
      <c r="C1024" s="2" t="s">
        <v>1922</v>
      </c>
      <c r="D1024" s="2" t="s">
        <v>2138</v>
      </c>
      <c r="E1024" s="4" t="s">
        <v>2210</v>
      </c>
      <c r="F1024" s="8">
        <v>51303</v>
      </c>
      <c r="G1024" s="201">
        <v>951395.9</v>
      </c>
      <c r="H1024" s="184">
        <v>48763075573.68</v>
      </c>
      <c r="I1024" s="184">
        <v>14972914436</v>
      </c>
      <c r="J1024" s="202">
        <v>0</v>
      </c>
      <c r="K1024" s="122">
        <v>674369295</v>
      </c>
      <c r="L1024" s="132">
        <v>4584347000</v>
      </c>
      <c r="M1024" s="124">
        <v>0</v>
      </c>
      <c r="N1024" s="126">
        <v>5258716295</v>
      </c>
      <c r="O1024" s="123">
        <v>0</v>
      </c>
      <c r="P1024" s="133">
        <v>0</v>
      </c>
      <c r="Q1024" s="134">
        <v>0</v>
      </c>
      <c r="R1024" s="136">
        <v>2954072549</v>
      </c>
      <c r="S1024" s="136">
        <v>2954072549</v>
      </c>
      <c r="T1024" s="129">
        <v>632120025</v>
      </c>
      <c r="U1024" s="130">
        <v>24945252268.68</v>
      </c>
    </row>
    <row r="1025" spans="1:21" x14ac:dyDescent="0.2">
      <c r="A1025" s="193" t="s">
        <v>2190</v>
      </c>
      <c r="B1025" s="10" t="s">
        <v>1935</v>
      </c>
      <c r="C1025" s="2" t="s">
        <v>1922</v>
      </c>
      <c r="D1025" s="2" t="s">
        <v>1936</v>
      </c>
      <c r="E1025" s="4" t="s">
        <v>2208</v>
      </c>
      <c r="F1025" s="8">
        <v>10550</v>
      </c>
      <c r="G1025" s="201">
        <v>835079.99</v>
      </c>
      <c r="H1025" s="184">
        <v>8814951178.7099991</v>
      </c>
      <c r="I1025" s="184">
        <v>3238662250</v>
      </c>
      <c r="J1025" s="202">
        <v>0</v>
      </c>
      <c r="K1025" s="122">
        <v>63881949</v>
      </c>
      <c r="L1025" s="132">
        <v>1044510000</v>
      </c>
      <c r="M1025" s="124">
        <v>0</v>
      </c>
      <c r="N1025" s="126">
        <v>1108391949</v>
      </c>
      <c r="O1025" s="123">
        <v>0</v>
      </c>
      <c r="P1025" s="133">
        <v>0</v>
      </c>
      <c r="Q1025" s="134">
        <v>0</v>
      </c>
      <c r="R1025" s="136">
        <v>662145625</v>
      </c>
      <c r="S1025" s="136">
        <v>662145625</v>
      </c>
      <c r="T1025" s="129">
        <v>141687620</v>
      </c>
      <c r="U1025" s="130">
        <v>3664063734.71</v>
      </c>
    </row>
    <row r="1026" spans="1:21" x14ac:dyDescent="0.2">
      <c r="A1026" s="193" t="s">
        <v>2190</v>
      </c>
      <c r="B1026" s="10" t="s">
        <v>1937</v>
      </c>
      <c r="C1026" s="2" t="s">
        <v>1922</v>
      </c>
      <c r="D1026" s="2" t="s">
        <v>1938</v>
      </c>
      <c r="E1026" s="4" t="s">
        <v>2208</v>
      </c>
      <c r="F1026" s="8">
        <v>18835</v>
      </c>
      <c r="G1026" s="201">
        <v>865076.85</v>
      </c>
      <c r="H1026" s="184">
        <v>16453488219.6</v>
      </c>
      <c r="I1026" s="184">
        <v>5734147640</v>
      </c>
      <c r="J1026" s="202">
        <v>0</v>
      </c>
      <c r="K1026" s="122">
        <v>224509321</v>
      </c>
      <c r="L1026" s="132">
        <v>2230826000</v>
      </c>
      <c r="M1026" s="124">
        <v>0</v>
      </c>
      <c r="N1026" s="126">
        <v>2455335321</v>
      </c>
      <c r="O1026" s="123">
        <v>0</v>
      </c>
      <c r="P1026" s="133">
        <v>0</v>
      </c>
      <c r="Q1026" s="134">
        <v>0</v>
      </c>
      <c r="R1026" s="136">
        <v>1140672547</v>
      </c>
      <c r="S1026" s="136">
        <v>1140672547</v>
      </c>
      <c r="T1026" s="129">
        <v>244084039</v>
      </c>
      <c r="U1026" s="130">
        <v>6879248672.6000004</v>
      </c>
    </row>
    <row r="1027" spans="1:21" x14ac:dyDescent="0.2">
      <c r="A1027" s="193" t="s">
        <v>2190</v>
      </c>
      <c r="B1027" s="10" t="s">
        <v>1939</v>
      </c>
      <c r="C1027" s="2" t="s">
        <v>1922</v>
      </c>
      <c r="D1027" s="2" t="s">
        <v>1940</v>
      </c>
      <c r="E1027" s="4" t="s">
        <v>2208</v>
      </c>
      <c r="F1027" s="8">
        <v>10615</v>
      </c>
      <c r="G1027" s="201">
        <v>811566.4</v>
      </c>
      <c r="H1027" s="184">
        <v>8549689019.4899998</v>
      </c>
      <c r="I1027" s="184">
        <v>3157727582</v>
      </c>
      <c r="J1027" s="202">
        <v>0</v>
      </c>
      <c r="K1027" s="122">
        <v>154784411</v>
      </c>
      <c r="L1027" s="132">
        <v>1235453000</v>
      </c>
      <c r="M1027" s="124">
        <v>0</v>
      </c>
      <c r="N1027" s="126">
        <v>1390237411</v>
      </c>
      <c r="O1027" s="123">
        <v>0</v>
      </c>
      <c r="P1027" s="133">
        <v>0</v>
      </c>
      <c r="Q1027" s="134">
        <v>0</v>
      </c>
      <c r="R1027" s="136">
        <v>634428457</v>
      </c>
      <c r="S1027" s="136">
        <v>634428457</v>
      </c>
      <c r="T1027" s="129">
        <v>135756629</v>
      </c>
      <c r="U1027" s="130">
        <v>3231538940.4899998</v>
      </c>
    </row>
    <row r="1028" spans="1:21" x14ac:dyDescent="0.2">
      <c r="A1028" s="193" t="s">
        <v>2190</v>
      </c>
      <c r="B1028" s="10" t="s">
        <v>1941</v>
      </c>
      <c r="C1028" s="2" t="s">
        <v>1922</v>
      </c>
      <c r="D1028" s="2" t="s">
        <v>244</v>
      </c>
      <c r="E1028" s="4" t="s">
        <v>2208</v>
      </c>
      <c r="F1028" s="8">
        <v>29752</v>
      </c>
      <c r="G1028" s="201">
        <v>776932.23</v>
      </c>
      <c r="H1028" s="184">
        <v>23627291150.66</v>
      </c>
      <c r="I1028" s="184">
        <v>9013450292</v>
      </c>
      <c r="J1028" s="202">
        <v>0</v>
      </c>
      <c r="K1028" s="122">
        <v>321637112</v>
      </c>
      <c r="L1028" s="132">
        <v>3290128000</v>
      </c>
      <c r="M1028" s="125">
        <v>51671610</v>
      </c>
      <c r="N1028" s="126">
        <v>3663436722</v>
      </c>
      <c r="O1028" s="126">
        <v>10463924</v>
      </c>
      <c r="P1028" s="133">
        <v>0</v>
      </c>
      <c r="Q1028" s="134">
        <v>0</v>
      </c>
      <c r="R1028" s="136">
        <v>1781233659</v>
      </c>
      <c r="S1028" s="136">
        <v>1781233659</v>
      </c>
      <c r="T1028" s="129">
        <v>381152947</v>
      </c>
      <c r="U1028" s="130">
        <v>8777553606.6599998</v>
      </c>
    </row>
    <row r="1029" spans="1:21" x14ac:dyDescent="0.2">
      <c r="A1029" s="193" t="s">
        <v>2190</v>
      </c>
      <c r="B1029" s="10" t="s">
        <v>1942</v>
      </c>
      <c r="C1029" s="2" t="s">
        <v>1922</v>
      </c>
      <c r="D1029" s="2" t="s">
        <v>1943</v>
      </c>
      <c r="E1029" s="4" t="s">
        <v>2210</v>
      </c>
      <c r="F1029" s="8">
        <v>63455</v>
      </c>
      <c r="G1029" s="201">
        <v>974070.24</v>
      </c>
      <c r="H1029" s="184">
        <v>62749300381.099998</v>
      </c>
      <c r="I1029" s="184">
        <v>18534853739</v>
      </c>
      <c r="J1029" s="202">
        <v>0</v>
      </c>
      <c r="K1029" s="122">
        <v>898099658</v>
      </c>
      <c r="L1029" s="132">
        <v>8819920000</v>
      </c>
      <c r="M1029" s="124">
        <v>0</v>
      </c>
      <c r="N1029" s="126">
        <v>9718019658</v>
      </c>
      <c r="O1029" s="123">
        <v>0</v>
      </c>
      <c r="P1029" s="133">
        <v>0</v>
      </c>
      <c r="Q1029" s="134">
        <v>0</v>
      </c>
      <c r="R1029" s="136">
        <v>3600165061</v>
      </c>
      <c r="S1029" s="136">
        <v>3600165061</v>
      </c>
      <c r="T1029" s="129">
        <v>770372560</v>
      </c>
      <c r="U1029" s="130">
        <v>30125889363.099998</v>
      </c>
    </row>
    <row r="1030" spans="1:21" x14ac:dyDescent="0.2">
      <c r="A1030" s="193" t="s">
        <v>2190</v>
      </c>
      <c r="B1030" s="10" t="s">
        <v>1944</v>
      </c>
      <c r="C1030" s="2" t="s">
        <v>1922</v>
      </c>
      <c r="D1030" s="2" t="s">
        <v>1945</v>
      </c>
      <c r="E1030" s="4" t="s">
        <v>2208</v>
      </c>
      <c r="F1030" s="8">
        <v>26028</v>
      </c>
      <c r="G1030" s="201">
        <v>822505.63</v>
      </c>
      <c r="H1030" s="184">
        <v>21441814745.400002</v>
      </c>
      <c r="I1030" s="184">
        <v>7802475747</v>
      </c>
      <c r="J1030" s="202">
        <v>0</v>
      </c>
      <c r="K1030" s="122">
        <v>277854097</v>
      </c>
      <c r="L1030" s="132">
        <v>1196223000</v>
      </c>
      <c r="M1030" s="124">
        <v>0</v>
      </c>
      <c r="N1030" s="126">
        <v>1474077097</v>
      </c>
      <c r="O1030" s="123">
        <v>0</v>
      </c>
      <c r="P1030" s="133">
        <v>0</v>
      </c>
      <c r="Q1030" s="134">
        <v>0</v>
      </c>
      <c r="R1030" s="136">
        <v>1531899426</v>
      </c>
      <c r="S1030" s="136">
        <v>1531899426</v>
      </c>
      <c r="T1030" s="129">
        <v>327799770</v>
      </c>
      <c r="U1030" s="130">
        <v>10305562705.4</v>
      </c>
    </row>
    <row r="1031" spans="1:21" x14ac:dyDescent="0.2">
      <c r="A1031" s="193" t="s">
        <v>2190</v>
      </c>
      <c r="B1031" s="10" t="s">
        <v>1946</v>
      </c>
      <c r="C1031" s="2" t="s">
        <v>1922</v>
      </c>
      <c r="D1031" s="2" t="s">
        <v>1947</v>
      </c>
      <c r="E1031" s="4" t="s">
        <v>2209</v>
      </c>
      <c r="F1031" s="8">
        <v>6681</v>
      </c>
      <c r="G1031" s="201">
        <v>905567.48</v>
      </c>
      <c r="H1031" s="184">
        <v>6050939404.9799995</v>
      </c>
      <c r="I1031" s="184">
        <v>2057087554</v>
      </c>
      <c r="J1031" s="202">
        <v>0</v>
      </c>
      <c r="K1031" s="122">
        <v>40185496</v>
      </c>
      <c r="L1031" s="132">
        <v>622468000</v>
      </c>
      <c r="M1031" s="124">
        <v>0</v>
      </c>
      <c r="N1031" s="126">
        <v>662653496</v>
      </c>
      <c r="O1031" s="123">
        <v>0</v>
      </c>
      <c r="P1031" s="133">
        <v>0</v>
      </c>
      <c r="Q1031" s="134">
        <v>0</v>
      </c>
      <c r="R1031" s="136">
        <v>414554986</v>
      </c>
      <c r="S1031" s="136">
        <v>414554986</v>
      </c>
      <c r="T1031" s="129">
        <v>88707540</v>
      </c>
      <c r="U1031" s="130">
        <v>2827935828.98</v>
      </c>
    </row>
    <row r="1032" spans="1:21" x14ac:dyDescent="0.2">
      <c r="A1032" s="193" t="s">
        <v>2190</v>
      </c>
      <c r="B1032" s="10" t="s">
        <v>1948</v>
      </c>
      <c r="C1032" s="2" t="s">
        <v>1922</v>
      </c>
      <c r="D1032" s="2" t="s">
        <v>1949</v>
      </c>
      <c r="E1032" s="4" t="s">
        <v>2209</v>
      </c>
      <c r="F1032" s="8">
        <v>5181</v>
      </c>
      <c r="G1032" s="201">
        <v>938385.08</v>
      </c>
      <c r="H1032" s="184">
        <v>4904265331.71</v>
      </c>
      <c r="I1032" s="184">
        <v>1596485711</v>
      </c>
      <c r="J1032" s="202">
        <v>0</v>
      </c>
      <c r="K1032" s="122">
        <v>31065792</v>
      </c>
      <c r="L1032" s="132">
        <v>407330000</v>
      </c>
      <c r="M1032" s="124">
        <v>0</v>
      </c>
      <c r="N1032" s="126">
        <v>438395792</v>
      </c>
      <c r="O1032" s="123">
        <v>0</v>
      </c>
      <c r="P1032" s="133">
        <v>0</v>
      </c>
      <c r="Q1032" s="134">
        <v>0</v>
      </c>
      <c r="R1032" s="136">
        <v>318777445</v>
      </c>
      <c r="S1032" s="136">
        <v>318777445</v>
      </c>
      <c r="T1032" s="129">
        <v>68212820</v>
      </c>
      <c r="U1032" s="130">
        <v>2482393563.71</v>
      </c>
    </row>
    <row r="1033" spans="1:21" x14ac:dyDescent="0.2">
      <c r="A1033" s="193" t="s">
        <v>2190</v>
      </c>
      <c r="B1033" s="10" t="s">
        <v>1950</v>
      </c>
      <c r="C1033" s="2" t="s">
        <v>1922</v>
      </c>
      <c r="D1033" s="2" t="s">
        <v>1951</v>
      </c>
      <c r="E1033" s="4" t="s">
        <v>2208</v>
      </c>
      <c r="F1033" s="8">
        <v>23106</v>
      </c>
      <c r="G1033" s="201">
        <v>773083.45</v>
      </c>
      <c r="H1033" s="184">
        <v>18123926540.919998</v>
      </c>
      <c r="I1033" s="184">
        <v>7029599937</v>
      </c>
      <c r="J1033" s="202">
        <v>0</v>
      </c>
      <c r="K1033" s="122">
        <v>276258229</v>
      </c>
      <c r="L1033" s="132">
        <v>2980267000</v>
      </c>
      <c r="M1033" s="124">
        <v>0</v>
      </c>
      <c r="N1033" s="126">
        <v>3256525229</v>
      </c>
      <c r="O1033" s="123">
        <v>0</v>
      </c>
      <c r="P1033" s="133">
        <v>0</v>
      </c>
      <c r="Q1033" s="134">
        <v>0</v>
      </c>
      <c r="R1033" s="136">
        <v>1425840686</v>
      </c>
      <c r="S1033" s="136">
        <v>1425840686</v>
      </c>
      <c r="T1033" s="129">
        <v>305105047</v>
      </c>
      <c r="U1033" s="130">
        <v>6106855641.9200001</v>
      </c>
    </row>
    <row r="1034" spans="1:21" x14ac:dyDescent="0.2">
      <c r="A1034" s="193" t="s">
        <v>2190</v>
      </c>
      <c r="B1034" s="10" t="s">
        <v>1952</v>
      </c>
      <c r="C1034" s="2" t="s">
        <v>1922</v>
      </c>
      <c r="D1034" s="2" t="s">
        <v>1953</v>
      </c>
      <c r="E1034" s="4" t="s">
        <v>2209</v>
      </c>
      <c r="F1034" s="8">
        <v>9616</v>
      </c>
      <c r="G1034" s="201">
        <v>896133.68</v>
      </c>
      <c r="H1034" s="184">
        <v>8598478309.6900005</v>
      </c>
      <c r="I1034" s="184">
        <v>2925605566</v>
      </c>
      <c r="J1034" s="202">
        <v>0</v>
      </c>
      <c r="K1034" s="122">
        <v>53390036</v>
      </c>
      <c r="L1034" s="132">
        <v>770392000</v>
      </c>
      <c r="M1034" s="124">
        <v>0</v>
      </c>
      <c r="N1034" s="126">
        <v>823782036</v>
      </c>
      <c r="O1034" s="123">
        <v>0</v>
      </c>
      <c r="P1034" s="133">
        <v>0</v>
      </c>
      <c r="Q1034" s="134">
        <v>0</v>
      </c>
      <c r="R1034" s="136">
        <v>564804869</v>
      </c>
      <c r="S1034" s="136">
        <v>564804869</v>
      </c>
      <c r="T1034" s="129">
        <v>120858396</v>
      </c>
      <c r="U1034" s="130">
        <v>4163427442.6900001</v>
      </c>
    </row>
    <row r="1035" spans="1:21" x14ac:dyDescent="0.2">
      <c r="A1035" s="193" t="s">
        <v>2190</v>
      </c>
      <c r="B1035" s="10" t="s">
        <v>1954</v>
      </c>
      <c r="C1035" s="2" t="s">
        <v>1922</v>
      </c>
      <c r="D1035" s="2" t="s">
        <v>1955</v>
      </c>
      <c r="E1035" s="4" t="s">
        <v>2208</v>
      </c>
      <c r="F1035" s="8">
        <v>29720</v>
      </c>
      <c r="G1035" s="201">
        <v>766558.92</v>
      </c>
      <c r="H1035" s="184">
        <v>22777372047.889999</v>
      </c>
      <c r="I1035" s="184">
        <v>9068991408</v>
      </c>
      <c r="J1035" s="202">
        <v>0</v>
      </c>
      <c r="K1035" s="122">
        <v>274868827</v>
      </c>
      <c r="L1035" s="132">
        <v>2347348000</v>
      </c>
      <c r="M1035" s="124">
        <v>0</v>
      </c>
      <c r="N1035" s="126">
        <v>2622216827</v>
      </c>
      <c r="O1035" s="123">
        <v>0</v>
      </c>
      <c r="P1035" s="133">
        <v>0</v>
      </c>
      <c r="Q1035" s="134">
        <v>0</v>
      </c>
      <c r="R1035" s="136">
        <v>1794701427</v>
      </c>
      <c r="S1035" s="136">
        <v>1794701427</v>
      </c>
      <c r="T1035" s="129">
        <v>384034817</v>
      </c>
      <c r="U1035" s="130">
        <v>8907427568.8899994</v>
      </c>
    </row>
    <row r="1036" spans="1:21" x14ac:dyDescent="0.2">
      <c r="A1036" s="193" t="s">
        <v>2190</v>
      </c>
      <c r="B1036" s="10" t="s">
        <v>1956</v>
      </c>
      <c r="C1036" s="2" t="s">
        <v>1922</v>
      </c>
      <c r="D1036" s="2" t="s">
        <v>1957</v>
      </c>
      <c r="E1036" s="4" t="s">
        <v>2208</v>
      </c>
      <c r="F1036" s="8">
        <v>10922</v>
      </c>
      <c r="G1036" s="201">
        <v>806416.04</v>
      </c>
      <c r="H1036" s="184">
        <v>8898380579.2399998</v>
      </c>
      <c r="I1036" s="184">
        <v>3335661617</v>
      </c>
      <c r="J1036" s="202">
        <v>0</v>
      </c>
      <c r="K1036" s="122">
        <v>204570127</v>
      </c>
      <c r="L1036" s="132">
        <v>1036854000</v>
      </c>
      <c r="M1036" s="124">
        <v>0</v>
      </c>
      <c r="N1036" s="126">
        <v>1241424127</v>
      </c>
      <c r="O1036" s="123">
        <v>0</v>
      </c>
      <c r="P1036" s="133">
        <v>0</v>
      </c>
      <c r="Q1036" s="134">
        <v>0</v>
      </c>
      <c r="R1036" s="136">
        <v>671705340</v>
      </c>
      <c r="S1036" s="136">
        <v>671705340</v>
      </c>
      <c r="T1036" s="129">
        <v>143733234</v>
      </c>
      <c r="U1036" s="130">
        <v>3505856261.2399998</v>
      </c>
    </row>
    <row r="1037" spans="1:21" x14ac:dyDescent="0.2">
      <c r="A1037" s="193" t="s">
        <v>2190</v>
      </c>
      <c r="B1037" s="10" t="s">
        <v>1958</v>
      </c>
      <c r="C1037" s="2" t="s">
        <v>1922</v>
      </c>
      <c r="D1037" s="2" t="s">
        <v>1959</v>
      </c>
      <c r="E1037" s="4" t="s">
        <v>2208</v>
      </c>
      <c r="F1037" s="8">
        <v>14538</v>
      </c>
      <c r="G1037" s="201">
        <v>789756.7</v>
      </c>
      <c r="H1037" s="184">
        <v>11701173077.49</v>
      </c>
      <c r="I1037" s="184">
        <v>4423769217</v>
      </c>
      <c r="J1037" s="202">
        <v>0</v>
      </c>
      <c r="K1037" s="122">
        <v>126931928</v>
      </c>
      <c r="L1037" s="132">
        <v>1498700000</v>
      </c>
      <c r="M1037" s="124">
        <v>0</v>
      </c>
      <c r="N1037" s="126">
        <v>1625631928</v>
      </c>
      <c r="O1037" s="123">
        <v>0</v>
      </c>
      <c r="P1037" s="133">
        <v>0</v>
      </c>
      <c r="Q1037" s="134">
        <v>0</v>
      </c>
      <c r="R1037" s="136">
        <v>888452359</v>
      </c>
      <c r="S1037" s="136">
        <v>888452359</v>
      </c>
      <c r="T1037" s="129">
        <v>190113318</v>
      </c>
      <c r="U1037" s="130">
        <v>4573206255.4899998</v>
      </c>
    </row>
    <row r="1038" spans="1:21" x14ac:dyDescent="0.2">
      <c r="A1038" s="193" t="s">
        <v>2190</v>
      </c>
      <c r="B1038" s="10" t="s">
        <v>1960</v>
      </c>
      <c r="C1038" s="2" t="s">
        <v>1922</v>
      </c>
      <c r="D1038" s="2" t="s">
        <v>1961</v>
      </c>
      <c r="E1038" s="4" t="s">
        <v>2208</v>
      </c>
      <c r="F1038" s="8">
        <v>47765</v>
      </c>
      <c r="G1038" s="201">
        <v>773085.03</v>
      </c>
      <c r="H1038" s="184">
        <v>36566396142.730003</v>
      </c>
      <c r="I1038" s="184">
        <v>14124230053</v>
      </c>
      <c r="J1038" s="202">
        <v>0</v>
      </c>
      <c r="K1038" s="122">
        <v>504758992</v>
      </c>
      <c r="L1038" s="132">
        <v>6260013000</v>
      </c>
      <c r="M1038" s="125">
        <v>58864295</v>
      </c>
      <c r="N1038" s="126">
        <v>6823636287</v>
      </c>
      <c r="O1038" s="126">
        <v>42045924</v>
      </c>
      <c r="P1038" s="133">
        <v>0</v>
      </c>
      <c r="Q1038" s="134">
        <v>0</v>
      </c>
      <c r="R1038" s="136">
        <v>2742436060</v>
      </c>
      <c r="S1038" s="136">
        <v>2742436060</v>
      </c>
      <c r="T1038" s="129">
        <v>586833508</v>
      </c>
      <c r="U1038" s="130">
        <v>12247214310.73</v>
      </c>
    </row>
    <row r="1039" spans="1:21" x14ac:dyDescent="0.2">
      <c r="A1039" s="193" t="s">
        <v>2190</v>
      </c>
      <c r="B1039" s="10" t="s">
        <v>1962</v>
      </c>
      <c r="C1039" s="2" t="s">
        <v>1922</v>
      </c>
      <c r="D1039" s="2" t="s">
        <v>1963</v>
      </c>
      <c r="E1039" s="4" t="s">
        <v>2208</v>
      </c>
      <c r="F1039" s="8">
        <v>7609</v>
      </c>
      <c r="G1039" s="201">
        <v>874592.71</v>
      </c>
      <c r="H1039" s="184">
        <v>6688504339.8400002</v>
      </c>
      <c r="I1039" s="184">
        <v>2281934158</v>
      </c>
      <c r="J1039" s="202">
        <v>0</v>
      </c>
      <c r="K1039" s="122">
        <v>45291291</v>
      </c>
      <c r="L1039" s="132">
        <v>767352000</v>
      </c>
      <c r="M1039" s="124">
        <v>0</v>
      </c>
      <c r="N1039" s="126">
        <v>812643291</v>
      </c>
      <c r="O1039" s="123">
        <v>0</v>
      </c>
      <c r="P1039" s="133">
        <v>0</v>
      </c>
      <c r="Q1039" s="134">
        <v>0</v>
      </c>
      <c r="R1039" s="136">
        <v>460850473</v>
      </c>
      <c r="S1039" s="136">
        <v>460850473</v>
      </c>
      <c r="T1039" s="129">
        <v>98613966</v>
      </c>
      <c r="U1039" s="130">
        <v>3034462451.8400002</v>
      </c>
    </row>
    <row r="1040" spans="1:21" x14ac:dyDescent="0.2">
      <c r="A1040" s="193" t="s">
        <v>2190</v>
      </c>
      <c r="B1040" s="10" t="s">
        <v>1964</v>
      </c>
      <c r="C1040" s="2" t="s">
        <v>1922</v>
      </c>
      <c r="D1040" s="2" t="s">
        <v>124</v>
      </c>
      <c r="E1040" s="4" t="s">
        <v>2208</v>
      </c>
      <c r="F1040" s="8">
        <v>20333</v>
      </c>
      <c r="G1040" s="201">
        <v>824014.66</v>
      </c>
      <c r="H1040" s="184">
        <v>16810518594.9</v>
      </c>
      <c r="I1040" s="184">
        <v>6067618052</v>
      </c>
      <c r="J1040" s="202">
        <v>0</v>
      </c>
      <c r="K1040" s="122">
        <v>218546514</v>
      </c>
      <c r="L1040" s="132">
        <v>2296143000</v>
      </c>
      <c r="M1040" s="124">
        <v>0</v>
      </c>
      <c r="N1040" s="126">
        <v>2514689514</v>
      </c>
      <c r="O1040" s="123">
        <v>0</v>
      </c>
      <c r="P1040" s="133">
        <v>0</v>
      </c>
      <c r="Q1040" s="134">
        <v>0</v>
      </c>
      <c r="R1040" s="136">
        <v>1207831066</v>
      </c>
      <c r="S1040" s="136">
        <v>1207831066</v>
      </c>
      <c r="T1040" s="129">
        <v>258454790</v>
      </c>
      <c r="U1040" s="130">
        <v>6761925172.8999996</v>
      </c>
    </row>
    <row r="1041" spans="1:21" x14ac:dyDescent="0.2">
      <c r="A1041" s="193" t="s">
        <v>2190</v>
      </c>
      <c r="B1041" s="10" t="s">
        <v>1965</v>
      </c>
      <c r="C1041" s="2" t="s">
        <v>1922</v>
      </c>
      <c r="D1041" s="2" t="s">
        <v>469</v>
      </c>
      <c r="E1041" s="4" t="s">
        <v>2208</v>
      </c>
      <c r="F1041" s="8">
        <v>7386</v>
      </c>
      <c r="G1041" s="201">
        <v>886234.69</v>
      </c>
      <c r="H1041" s="184">
        <v>6579852474.9899998</v>
      </c>
      <c r="I1041" s="184">
        <v>2255125404</v>
      </c>
      <c r="J1041" s="202">
        <v>0</v>
      </c>
      <c r="K1041" s="122">
        <v>45031761</v>
      </c>
      <c r="L1041" s="132">
        <v>751522000</v>
      </c>
      <c r="M1041" s="124">
        <v>0</v>
      </c>
      <c r="N1041" s="126">
        <v>796553761</v>
      </c>
      <c r="O1041" s="123">
        <v>0</v>
      </c>
      <c r="P1041" s="133">
        <v>0</v>
      </c>
      <c r="Q1041" s="134">
        <v>0</v>
      </c>
      <c r="R1041" s="136">
        <v>458505639</v>
      </c>
      <c r="S1041" s="136">
        <v>458505639</v>
      </c>
      <c r="T1041" s="129">
        <v>98112212</v>
      </c>
      <c r="U1041" s="130">
        <v>2971555458.9899998</v>
      </c>
    </row>
    <row r="1042" spans="1:21" x14ac:dyDescent="0.2">
      <c r="A1042" s="193" t="s">
        <v>2190</v>
      </c>
      <c r="B1042" s="10" t="s">
        <v>1966</v>
      </c>
      <c r="C1042" s="2" t="s">
        <v>1922</v>
      </c>
      <c r="D1042" s="2" t="s">
        <v>1967</v>
      </c>
      <c r="E1042" s="4" t="s">
        <v>2208</v>
      </c>
      <c r="F1042" s="8">
        <v>6628</v>
      </c>
      <c r="G1042" s="201">
        <v>861569.58</v>
      </c>
      <c r="H1042" s="184">
        <v>5797773975.1899996</v>
      </c>
      <c r="I1042" s="184">
        <v>2011551402</v>
      </c>
      <c r="J1042" s="202">
        <v>0</v>
      </c>
      <c r="K1042" s="122">
        <v>40855251</v>
      </c>
      <c r="L1042" s="132">
        <v>718900000</v>
      </c>
      <c r="M1042" s="124">
        <v>0</v>
      </c>
      <c r="N1042" s="126">
        <v>759755251</v>
      </c>
      <c r="O1042" s="123">
        <v>0</v>
      </c>
      <c r="P1042" s="133">
        <v>0</v>
      </c>
      <c r="Q1042" s="134">
        <v>0</v>
      </c>
      <c r="R1042" s="136">
        <v>408843204</v>
      </c>
      <c r="S1042" s="136">
        <v>408843204</v>
      </c>
      <c r="T1042" s="129">
        <v>87485320</v>
      </c>
      <c r="U1042" s="130">
        <v>2530138798.1900001</v>
      </c>
    </row>
    <row r="1043" spans="1:21" x14ac:dyDescent="0.2">
      <c r="A1043" s="193" t="s">
        <v>2190</v>
      </c>
      <c r="B1043" s="10" t="s">
        <v>1968</v>
      </c>
      <c r="C1043" s="2" t="s">
        <v>1922</v>
      </c>
      <c r="D1043" s="2" t="s">
        <v>1969</v>
      </c>
      <c r="E1043" s="4" t="s">
        <v>2210</v>
      </c>
      <c r="F1043" s="8">
        <v>114607</v>
      </c>
      <c r="G1043" s="201">
        <v>925283.08</v>
      </c>
      <c r="H1043" s="184">
        <v>108280603596.59</v>
      </c>
      <c r="I1043" s="184">
        <v>34609231891</v>
      </c>
      <c r="J1043" s="202">
        <v>0</v>
      </c>
      <c r="K1043" s="122">
        <v>1828631951</v>
      </c>
      <c r="L1043" s="132">
        <v>1210843000</v>
      </c>
      <c r="M1043" s="125">
        <v>575874000</v>
      </c>
      <c r="N1043" s="126">
        <v>3615348951</v>
      </c>
      <c r="O1043" s="126">
        <v>115174800</v>
      </c>
      <c r="P1043" s="133">
        <v>0</v>
      </c>
      <c r="Q1043" s="134">
        <v>0</v>
      </c>
      <c r="R1043" s="136">
        <v>6887324572</v>
      </c>
      <c r="S1043" s="136">
        <v>6887324572</v>
      </c>
      <c r="T1043" s="129">
        <v>1473767386</v>
      </c>
      <c r="U1043" s="130">
        <v>61579755996.589996</v>
      </c>
    </row>
    <row r="1044" spans="1:21" x14ac:dyDescent="0.2">
      <c r="A1044" s="193" t="s">
        <v>2190</v>
      </c>
      <c r="B1044" s="10" t="s">
        <v>1970</v>
      </c>
      <c r="C1044" s="2" t="s">
        <v>1922</v>
      </c>
      <c r="D1044" s="2" t="s">
        <v>1971</v>
      </c>
      <c r="E1044" s="4" t="s">
        <v>2208</v>
      </c>
      <c r="F1044" s="8">
        <v>22710</v>
      </c>
      <c r="G1044" s="201">
        <v>747433.97</v>
      </c>
      <c r="H1044" s="184">
        <v>17237561973.860001</v>
      </c>
      <c r="I1044" s="184">
        <v>6933277965</v>
      </c>
      <c r="J1044" s="202">
        <v>0</v>
      </c>
      <c r="K1044" s="122">
        <v>306751787</v>
      </c>
      <c r="L1044" s="132">
        <v>2091906000</v>
      </c>
      <c r="M1044" s="124">
        <v>0</v>
      </c>
      <c r="N1044" s="126">
        <v>2398657787</v>
      </c>
      <c r="O1044" s="123">
        <v>0</v>
      </c>
      <c r="P1044" s="133">
        <v>0</v>
      </c>
      <c r="Q1044" s="134">
        <v>0</v>
      </c>
      <c r="R1044" s="136">
        <v>1386940461</v>
      </c>
      <c r="S1044" s="136">
        <v>1386940461</v>
      </c>
      <c r="T1044" s="129">
        <v>296781077</v>
      </c>
      <c r="U1044" s="130">
        <v>6221904683.8599997</v>
      </c>
    </row>
    <row r="1045" spans="1:21" x14ac:dyDescent="0.2">
      <c r="A1045" s="193" t="s">
        <v>2190</v>
      </c>
      <c r="B1045" s="10" t="s">
        <v>1972</v>
      </c>
      <c r="C1045" s="2" t="s">
        <v>1922</v>
      </c>
      <c r="D1045" s="2" t="s">
        <v>1369</v>
      </c>
      <c r="E1045" s="4" t="s">
        <v>2208</v>
      </c>
      <c r="F1045" s="8">
        <v>10317</v>
      </c>
      <c r="G1045" s="201">
        <v>817124.4</v>
      </c>
      <c r="H1045" s="184">
        <v>8449331228.2700005</v>
      </c>
      <c r="I1045" s="184">
        <v>3130037158</v>
      </c>
      <c r="J1045" s="202">
        <v>0</v>
      </c>
      <c r="K1045" s="122">
        <v>173831260</v>
      </c>
      <c r="L1045" s="132">
        <v>951051000</v>
      </c>
      <c r="M1045" s="124">
        <v>0</v>
      </c>
      <c r="N1045" s="126">
        <v>1124882260</v>
      </c>
      <c r="O1045" s="123">
        <v>0</v>
      </c>
      <c r="P1045" s="133">
        <v>0</v>
      </c>
      <c r="Q1045" s="134">
        <v>0</v>
      </c>
      <c r="R1045" s="136">
        <v>631422257</v>
      </c>
      <c r="S1045" s="136">
        <v>631422257</v>
      </c>
      <c r="T1045" s="129">
        <v>135113357</v>
      </c>
      <c r="U1045" s="130">
        <v>3427876196.27</v>
      </c>
    </row>
    <row r="1046" spans="1:21" x14ac:dyDescent="0.2">
      <c r="A1046" s="193" t="s">
        <v>2190</v>
      </c>
      <c r="B1046" s="10" t="s">
        <v>1973</v>
      </c>
      <c r="C1046" s="2" t="s">
        <v>1922</v>
      </c>
      <c r="D1046" s="2" t="s">
        <v>1974</v>
      </c>
      <c r="E1046" s="4" t="s">
        <v>2209</v>
      </c>
      <c r="F1046" s="8">
        <v>10686</v>
      </c>
      <c r="G1046" s="201">
        <v>921742.62</v>
      </c>
      <c r="H1046" s="184">
        <v>9892866563.2600002</v>
      </c>
      <c r="I1046" s="184">
        <v>3247894745</v>
      </c>
      <c r="J1046" s="202">
        <v>0</v>
      </c>
      <c r="K1046" s="122">
        <v>65155796</v>
      </c>
      <c r="L1046" s="132">
        <v>1477833000</v>
      </c>
      <c r="M1046" s="124">
        <v>0</v>
      </c>
      <c r="N1046" s="126">
        <v>1542988796</v>
      </c>
      <c r="O1046" s="123">
        <v>0</v>
      </c>
      <c r="P1046" s="133">
        <v>0</v>
      </c>
      <c r="Q1046" s="134">
        <v>0</v>
      </c>
      <c r="R1046" s="136">
        <v>655111116</v>
      </c>
      <c r="S1046" s="136">
        <v>655111116</v>
      </c>
      <c r="T1046" s="129">
        <v>140182357</v>
      </c>
      <c r="U1046" s="130">
        <v>4306689549.2600002</v>
      </c>
    </row>
    <row r="1047" spans="1:21" x14ac:dyDescent="0.2">
      <c r="A1047" s="193" t="s">
        <v>2190</v>
      </c>
      <c r="B1047" s="10" t="s">
        <v>1975</v>
      </c>
      <c r="C1047" s="2" t="s">
        <v>1922</v>
      </c>
      <c r="D1047" s="2" t="s">
        <v>1976</v>
      </c>
      <c r="E1047" s="4" t="s">
        <v>2208</v>
      </c>
      <c r="F1047" s="8">
        <v>20877</v>
      </c>
      <c r="G1047" s="201">
        <v>833069.28</v>
      </c>
      <c r="H1047" s="184">
        <v>17309880522.650002</v>
      </c>
      <c r="I1047" s="184">
        <v>6235845752</v>
      </c>
      <c r="J1047" s="202">
        <v>0</v>
      </c>
      <c r="K1047" s="122">
        <v>127864199</v>
      </c>
      <c r="L1047" s="132">
        <v>2673307000</v>
      </c>
      <c r="M1047" s="124">
        <v>0</v>
      </c>
      <c r="N1047" s="126">
        <v>2801171199</v>
      </c>
      <c r="O1047" s="123">
        <v>0</v>
      </c>
      <c r="P1047" s="133">
        <v>0</v>
      </c>
      <c r="Q1047" s="134">
        <v>0</v>
      </c>
      <c r="R1047" s="136">
        <v>1231219294</v>
      </c>
      <c r="S1047" s="136">
        <v>1231219294</v>
      </c>
      <c r="T1047" s="129">
        <v>263459464</v>
      </c>
      <c r="U1047" s="130">
        <v>6778184813.6499996</v>
      </c>
    </row>
    <row r="1048" spans="1:21" x14ac:dyDescent="0.2">
      <c r="A1048" s="193" t="s">
        <v>2190</v>
      </c>
      <c r="B1048" s="10" t="s">
        <v>1977</v>
      </c>
      <c r="C1048" s="2" t="s">
        <v>1922</v>
      </c>
      <c r="D1048" s="2" t="s">
        <v>179</v>
      </c>
      <c r="E1048" s="4" t="s">
        <v>2208</v>
      </c>
      <c r="F1048" s="8">
        <v>6859</v>
      </c>
      <c r="G1048" s="201">
        <v>808153.85</v>
      </c>
      <c r="H1048" s="184">
        <v>5571660140.96</v>
      </c>
      <c r="I1048" s="184">
        <v>2074091774</v>
      </c>
      <c r="J1048" s="202">
        <v>0</v>
      </c>
      <c r="K1048" s="122">
        <v>42083498</v>
      </c>
      <c r="L1048" s="132">
        <v>890892000</v>
      </c>
      <c r="M1048" s="124">
        <v>0</v>
      </c>
      <c r="N1048" s="126">
        <v>932975498</v>
      </c>
      <c r="O1048" s="123">
        <v>0</v>
      </c>
      <c r="P1048" s="133">
        <v>0</v>
      </c>
      <c r="Q1048" s="134">
        <v>0</v>
      </c>
      <c r="R1048" s="136">
        <v>417320685</v>
      </c>
      <c r="S1048" s="136">
        <v>417320685</v>
      </c>
      <c r="T1048" s="129">
        <v>89299353</v>
      </c>
      <c r="U1048" s="130">
        <v>2057972830.96</v>
      </c>
    </row>
    <row r="1049" spans="1:21" x14ac:dyDescent="0.2">
      <c r="A1049" s="193" t="s">
        <v>2190</v>
      </c>
      <c r="B1049" s="10" t="s">
        <v>1978</v>
      </c>
      <c r="C1049" s="2" t="s">
        <v>1922</v>
      </c>
      <c r="D1049" s="2" t="s">
        <v>1979</v>
      </c>
      <c r="E1049" s="4" t="s">
        <v>2208</v>
      </c>
      <c r="F1049" s="8">
        <v>30807</v>
      </c>
      <c r="G1049" s="201">
        <v>856094.71999999997</v>
      </c>
      <c r="H1049" s="184">
        <v>26680214183.779999</v>
      </c>
      <c r="I1049" s="184">
        <v>9409579903</v>
      </c>
      <c r="J1049" s="202">
        <v>0</v>
      </c>
      <c r="K1049" s="122">
        <v>465238939</v>
      </c>
      <c r="L1049" s="132">
        <v>4111206000</v>
      </c>
      <c r="M1049" s="124">
        <v>0</v>
      </c>
      <c r="N1049" s="126">
        <v>4576444939</v>
      </c>
      <c r="O1049" s="123">
        <v>0</v>
      </c>
      <c r="P1049" s="133">
        <v>0</v>
      </c>
      <c r="Q1049" s="134">
        <v>0</v>
      </c>
      <c r="R1049" s="136">
        <v>1857771512</v>
      </c>
      <c r="S1049" s="136">
        <v>1857771512</v>
      </c>
      <c r="T1049" s="129">
        <v>397530715</v>
      </c>
      <c r="U1049" s="130">
        <v>10438887114.780001</v>
      </c>
    </row>
    <row r="1050" spans="1:21" x14ac:dyDescent="0.2">
      <c r="A1050" s="193" t="s">
        <v>2190</v>
      </c>
      <c r="B1050" s="10" t="s">
        <v>1980</v>
      </c>
      <c r="C1050" s="2" t="s">
        <v>1922</v>
      </c>
      <c r="D1050" s="2" t="s">
        <v>1981</v>
      </c>
      <c r="E1050" s="4" t="s">
        <v>2208</v>
      </c>
      <c r="F1050" s="8">
        <v>10329</v>
      </c>
      <c r="G1050" s="201">
        <v>827381.6</v>
      </c>
      <c r="H1050" s="184">
        <v>8671991600.3799992</v>
      </c>
      <c r="I1050" s="184">
        <v>3176535115</v>
      </c>
      <c r="J1050" s="202">
        <v>0</v>
      </c>
      <c r="K1050" s="122">
        <v>61770854</v>
      </c>
      <c r="L1050" s="132">
        <v>799913000</v>
      </c>
      <c r="M1050" s="124">
        <v>0</v>
      </c>
      <c r="N1050" s="126">
        <v>861683854</v>
      </c>
      <c r="O1050" s="123">
        <v>0</v>
      </c>
      <c r="P1050" s="133">
        <v>0</v>
      </c>
      <c r="Q1050" s="134">
        <v>0</v>
      </c>
      <c r="R1050" s="136">
        <v>643447064</v>
      </c>
      <c r="S1050" s="136">
        <v>643447064</v>
      </c>
      <c r="T1050" s="129">
        <v>137686454</v>
      </c>
      <c r="U1050" s="130">
        <v>3852639113.3800001</v>
      </c>
    </row>
    <row r="1051" spans="1:21" x14ac:dyDescent="0.2">
      <c r="A1051" s="193" t="s">
        <v>2190</v>
      </c>
      <c r="B1051" s="10" t="s">
        <v>1982</v>
      </c>
      <c r="C1051" s="2" t="s">
        <v>1922</v>
      </c>
      <c r="D1051" s="2" t="s">
        <v>1983</v>
      </c>
      <c r="E1051" s="4" t="s">
        <v>2209</v>
      </c>
      <c r="F1051" s="8">
        <v>14411</v>
      </c>
      <c r="G1051" s="201">
        <v>926787.61</v>
      </c>
      <c r="H1051" s="184">
        <v>13462441565.1</v>
      </c>
      <c r="I1051" s="184">
        <v>4436872496</v>
      </c>
      <c r="J1051" s="202">
        <v>0</v>
      </c>
      <c r="K1051" s="122">
        <v>109760237</v>
      </c>
      <c r="L1051" s="132">
        <v>491813000</v>
      </c>
      <c r="M1051" s="124">
        <v>0</v>
      </c>
      <c r="N1051" s="126">
        <v>601573237</v>
      </c>
      <c r="O1051" s="123">
        <v>0</v>
      </c>
      <c r="P1051" s="133">
        <v>0</v>
      </c>
      <c r="Q1051" s="134">
        <v>0</v>
      </c>
      <c r="R1051" s="136">
        <v>872519505</v>
      </c>
      <c r="S1051" s="136">
        <v>872519505</v>
      </c>
      <c r="T1051" s="129">
        <v>186703963</v>
      </c>
      <c r="U1051" s="130">
        <v>7364772364.1000004</v>
      </c>
    </row>
    <row r="1052" spans="1:21" x14ac:dyDescent="0.2">
      <c r="A1052" s="193" t="s">
        <v>2190</v>
      </c>
      <c r="B1052" s="10" t="s">
        <v>1984</v>
      </c>
      <c r="C1052" s="2" t="s">
        <v>1922</v>
      </c>
      <c r="D1052" s="2" t="s">
        <v>2145</v>
      </c>
      <c r="E1052" s="4" t="s">
        <v>2210</v>
      </c>
      <c r="F1052" s="8">
        <v>103052</v>
      </c>
      <c r="G1052" s="201">
        <v>908642.24</v>
      </c>
      <c r="H1052" s="184">
        <v>94933259264.869995</v>
      </c>
      <c r="I1052" s="184">
        <v>31408561908</v>
      </c>
      <c r="J1052" s="202">
        <v>0</v>
      </c>
      <c r="K1052" s="122">
        <v>1350362896</v>
      </c>
      <c r="L1052" s="132">
        <v>9540127000</v>
      </c>
      <c r="M1052" s="125">
        <v>371803832</v>
      </c>
      <c r="N1052" s="126">
        <v>11262293728</v>
      </c>
      <c r="O1052" s="126">
        <v>185901917</v>
      </c>
      <c r="P1052" s="133">
        <v>0</v>
      </c>
      <c r="Q1052" s="134">
        <v>0</v>
      </c>
      <c r="R1052" s="136">
        <v>6260471735</v>
      </c>
      <c r="S1052" s="136">
        <v>6260471735</v>
      </c>
      <c r="T1052" s="129">
        <v>1339631808</v>
      </c>
      <c r="U1052" s="130">
        <v>44476398168.870003</v>
      </c>
    </row>
    <row r="1053" spans="1:21" x14ac:dyDescent="0.2">
      <c r="A1053" s="193" t="s">
        <v>2190</v>
      </c>
      <c r="B1053" s="10" t="s">
        <v>1985</v>
      </c>
      <c r="C1053" s="2" t="s">
        <v>1922</v>
      </c>
      <c r="D1053" s="2" t="s">
        <v>1986</v>
      </c>
      <c r="E1053" s="4" t="s">
        <v>2208</v>
      </c>
      <c r="F1053" s="8">
        <v>2702</v>
      </c>
      <c r="G1053" s="201">
        <v>858004.49</v>
      </c>
      <c r="H1053" s="184">
        <v>2312596437.48</v>
      </c>
      <c r="I1053" s="184">
        <v>809165338</v>
      </c>
      <c r="J1053" s="202">
        <v>0</v>
      </c>
      <c r="K1053" s="122">
        <v>15452631</v>
      </c>
      <c r="L1053" s="132">
        <v>310135000</v>
      </c>
      <c r="M1053" s="124">
        <v>0</v>
      </c>
      <c r="N1053" s="126">
        <v>325587631</v>
      </c>
      <c r="O1053" s="123">
        <v>0</v>
      </c>
      <c r="P1053" s="133">
        <v>0</v>
      </c>
      <c r="Q1053" s="134">
        <v>0</v>
      </c>
      <c r="R1053" s="136">
        <v>162394926</v>
      </c>
      <c r="S1053" s="136">
        <v>162394926</v>
      </c>
      <c r="T1053" s="129">
        <v>34749684</v>
      </c>
      <c r="U1053" s="130">
        <v>980698858.48000002</v>
      </c>
    </row>
    <row r="1054" spans="1:21" x14ac:dyDescent="0.2">
      <c r="A1054" s="193" t="s">
        <v>2190</v>
      </c>
      <c r="B1054" s="10" t="s">
        <v>1987</v>
      </c>
      <c r="C1054" s="2" t="s">
        <v>1922</v>
      </c>
      <c r="D1054" s="2" t="s">
        <v>1988</v>
      </c>
      <c r="E1054" s="4" t="s">
        <v>2209</v>
      </c>
      <c r="F1054" s="8">
        <v>6125</v>
      </c>
      <c r="G1054" s="201">
        <v>923923.14</v>
      </c>
      <c r="H1054" s="184">
        <v>5663729371.0299997</v>
      </c>
      <c r="I1054" s="184">
        <v>1874106845</v>
      </c>
      <c r="J1054" s="202">
        <v>0</v>
      </c>
      <c r="K1054" s="122">
        <v>35901468</v>
      </c>
      <c r="L1054" s="132">
        <v>920753000</v>
      </c>
      <c r="M1054" s="124">
        <v>0</v>
      </c>
      <c r="N1054" s="126">
        <v>956654468</v>
      </c>
      <c r="O1054" s="123">
        <v>0</v>
      </c>
      <c r="P1054" s="133">
        <v>0</v>
      </c>
      <c r="Q1054" s="134">
        <v>0</v>
      </c>
      <c r="R1054" s="136">
        <v>377338231</v>
      </c>
      <c r="S1054" s="136">
        <v>377338231</v>
      </c>
      <c r="T1054" s="129">
        <v>80743805</v>
      </c>
      <c r="U1054" s="130">
        <v>2374886022.0300002</v>
      </c>
    </row>
    <row r="1055" spans="1:21" x14ac:dyDescent="0.2">
      <c r="A1055" s="193" t="s">
        <v>2190</v>
      </c>
      <c r="B1055" s="10" t="s">
        <v>1989</v>
      </c>
      <c r="C1055" s="2" t="s">
        <v>1922</v>
      </c>
      <c r="D1055" s="2" t="s">
        <v>1990</v>
      </c>
      <c r="E1055" s="4" t="s">
        <v>2208</v>
      </c>
      <c r="F1055" s="8">
        <v>5195</v>
      </c>
      <c r="G1055" s="201">
        <v>860833.45</v>
      </c>
      <c r="H1055" s="184">
        <v>4464065283.4300003</v>
      </c>
      <c r="I1055" s="184">
        <v>1528999614</v>
      </c>
      <c r="J1055" s="202">
        <v>0</v>
      </c>
      <c r="K1055" s="122">
        <v>29965028</v>
      </c>
      <c r="L1055" s="132">
        <v>463482000</v>
      </c>
      <c r="M1055" s="124">
        <v>0</v>
      </c>
      <c r="N1055" s="126">
        <v>493447028</v>
      </c>
      <c r="O1055" s="123">
        <v>0</v>
      </c>
      <c r="P1055" s="133">
        <v>0</v>
      </c>
      <c r="Q1055" s="134">
        <v>0</v>
      </c>
      <c r="R1055" s="136">
        <v>297012569</v>
      </c>
      <c r="S1055" s="136">
        <v>297012569</v>
      </c>
      <c r="T1055" s="129">
        <v>63555509</v>
      </c>
      <c r="U1055" s="130">
        <v>2081050563.4300001</v>
      </c>
    </row>
    <row r="1056" spans="1:21" x14ac:dyDescent="0.2">
      <c r="A1056" s="193" t="s">
        <v>2190</v>
      </c>
      <c r="B1056" s="10" t="s">
        <v>1991</v>
      </c>
      <c r="C1056" s="2" t="s">
        <v>1922</v>
      </c>
      <c r="D1056" s="2" t="s">
        <v>1992</v>
      </c>
      <c r="E1056" s="4" t="s">
        <v>2208</v>
      </c>
      <c r="F1056" s="8">
        <v>8006</v>
      </c>
      <c r="G1056" s="201">
        <v>836695.39</v>
      </c>
      <c r="H1056" s="184">
        <v>6753744767.1400003</v>
      </c>
      <c r="I1056" s="184">
        <v>2433870787</v>
      </c>
      <c r="J1056" s="202">
        <v>0</v>
      </c>
      <c r="K1056" s="122">
        <v>51826736</v>
      </c>
      <c r="L1056" s="132">
        <v>994391000</v>
      </c>
      <c r="M1056" s="124">
        <v>0</v>
      </c>
      <c r="N1056" s="126">
        <v>1046217736</v>
      </c>
      <c r="O1056" s="123">
        <v>0</v>
      </c>
      <c r="P1056" s="133">
        <v>0</v>
      </c>
      <c r="Q1056" s="134">
        <v>0</v>
      </c>
      <c r="R1056" s="136">
        <v>483517218</v>
      </c>
      <c r="S1056" s="136">
        <v>483517218</v>
      </c>
      <c r="T1056" s="129">
        <v>103464257</v>
      </c>
      <c r="U1056" s="130">
        <v>2686674769.1399999</v>
      </c>
    </row>
    <row r="1057" spans="1:21" x14ac:dyDescent="0.2">
      <c r="A1057" s="193" t="s">
        <v>2190</v>
      </c>
      <c r="B1057" s="10" t="s">
        <v>1993</v>
      </c>
      <c r="C1057" s="2" t="s">
        <v>1922</v>
      </c>
      <c r="D1057" s="2" t="s">
        <v>1994</v>
      </c>
      <c r="E1057" s="4" t="s">
        <v>2208</v>
      </c>
      <c r="F1057" s="8">
        <v>38818</v>
      </c>
      <c r="G1057" s="201">
        <v>804893.27</v>
      </c>
      <c r="H1057" s="184">
        <v>31381213501.790001</v>
      </c>
      <c r="I1057" s="184">
        <v>11845877768</v>
      </c>
      <c r="J1057" s="202">
        <v>0</v>
      </c>
      <c r="K1057" s="122">
        <v>449838139</v>
      </c>
      <c r="L1057" s="132">
        <v>6571456000</v>
      </c>
      <c r="M1057" s="124">
        <v>0</v>
      </c>
      <c r="N1057" s="126">
        <v>7021294139</v>
      </c>
      <c r="O1057" s="123">
        <v>0</v>
      </c>
      <c r="P1057" s="133">
        <v>0</v>
      </c>
      <c r="Q1057" s="134">
        <v>0</v>
      </c>
      <c r="R1057" s="136">
        <v>2304733336</v>
      </c>
      <c r="S1057" s="136">
        <v>2304733336</v>
      </c>
      <c r="T1057" s="129">
        <v>493172754</v>
      </c>
      <c r="U1057" s="130">
        <v>9716135504.7900009</v>
      </c>
    </row>
    <row r="1058" spans="1:21" x14ac:dyDescent="0.2">
      <c r="A1058" s="193" t="s">
        <v>2190</v>
      </c>
      <c r="B1058" s="10" t="s">
        <v>1995</v>
      </c>
      <c r="C1058" s="2" t="s">
        <v>1922</v>
      </c>
      <c r="D1058" s="2" t="s">
        <v>1996</v>
      </c>
      <c r="E1058" s="4" t="s">
        <v>2208</v>
      </c>
      <c r="F1058" s="8">
        <v>21233</v>
      </c>
      <c r="G1058" s="201">
        <v>782984.86</v>
      </c>
      <c r="H1058" s="184">
        <v>16809283071.5</v>
      </c>
      <c r="I1058" s="184">
        <v>6387084358</v>
      </c>
      <c r="J1058" s="202">
        <v>0</v>
      </c>
      <c r="K1058" s="122">
        <v>279863076</v>
      </c>
      <c r="L1058" s="132">
        <v>2550224000</v>
      </c>
      <c r="M1058" s="124">
        <v>0</v>
      </c>
      <c r="N1058" s="126">
        <v>2830087076</v>
      </c>
      <c r="O1058" s="123">
        <v>0</v>
      </c>
      <c r="P1058" s="133">
        <v>0</v>
      </c>
      <c r="Q1058" s="134">
        <v>0</v>
      </c>
      <c r="R1058" s="136">
        <v>1271742873</v>
      </c>
      <c r="S1058" s="136">
        <v>1271742873</v>
      </c>
      <c r="T1058" s="129">
        <v>272130803</v>
      </c>
      <c r="U1058" s="130">
        <v>6048237961.5</v>
      </c>
    </row>
    <row r="1059" spans="1:21" x14ac:dyDescent="0.2">
      <c r="A1059" s="193" t="s">
        <v>2191</v>
      </c>
      <c r="B1059" s="10" t="s">
        <v>1997</v>
      </c>
      <c r="C1059" s="2" t="s">
        <v>1998</v>
      </c>
      <c r="D1059" s="2" t="s">
        <v>1998</v>
      </c>
      <c r="E1059" s="4" t="s">
        <v>2208</v>
      </c>
      <c r="F1059" s="8">
        <v>57598</v>
      </c>
      <c r="G1059" s="201">
        <v>724299.19</v>
      </c>
      <c r="H1059" s="184">
        <v>41881898214.410004</v>
      </c>
      <c r="I1059" s="184">
        <v>17260676552</v>
      </c>
      <c r="J1059" s="202">
        <v>0</v>
      </c>
      <c r="K1059" s="122">
        <v>978734571</v>
      </c>
      <c r="L1059" s="132">
        <v>4794623000</v>
      </c>
      <c r="M1059" s="124">
        <v>0</v>
      </c>
      <c r="N1059" s="126">
        <v>5773357571</v>
      </c>
      <c r="O1059" s="126">
        <v>231322800</v>
      </c>
      <c r="P1059" s="137">
        <v>88215081</v>
      </c>
      <c r="Q1059" s="138">
        <v>2225823978</v>
      </c>
      <c r="R1059" s="136">
        <v>520288654</v>
      </c>
      <c r="S1059" s="136">
        <v>2834327713</v>
      </c>
      <c r="T1059" s="129">
        <v>413766261</v>
      </c>
      <c r="U1059" s="130">
        <v>15368447317.41</v>
      </c>
    </row>
    <row r="1060" spans="1:21" x14ac:dyDescent="0.2">
      <c r="A1060" s="193" t="s">
        <v>2191</v>
      </c>
      <c r="B1060" s="10" t="s">
        <v>1999</v>
      </c>
      <c r="C1060" s="2" t="s">
        <v>1998</v>
      </c>
      <c r="D1060" s="2" t="s">
        <v>2000</v>
      </c>
      <c r="E1060" s="4" t="s">
        <v>2209</v>
      </c>
      <c r="F1060" s="8">
        <v>34696</v>
      </c>
      <c r="G1060" s="201">
        <v>800165.88</v>
      </c>
      <c r="H1060" s="184">
        <v>27498854888.279999</v>
      </c>
      <c r="I1060" s="184">
        <v>10270554501</v>
      </c>
      <c r="J1060" s="202">
        <v>0</v>
      </c>
      <c r="K1060" s="122">
        <v>194800392</v>
      </c>
      <c r="L1060" s="132">
        <v>2235958000</v>
      </c>
      <c r="M1060" s="124">
        <v>0</v>
      </c>
      <c r="N1060" s="126">
        <v>2430758392</v>
      </c>
      <c r="O1060" s="123">
        <v>0</v>
      </c>
      <c r="P1060" s="133">
        <v>0</v>
      </c>
      <c r="Q1060" s="138">
        <v>1313923931</v>
      </c>
      <c r="R1060" s="136">
        <v>307131072</v>
      </c>
      <c r="S1060" s="136">
        <v>1621055003</v>
      </c>
      <c r="T1060" s="129">
        <v>244249958</v>
      </c>
      <c r="U1060" s="130">
        <v>12932237034.280001</v>
      </c>
    </row>
    <row r="1061" spans="1:21" x14ac:dyDescent="0.2">
      <c r="A1061" s="193" t="s">
        <v>2191</v>
      </c>
      <c r="B1061" s="10" t="s">
        <v>2001</v>
      </c>
      <c r="C1061" s="2" t="s">
        <v>1998</v>
      </c>
      <c r="D1061" s="2" t="s">
        <v>2002</v>
      </c>
      <c r="E1061" s="4" t="s">
        <v>2209</v>
      </c>
      <c r="F1061" s="8">
        <v>3023</v>
      </c>
      <c r="G1061" s="201">
        <v>811098.03</v>
      </c>
      <c r="H1061" s="184">
        <v>2447716804.5</v>
      </c>
      <c r="I1061" s="184">
        <v>887965152</v>
      </c>
      <c r="J1061" s="202">
        <v>0</v>
      </c>
      <c r="K1061" s="122">
        <v>24808526</v>
      </c>
      <c r="L1061" s="132">
        <v>407868000</v>
      </c>
      <c r="M1061" s="124">
        <v>0</v>
      </c>
      <c r="N1061" s="126">
        <v>432676526</v>
      </c>
      <c r="O1061" s="123">
        <v>0</v>
      </c>
      <c r="P1061" s="133">
        <v>0</v>
      </c>
      <c r="Q1061" s="138">
        <v>113753261</v>
      </c>
      <c r="R1061" s="136">
        <v>26589940</v>
      </c>
      <c r="S1061" s="136">
        <v>140343201</v>
      </c>
      <c r="T1061" s="129">
        <v>21146005</v>
      </c>
      <c r="U1061" s="130">
        <v>965585920.5</v>
      </c>
    </row>
    <row r="1062" spans="1:21" x14ac:dyDescent="0.2">
      <c r="A1062" s="193" t="s">
        <v>2191</v>
      </c>
      <c r="B1062" s="10" t="s">
        <v>2003</v>
      </c>
      <c r="C1062" s="2" t="s">
        <v>1998</v>
      </c>
      <c r="D1062" s="2" t="s">
        <v>2004</v>
      </c>
      <c r="E1062" s="4" t="s">
        <v>2209</v>
      </c>
      <c r="F1062" s="8">
        <v>18018</v>
      </c>
      <c r="G1062" s="201">
        <v>746254.86</v>
      </c>
      <c r="H1062" s="184">
        <v>13453647306.950001</v>
      </c>
      <c r="I1062" s="184">
        <v>5386322518</v>
      </c>
      <c r="J1062" s="202">
        <v>0</v>
      </c>
      <c r="K1062" s="122">
        <v>104044991</v>
      </c>
      <c r="L1062" s="132">
        <v>1185860000</v>
      </c>
      <c r="M1062" s="124">
        <v>0</v>
      </c>
      <c r="N1062" s="126">
        <v>1289904991</v>
      </c>
      <c r="O1062" s="123">
        <v>0</v>
      </c>
      <c r="P1062" s="133">
        <v>0</v>
      </c>
      <c r="Q1062" s="138">
        <v>691291289</v>
      </c>
      <c r="R1062" s="136">
        <v>161590051</v>
      </c>
      <c r="S1062" s="136">
        <v>852881340</v>
      </c>
      <c r="T1062" s="129">
        <v>128506581</v>
      </c>
      <c r="U1062" s="130">
        <v>5796031876.9499998</v>
      </c>
    </row>
    <row r="1063" spans="1:21" x14ac:dyDescent="0.2">
      <c r="A1063" s="193" t="s">
        <v>2191</v>
      </c>
      <c r="B1063" s="10" t="s">
        <v>2005</v>
      </c>
      <c r="C1063" s="2" t="s">
        <v>1998</v>
      </c>
      <c r="D1063" s="2" t="s">
        <v>2006</v>
      </c>
      <c r="E1063" s="4" t="s">
        <v>2209</v>
      </c>
      <c r="F1063" s="8">
        <v>3723</v>
      </c>
      <c r="G1063" s="201">
        <v>759442.72</v>
      </c>
      <c r="H1063" s="184">
        <v>2849254779.9000001</v>
      </c>
      <c r="I1063" s="184">
        <v>1111613673</v>
      </c>
      <c r="J1063" s="202">
        <v>0</v>
      </c>
      <c r="K1063" s="122">
        <v>23772860</v>
      </c>
      <c r="L1063" s="132">
        <v>363915000</v>
      </c>
      <c r="M1063" s="124">
        <v>0</v>
      </c>
      <c r="N1063" s="126">
        <v>387687860</v>
      </c>
      <c r="O1063" s="123">
        <v>0</v>
      </c>
      <c r="P1063" s="133">
        <v>0</v>
      </c>
      <c r="Q1063" s="138">
        <v>143577110</v>
      </c>
      <c r="R1063" s="136">
        <v>33561294</v>
      </c>
      <c r="S1063" s="136">
        <v>177138404</v>
      </c>
      <c r="T1063" s="129">
        <v>26690067</v>
      </c>
      <c r="U1063" s="130">
        <v>1146124775.9000001</v>
      </c>
    </row>
    <row r="1064" spans="1:21" x14ac:dyDescent="0.2">
      <c r="A1064" s="193" t="s">
        <v>2191</v>
      </c>
      <c r="B1064" s="10" t="s">
        <v>2007</v>
      </c>
      <c r="C1064" s="2" t="s">
        <v>1998</v>
      </c>
      <c r="D1064" s="2" t="s">
        <v>2008</v>
      </c>
      <c r="E1064" s="4" t="s">
        <v>2209</v>
      </c>
      <c r="F1064" s="8">
        <v>45404</v>
      </c>
      <c r="G1064" s="201">
        <v>795302.35</v>
      </c>
      <c r="H1064" s="184">
        <v>35985386066</v>
      </c>
      <c r="I1064" s="184">
        <v>13587016163</v>
      </c>
      <c r="J1064" s="202">
        <v>0</v>
      </c>
      <c r="K1064" s="122">
        <v>442643961</v>
      </c>
      <c r="L1064" s="132">
        <v>2977027000</v>
      </c>
      <c r="M1064" s="124">
        <v>0</v>
      </c>
      <c r="N1064" s="126">
        <v>3419670961</v>
      </c>
      <c r="O1064" s="123">
        <v>0</v>
      </c>
      <c r="P1064" s="133">
        <v>0</v>
      </c>
      <c r="Q1064" s="138">
        <v>1746888062</v>
      </c>
      <c r="R1064" s="136">
        <v>408336878</v>
      </c>
      <c r="S1064" s="136">
        <v>2155224940</v>
      </c>
      <c r="T1064" s="129">
        <v>324735191</v>
      </c>
      <c r="U1064" s="130">
        <v>16498738811</v>
      </c>
    </row>
    <row r="1065" spans="1:21" x14ac:dyDescent="0.2">
      <c r="A1065" s="193" t="s">
        <v>2191</v>
      </c>
      <c r="B1065" s="10" t="s">
        <v>2009</v>
      </c>
      <c r="C1065" s="2" t="s">
        <v>1998</v>
      </c>
      <c r="D1065" s="2" t="s">
        <v>2010</v>
      </c>
      <c r="E1065" s="4" t="s">
        <v>2209</v>
      </c>
      <c r="F1065" s="8">
        <v>41714</v>
      </c>
      <c r="G1065" s="201">
        <v>762032.33</v>
      </c>
      <c r="H1065" s="184">
        <v>31705360214.68</v>
      </c>
      <c r="I1065" s="184">
        <v>12415300385</v>
      </c>
      <c r="J1065" s="202">
        <v>0</v>
      </c>
      <c r="K1065" s="122">
        <v>413616709</v>
      </c>
      <c r="L1065" s="132">
        <v>2950200000</v>
      </c>
      <c r="M1065" s="124">
        <v>0</v>
      </c>
      <c r="N1065" s="126">
        <v>3363816709</v>
      </c>
      <c r="O1065" s="123">
        <v>0</v>
      </c>
      <c r="P1065" s="133">
        <v>0</v>
      </c>
      <c r="Q1065" s="138">
        <v>1587362369</v>
      </c>
      <c r="R1065" s="136">
        <v>371047585</v>
      </c>
      <c r="S1065" s="136">
        <v>1958409954</v>
      </c>
      <c r="T1065" s="129">
        <v>295080395</v>
      </c>
      <c r="U1065" s="130">
        <v>13672752771.68</v>
      </c>
    </row>
    <row r="1066" spans="1:21" x14ac:dyDescent="0.2">
      <c r="A1066" s="193" t="s">
        <v>2192</v>
      </c>
      <c r="B1066" s="10" t="s">
        <v>2011</v>
      </c>
      <c r="C1066" s="2" t="s">
        <v>2012</v>
      </c>
      <c r="D1066" s="2" t="s">
        <v>2013</v>
      </c>
      <c r="E1066" s="4" t="s">
        <v>2208</v>
      </c>
      <c r="F1066" s="8">
        <v>73614</v>
      </c>
      <c r="G1066" s="201">
        <v>705205.2</v>
      </c>
      <c r="H1066" s="184">
        <v>52219568793.690002</v>
      </c>
      <c r="I1066" s="184">
        <v>21366117981</v>
      </c>
      <c r="J1066" s="202">
        <v>0</v>
      </c>
      <c r="K1066" s="122">
        <v>1053594392</v>
      </c>
      <c r="L1066" s="132">
        <v>8207913000</v>
      </c>
      <c r="M1066" s="124">
        <v>0</v>
      </c>
      <c r="N1066" s="126">
        <v>9261507392</v>
      </c>
      <c r="O1066" s="123">
        <v>0</v>
      </c>
      <c r="P1066" s="137">
        <v>128186450</v>
      </c>
      <c r="Q1066" s="138">
        <v>2568332677</v>
      </c>
      <c r="R1066" s="136">
        <v>2493666260</v>
      </c>
      <c r="S1066" s="136">
        <v>5190185387</v>
      </c>
      <c r="T1066" s="129">
        <v>578045867</v>
      </c>
      <c r="U1066" s="130">
        <v>15823712166.690001</v>
      </c>
    </row>
    <row r="1067" spans="1:21" x14ac:dyDescent="0.2">
      <c r="A1067" s="193" t="s">
        <v>2192</v>
      </c>
      <c r="B1067" s="10" t="s">
        <v>2014</v>
      </c>
      <c r="C1067" s="2" t="s">
        <v>2012</v>
      </c>
      <c r="D1067" s="2" t="s">
        <v>2015</v>
      </c>
      <c r="E1067" s="4" t="s">
        <v>2209</v>
      </c>
      <c r="F1067" s="8">
        <v>19917</v>
      </c>
      <c r="G1067" s="201">
        <v>816493.65</v>
      </c>
      <c r="H1067" s="184">
        <v>16519386771.74</v>
      </c>
      <c r="I1067" s="184">
        <v>5863069290</v>
      </c>
      <c r="J1067" s="202">
        <v>0</v>
      </c>
      <c r="K1067" s="122">
        <v>223717081</v>
      </c>
      <c r="L1067" s="132">
        <v>2023827000</v>
      </c>
      <c r="M1067" s="124">
        <v>0</v>
      </c>
      <c r="N1067" s="126">
        <v>2247544081</v>
      </c>
      <c r="O1067" s="123">
        <v>0</v>
      </c>
      <c r="P1067" s="133">
        <v>0</v>
      </c>
      <c r="Q1067" s="138">
        <v>724292578</v>
      </c>
      <c r="R1067" s="136">
        <v>703517988</v>
      </c>
      <c r="S1067" s="136">
        <v>1427810566</v>
      </c>
      <c r="T1067" s="129">
        <v>163014058</v>
      </c>
      <c r="U1067" s="130">
        <v>6817948776.7399998</v>
      </c>
    </row>
    <row r="1068" spans="1:21" x14ac:dyDescent="0.2">
      <c r="A1068" s="193" t="s">
        <v>2192</v>
      </c>
      <c r="B1068" s="10" t="s">
        <v>2016</v>
      </c>
      <c r="C1068" s="2" t="s">
        <v>2012</v>
      </c>
      <c r="D1068" s="2" t="s">
        <v>2017</v>
      </c>
      <c r="E1068" s="4" t="s">
        <v>2209</v>
      </c>
      <c r="F1068" s="8">
        <v>1530</v>
      </c>
      <c r="G1068" s="201">
        <v>870933.84</v>
      </c>
      <c r="H1068" s="184">
        <v>1327991666.0999999</v>
      </c>
      <c r="I1068" s="184">
        <v>454802140</v>
      </c>
      <c r="J1068" s="202">
        <v>0</v>
      </c>
      <c r="K1068" s="122">
        <v>8678390</v>
      </c>
      <c r="L1068" s="132">
        <v>197549000</v>
      </c>
      <c r="M1068" s="124">
        <v>0</v>
      </c>
      <c r="N1068" s="126">
        <v>206227390</v>
      </c>
      <c r="O1068" s="123">
        <v>0</v>
      </c>
      <c r="P1068" s="133">
        <v>0</v>
      </c>
      <c r="Q1068" s="138">
        <v>54401611</v>
      </c>
      <c r="R1068" s="136">
        <v>52841233</v>
      </c>
      <c r="S1068" s="136">
        <v>107242844</v>
      </c>
      <c r="T1068" s="129">
        <v>12243985</v>
      </c>
      <c r="U1068" s="130">
        <v>547475307.10000002</v>
      </c>
    </row>
    <row r="1069" spans="1:21" x14ac:dyDescent="0.2">
      <c r="A1069" s="193" t="s">
        <v>2192</v>
      </c>
      <c r="B1069" s="10" t="s">
        <v>2018</v>
      </c>
      <c r="C1069" s="2" t="s">
        <v>2012</v>
      </c>
      <c r="D1069" s="2" t="s">
        <v>2019</v>
      </c>
      <c r="E1069" s="4" t="s">
        <v>2209</v>
      </c>
      <c r="F1069" s="8">
        <v>8858</v>
      </c>
      <c r="G1069" s="201">
        <v>766971.81</v>
      </c>
      <c r="H1069" s="184">
        <v>6886251745.4899998</v>
      </c>
      <c r="I1069" s="184">
        <v>2691284593</v>
      </c>
      <c r="J1069" s="202">
        <v>0</v>
      </c>
      <c r="K1069" s="122">
        <v>54997204</v>
      </c>
      <c r="L1069" s="132">
        <v>862456000</v>
      </c>
      <c r="M1069" s="124">
        <v>0</v>
      </c>
      <c r="N1069" s="126">
        <v>917453204</v>
      </c>
      <c r="O1069" s="123">
        <v>0</v>
      </c>
      <c r="P1069" s="133">
        <v>0</v>
      </c>
      <c r="Q1069" s="138">
        <v>333579753</v>
      </c>
      <c r="R1069" s="136">
        <v>324011816</v>
      </c>
      <c r="S1069" s="136">
        <v>657591569</v>
      </c>
      <c r="T1069" s="129">
        <v>75077656</v>
      </c>
      <c r="U1069" s="130">
        <v>2544844723.4899998</v>
      </c>
    </row>
    <row r="1070" spans="1:21" x14ac:dyDescent="0.2">
      <c r="A1070" s="193" t="s">
        <v>2192</v>
      </c>
      <c r="B1070" s="10" t="s">
        <v>2020</v>
      </c>
      <c r="C1070" s="2" t="s">
        <v>2012</v>
      </c>
      <c r="D1070" s="2" t="s">
        <v>2021</v>
      </c>
      <c r="E1070" s="4" t="s">
        <v>2209</v>
      </c>
      <c r="F1070" s="8">
        <v>780</v>
      </c>
      <c r="G1070" s="201">
        <v>831518.21</v>
      </c>
      <c r="H1070" s="184">
        <v>638611452.15999997</v>
      </c>
      <c r="I1070" s="184">
        <v>238132153</v>
      </c>
      <c r="J1070" s="202">
        <v>0</v>
      </c>
      <c r="K1070" s="122">
        <v>4625889</v>
      </c>
      <c r="L1070" s="132">
        <v>141017000</v>
      </c>
      <c r="M1070" s="124">
        <v>0</v>
      </c>
      <c r="N1070" s="126">
        <v>145642889</v>
      </c>
      <c r="O1070" s="123">
        <v>0</v>
      </c>
      <c r="P1070" s="133">
        <v>0</v>
      </c>
      <c r="Q1070" s="138">
        <v>29970204</v>
      </c>
      <c r="R1070" s="136">
        <v>30110577</v>
      </c>
      <c r="S1070" s="136">
        <v>60080781</v>
      </c>
      <c r="T1070" s="129">
        <v>6745291</v>
      </c>
      <c r="U1070" s="130">
        <v>188010338.16</v>
      </c>
    </row>
    <row r="1071" spans="1:21" x14ac:dyDescent="0.2">
      <c r="A1071" s="193" t="s">
        <v>2192</v>
      </c>
      <c r="B1071" s="10" t="s">
        <v>2022</v>
      </c>
      <c r="C1071" s="2" t="s">
        <v>2012</v>
      </c>
      <c r="D1071" s="2" t="s">
        <v>2148</v>
      </c>
      <c r="E1071" s="4" t="s">
        <v>2209</v>
      </c>
      <c r="F1071" s="8">
        <v>8727</v>
      </c>
      <c r="G1071" s="201">
        <v>827956.95</v>
      </c>
      <c r="H1071" s="184">
        <v>7317594204.1400003</v>
      </c>
      <c r="I1071" s="184">
        <v>2609048049</v>
      </c>
      <c r="J1071" s="202">
        <v>0</v>
      </c>
      <c r="K1071" s="122">
        <v>69144289</v>
      </c>
      <c r="L1071" s="132">
        <v>888205000</v>
      </c>
      <c r="M1071" s="124">
        <v>0</v>
      </c>
      <c r="N1071" s="126">
        <v>957349289</v>
      </c>
      <c r="O1071" s="123">
        <v>0</v>
      </c>
      <c r="P1071" s="133">
        <v>0</v>
      </c>
      <c r="Q1071" s="138">
        <v>318898147</v>
      </c>
      <c r="R1071" s="136">
        <v>309751321</v>
      </c>
      <c r="S1071" s="136">
        <v>628649468</v>
      </c>
      <c r="T1071" s="129">
        <v>71773317</v>
      </c>
      <c r="U1071" s="130">
        <v>3050774081.1399999</v>
      </c>
    </row>
    <row r="1072" spans="1:21" x14ac:dyDescent="0.2">
      <c r="A1072" s="193" t="s">
        <v>2192</v>
      </c>
      <c r="B1072" s="10" t="s">
        <v>2023</v>
      </c>
      <c r="C1072" s="2" t="s">
        <v>2012</v>
      </c>
      <c r="D1072" s="2" t="s">
        <v>2024</v>
      </c>
      <c r="E1072" s="4" t="s">
        <v>2209</v>
      </c>
      <c r="F1072" s="8">
        <v>9391</v>
      </c>
      <c r="G1072" s="201">
        <v>810779.55</v>
      </c>
      <c r="H1072" s="184">
        <v>7713770493.25</v>
      </c>
      <c r="I1072" s="184">
        <v>2820566285</v>
      </c>
      <c r="J1072" s="202">
        <v>0</v>
      </c>
      <c r="K1072" s="122">
        <v>57227100</v>
      </c>
      <c r="L1072" s="132">
        <v>968859000</v>
      </c>
      <c r="M1072" s="124">
        <v>0</v>
      </c>
      <c r="N1072" s="126">
        <v>1026086100</v>
      </c>
      <c r="O1072" s="123">
        <v>0</v>
      </c>
      <c r="P1072" s="133">
        <v>0</v>
      </c>
      <c r="Q1072" s="138">
        <v>349702964</v>
      </c>
      <c r="R1072" s="136">
        <v>339672579</v>
      </c>
      <c r="S1072" s="136">
        <v>689375543</v>
      </c>
      <c r="T1072" s="129">
        <v>78706452</v>
      </c>
      <c r="U1072" s="130">
        <v>3099036113.25</v>
      </c>
    </row>
    <row r="1073" spans="1:21" x14ac:dyDescent="0.2">
      <c r="A1073" s="193" t="s">
        <v>2192</v>
      </c>
      <c r="B1073" s="10" t="s">
        <v>2025</v>
      </c>
      <c r="C1073" s="2" t="s">
        <v>2012</v>
      </c>
      <c r="D1073" s="2" t="s">
        <v>2155</v>
      </c>
      <c r="E1073" s="4" t="s">
        <v>2209</v>
      </c>
      <c r="F1073" s="8">
        <v>6297</v>
      </c>
      <c r="G1073" s="201">
        <v>824140.3</v>
      </c>
      <c r="H1073" s="184">
        <v>5247300378.8000002</v>
      </c>
      <c r="I1073" s="184">
        <v>1895664556</v>
      </c>
      <c r="J1073" s="202">
        <v>0</v>
      </c>
      <c r="K1073" s="122">
        <v>36182195</v>
      </c>
      <c r="L1073" s="132">
        <v>823739000</v>
      </c>
      <c r="M1073" s="124">
        <v>0</v>
      </c>
      <c r="N1073" s="126">
        <v>859921195</v>
      </c>
      <c r="O1073" s="123">
        <v>0</v>
      </c>
      <c r="P1073" s="133">
        <v>0</v>
      </c>
      <c r="Q1073" s="138">
        <v>231301689</v>
      </c>
      <c r="R1073" s="136">
        <v>224667356</v>
      </c>
      <c r="S1073" s="136">
        <v>455969045</v>
      </c>
      <c r="T1073" s="129">
        <v>52058280</v>
      </c>
      <c r="U1073" s="130">
        <v>1983687302.8</v>
      </c>
    </row>
    <row r="1074" spans="1:21" x14ac:dyDescent="0.2">
      <c r="A1074" s="193" t="s">
        <v>2192</v>
      </c>
      <c r="B1074" s="10" t="s">
        <v>2026</v>
      </c>
      <c r="C1074" s="2" t="s">
        <v>2012</v>
      </c>
      <c r="D1074" s="2" t="s">
        <v>2137</v>
      </c>
      <c r="E1074" s="4" t="s">
        <v>2209</v>
      </c>
      <c r="F1074" s="8">
        <v>8105</v>
      </c>
      <c r="G1074" s="201">
        <v>774011.86</v>
      </c>
      <c r="H1074" s="184">
        <v>6332456903.7200003</v>
      </c>
      <c r="I1074" s="184">
        <v>2440111419</v>
      </c>
      <c r="J1074" s="202">
        <v>0</v>
      </c>
      <c r="K1074" s="122">
        <v>49386700</v>
      </c>
      <c r="L1074" s="132">
        <v>739669000</v>
      </c>
      <c r="M1074" s="124">
        <v>0</v>
      </c>
      <c r="N1074" s="126">
        <v>789055700</v>
      </c>
      <c r="O1074" s="123">
        <v>0</v>
      </c>
      <c r="P1074" s="133">
        <v>0</v>
      </c>
      <c r="Q1074" s="138">
        <v>303268116</v>
      </c>
      <c r="R1074" s="136">
        <v>294569599</v>
      </c>
      <c r="S1074" s="136">
        <v>597837715</v>
      </c>
      <c r="T1074" s="129">
        <v>68255520</v>
      </c>
      <c r="U1074" s="130">
        <v>2437196549.7199998</v>
      </c>
    </row>
    <row r="1075" spans="1:21" x14ac:dyDescent="0.2">
      <c r="A1075" s="193" t="s">
        <v>2192</v>
      </c>
      <c r="B1075" s="10" t="s">
        <v>2027</v>
      </c>
      <c r="C1075" s="2" t="s">
        <v>2012</v>
      </c>
      <c r="D1075" s="2" t="s">
        <v>2028</v>
      </c>
      <c r="E1075" s="4" t="s">
        <v>2209</v>
      </c>
      <c r="F1075" s="8">
        <v>28851</v>
      </c>
      <c r="G1075" s="201">
        <v>812468.55</v>
      </c>
      <c r="H1075" s="184">
        <v>23618437502.139999</v>
      </c>
      <c r="I1075" s="184">
        <v>8715236566</v>
      </c>
      <c r="J1075" s="202">
        <v>0</v>
      </c>
      <c r="K1075" s="122">
        <v>314877827</v>
      </c>
      <c r="L1075" s="132">
        <v>1112417000</v>
      </c>
      <c r="M1075" s="124">
        <v>0</v>
      </c>
      <c r="N1075" s="126">
        <v>1427294827</v>
      </c>
      <c r="O1075" s="123">
        <v>0</v>
      </c>
      <c r="P1075" s="133">
        <v>0</v>
      </c>
      <c r="Q1075" s="138">
        <v>1060831414</v>
      </c>
      <c r="R1075" s="136">
        <v>1030404019</v>
      </c>
      <c r="S1075" s="136">
        <v>2091235433</v>
      </c>
      <c r="T1075" s="129">
        <v>238757704</v>
      </c>
      <c r="U1075" s="130">
        <v>11145912972.139999</v>
      </c>
    </row>
    <row r="1076" spans="1:21" x14ac:dyDescent="0.2">
      <c r="A1076" s="193" t="s">
        <v>2192</v>
      </c>
      <c r="B1076" s="10" t="s">
        <v>2029</v>
      </c>
      <c r="C1076" s="2" t="s">
        <v>2012</v>
      </c>
      <c r="D1076" s="2" t="s">
        <v>2030</v>
      </c>
      <c r="E1076" s="4" t="s">
        <v>2209</v>
      </c>
      <c r="F1076" s="8">
        <v>8327</v>
      </c>
      <c r="G1076" s="201">
        <v>791949.1</v>
      </c>
      <c r="H1076" s="184">
        <v>6678426728.25</v>
      </c>
      <c r="I1076" s="184">
        <v>2484777090</v>
      </c>
      <c r="J1076" s="202">
        <v>0</v>
      </c>
      <c r="K1076" s="122">
        <v>47398287</v>
      </c>
      <c r="L1076" s="132">
        <v>676142000</v>
      </c>
      <c r="M1076" s="124">
        <v>0</v>
      </c>
      <c r="N1076" s="126">
        <v>723540287</v>
      </c>
      <c r="O1076" s="123">
        <v>0</v>
      </c>
      <c r="P1076" s="133">
        <v>0</v>
      </c>
      <c r="Q1076" s="138">
        <v>302357628</v>
      </c>
      <c r="R1076" s="136">
        <v>293685229</v>
      </c>
      <c r="S1076" s="136">
        <v>596042857</v>
      </c>
      <c r="T1076" s="129">
        <v>68050600</v>
      </c>
      <c r="U1076" s="130">
        <v>2806015894.25</v>
      </c>
    </row>
    <row r="1077" spans="1:21" x14ac:dyDescent="0.2">
      <c r="A1077" s="193" t="s">
        <v>2192</v>
      </c>
      <c r="B1077" s="10" t="s">
        <v>2031</v>
      </c>
      <c r="C1077" s="2" t="s">
        <v>2012</v>
      </c>
      <c r="D1077" s="2" t="s">
        <v>2032</v>
      </c>
      <c r="E1077" s="4" t="s">
        <v>2209</v>
      </c>
      <c r="F1077" s="8">
        <v>895</v>
      </c>
      <c r="G1077" s="201">
        <v>944501.85</v>
      </c>
      <c r="H1077" s="184">
        <v>857798010.61000001</v>
      </c>
      <c r="I1077" s="184">
        <v>265142619</v>
      </c>
      <c r="J1077" s="202">
        <v>0</v>
      </c>
      <c r="K1077" s="122">
        <v>5851150</v>
      </c>
      <c r="L1077" s="132">
        <v>176552000</v>
      </c>
      <c r="M1077" s="124">
        <v>0</v>
      </c>
      <c r="N1077" s="126">
        <v>182403150</v>
      </c>
      <c r="O1077" s="123">
        <v>0</v>
      </c>
      <c r="P1077" s="133">
        <v>0</v>
      </c>
      <c r="Q1077" s="138">
        <v>36457426</v>
      </c>
      <c r="R1077" s="136">
        <v>35411731</v>
      </c>
      <c r="S1077" s="136">
        <v>71869157</v>
      </c>
      <c r="T1077" s="129">
        <v>8205348</v>
      </c>
      <c r="U1077" s="130">
        <v>330177736.61000001</v>
      </c>
    </row>
    <row r="1078" spans="1:21" x14ac:dyDescent="0.2">
      <c r="A1078" s="193" t="s">
        <v>2192</v>
      </c>
      <c r="B1078" s="10" t="s">
        <v>2033</v>
      </c>
      <c r="C1078" s="2" t="s">
        <v>2012</v>
      </c>
      <c r="D1078" s="2" t="s">
        <v>159</v>
      </c>
      <c r="E1078" s="4" t="s">
        <v>2209</v>
      </c>
      <c r="F1078" s="8">
        <v>2106</v>
      </c>
      <c r="G1078" s="201">
        <v>852387</v>
      </c>
      <c r="H1078" s="184">
        <v>1814808389.1600001</v>
      </c>
      <c r="I1078" s="184">
        <v>634697099</v>
      </c>
      <c r="J1078" s="202">
        <v>0</v>
      </c>
      <c r="K1078" s="122">
        <v>13987996</v>
      </c>
      <c r="L1078" s="132">
        <v>246839000</v>
      </c>
      <c r="M1078" s="124">
        <v>0</v>
      </c>
      <c r="N1078" s="126">
        <v>260826996</v>
      </c>
      <c r="O1078" s="123">
        <v>0</v>
      </c>
      <c r="P1078" s="133">
        <v>0</v>
      </c>
      <c r="Q1078" s="138">
        <v>79933190</v>
      </c>
      <c r="R1078" s="136">
        <v>77640501</v>
      </c>
      <c r="S1078" s="136">
        <v>157573691</v>
      </c>
      <c r="T1078" s="129">
        <v>17990291</v>
      </c>
      <c r="U1078" s="130">
        <v>743720312.15999997</v>
      </c>
    </row>
    <row r="1079" spans="1:21" x14ac:dyDescent="0.2">
      <c r="A1079" s="193" t="s">
        <v>2192</v>
      </c>
      <c r="B1079" s="10" t="s">
        <v>2034</v>
      </c>
      <c r="C1079" s="2" t="s">
        <v>2012</v>
      </c>
      <c r="D1079" s="2" t="s">
        <v>2035</v>
      </c>
      <c r="E1079" s="4" t="s">
        <v>2209</v>
      </c>
      <c r="F1079" s="8">
        <v>1160</v>
      </c>
      <c r="G1079" s="201">
        <v>803607.05</v>
      </c>
      <c r="H1079" s="184">
        <v>943918425.49000001</v>
      </c>
      <c r="I1079" s="184">
        <v>353445681</v>
      </c>
      <c r="J1079" s="202">
        <v>0</v>
      </c>
      <c r="K1079" s="122">
        <v>6991233</v>
      </c>
      <c r="L1079" s="132">
        <v>159933000</v>
      </c>
      <c r="M1079" s="124">
        <v>0</v>
      </c>
      <c r="N1079" s="126">
        <v>166924233</v>
      </c>
      <c r="O1079" s="123">
        <v>0</v>
      </c>
      <c r="P1079" s="133">
        <v>0</v>
      </c>
      <c r="Q1079" s="138">
        <v>45334676</v>
      </c>
      <c r="R1079" s="136">
        <v>44034358</v>
      </c>
      <c r="S1079" s="136">
        <v>89369034</v>
      </c>
      <c r="T1079" s="129">
        <v>10203320</v>
      </c>
      <c r="U1079" s="130">
        <v>323976157.49000001</v>
      </c>
    </row>
    <row r="1080" spans="1:21" x14ac:dyDescent="0.2">
      <c r="A1080" s="193" t="s">
        <v>2192</v>
      </c>
      <c r="B1080" s="10" t="s">
        <v>2036</v>
      </c>
      <c r="C1080" s="2" t="s">
        <v>2012</v>
      </c>
      <c r="D1080" s="2" t="s">
        <v>2037</v>
      </c>
      <c r="E1080" s="4" t="s">
        <v>2209</v>
      </c>
      <c r="F1080" s="8">
        <v>5861</v>
      </c>
      <c r="G1080" s="201">
        <v>825122.79</v>
      </c>
      <c r="H1080" s="184">
        <v>4873082661.5100002</v>
      </c>
      <c r="I1080" s="184">
        <v>1765740224</v>
      </c>
      <c r="J1080" s="202">
        <v>0</v>
      </c>
      <c r="K1080" s="122">
        <v>35700325</v>
      </c>
      <c r="L1080" s="132">
        <v>619240000</v>
      </c>
      <c r="M1080" s="124">
        <v>0</v>
      </c>
      <c r="N1080" s="126">
        <v>654940325</v>
      </c>
      <c r="O1080" s="123">
        <v>0</v>
      </c>
      <c r="P1080" s="133">
        <v>0</v>
      </c>
      <c r="Q1080" s="138">
        <v>212105585</v>
      </c>
      <c r="R1080" s="136">
        <v>206021840</v>
      </c>
      <c r="S1080" s="136">
        <v>418127425</v>
      </c>
      <c r="T1080" s="129">
        <v>47737880</v>
      </c>
      <c r="U1080" s="130">
        <v>1986536807.51</v>
      </c>
    </row>
    <row r="1081" spans="1:21" x14ac:dyDescent="0.2">
      <c r="A1081" s="193" t="s">
        <v>2192</v>
      </c>
      <c r="B1081" s="10" t="s">
        <v>2038</v>
      </c>
      <c r="C1081" s="2" t="s">
        <v>2012</v>
      </c>
      <c r="D1081" s="2" t="s">
        <v>2039</v>
      </c>
      <c r="E1081" s="4" t="s">
        <v>2209</v>
      </c>
      <c r="F1081" s="8">
        <v>5072</v>
      </c>
      <c r="G1081" s="201">
        <v>819851.28</v>
      </c>
      <c r="H1081" s="184">
        <v>4197991853.8899999</v>
      </c>
      <c r="I1081" s="184">
        <v>1540636526</v>
      </c>
      <c r="J1081" s="202">
        <v>0</v>
      </c>
      <c r="K1081" s="122">
        <v>29544777</v>
      </c>
      <c r="L1081" s="132">
        <v>614709000</v>
      </c>
      <c r="M1081" s="124">
        <v>0</v>
      </c>
      <c r="N1081" s="126">
        <v>644253777</v>
      </c>
      <c r="O1081" s="123">
        <v>0</v>
      </c>
      <c r="P1081" s="133">
        <v>0</v>
      </c>
      <c r="Q1081" s="138">
        <v>190215953</v>
      </c>
      <c r="R1081" s="136">
        <v>184760064</v>
      </c>
      <c r="S1081" s="136">
        <v>374976017</v>
      </c>
      <c r="T1081" s="129">
        <v>42811254</v>
      </c>
      <c r="U1081" s="130">
        <v>1595314279.8900001</v>
      </c>
    </row>
    <row r="1082" spans="1:21" x14ac:dyDescent="0.2">
      <c r="A1082" s="193" t="s">
        <v>2192</v>
      </c>
      <c r="B1082" s="10" t="s">
        <v>2040</v>
      </c>
      <c r="C1082" s="2" t="s">
        <v>2012</v>
      </c>
      <c r="D1082" s="2" t="s">
        <v>2041</v>
      </c>
      <c r="E1082" s="4" t="s">
        <v>2209</v>
      </c>
      <c r="F1082" s="8">
        <v>12174</v>
      </c>
      <c r="G1082" s="201">
        <v>783418.65</v>
      </c>
      <c r="H1082" s="184">
        <v>9598046859.2299995</v>
      </c>
      <c r="I1082" s="184">
        <v>3557807019</v>
      </c>
      <c r="J1082" s="202">
        <v>0</v>
      </c>
      <c r="K1082" s="122">
        <v>152726260</v>
      </c>
      <c r="L1082" s="132">
        <v>459765000</v>
      </c>
      <c r="M1082" s="124">
        <v>0</v>
      </c>
      <c r="N1082" s="126">
        <v>612491260</v>
      </c>
      <c r="O1082" s="123">
        <v>0</v>
      </c>
      <c r="P1082" s="133">
        <v>0</v>
      </c>
      <c r="Q1082" s="138">
        <v>429294721</v>
      </c>
      <c r="R1082" s="136">
        <v>416981440</v>
      </c>
      <c r="S1082" s="136">
        <v>846276161</v>
      </c>
      <c r="T1082" s="129">
        <v>96619896</v>
      </c>
      <c r="U1082" s="130">
        <v>4484852523.2299995</v>
      </c>
    </row>
    <row r="1083" spans="1:21" x14ac:dyDescent="0.2">
      <c r="A1083" s="193" t="s">
        <v>2192</v>
      </c>
      <c r="B1083" s="10" t="s">
        <v>2042</v>
      </c>
      <c r="C1083" s="2" t="s">
        <v>2012</v>
      </c>
      <c r="D1083" s="2" t="s">
        <v>2043</v>
      </c>
      <c r="E1083" s="4" t="s">
        <v>2209</v>
      </c>
      <c r="F1083" s="8">
        <v>9447</v>
      </c>
      <c r="G1083" s="201">
        <v>774599.73</v>
      </c>
      <c r="H1083" s="184">
        <v>7455379551.7799997</v>
      </c>
      <c r="I1083" s="184">
        <v>2888438118</v>
      </c>
      <c r="J1083" s="202">
        <v>0</v>
      </c>
      <c r="K1083" s="122">
        <v>57713657</v>
      </c>
      <c r="L1083" s="132">
        <v>818729000</v>
      </c>
      <c r="M1083" s="124">
        <v>0</v>
      </c>
      <c r="N1083" s="126">
        <v>876442657</v>
      </c>
      <c r="O1083" s="123">
        <v>0</v>
      </c>
      <c r="P1083" s="133">
        <v>0</v>
      </c>
      <c r="Q1083" s="138">
        <v>345909267</v>
      </c>
      <c r="R1083" s="136">
        <v>335987695</v>
      </c>
      <c r="S1083" s="136">
        <v>681896962</v>
      </c>
      <c r="T1083" s="129">
        <v>77852617</v>
      </c>
      <c r="U1083" s="130">
        <v>2930749197.7800002</v>
      </c>
    </row>
    <row r="1084" spans="1:21" x14ac:dyDescent="0.2">
      <c r="A1084" s="193" t="s">
        <v>2192</v>
      </c>
      <c r="B1084" s="10" t="s">
        <v>2044</v>
      </c>
      <c r="C1084" s="2" t="s">
        <v>2012</v>
      </c>
      <c r="D1084" s="2" t="s">
        <v>372</v>
      </c>
      <c r="E1084" s="4" t="s">
        <v>2209</v>
      </c>
      <c r="F1084" s="8">
        <v>13720</v>
      </c>
      <c r="G1084" s="201">
        <v>835595.96</v>
      </c>
      <c r="H1084" s="184">
        <v>11317753499.540001</v>
      </c>
      <c r="I1084" s="184">
        <v>3835425402</v>
      </c>
      <c r="J1084" s="202">
        <v>0</v>
      </c>
      <c r="K1084" s="122">
        <v>290322447</v>
      </c>
      <c r="L1084" s="132">
        <v>1472340000</v>
      </c>
      <c r="M1084" s="124">
        <v>0</v>
      </c>
      <c r="N1084" s="126">
        <v>1762662447</v>
      </c>
      <c r="O1084" s="123">
        <v>0</v>
      </c>
      <c r="P1084" s="133">
        <v>0</v>
      </c>
      <c r="Q1084" s="138">
        <v>456571401</v>
      </c>
      <c r="R1084" s="136">
        <v>443475751</v>
      </c>
      <c r="S1084" s="136">
        <v>900047152</v>
      </c>
      <c r="T1084" s="129">
        <v>102758966</v>
      </c>
      <c r="U1084" s="130">
        <v>4716859532.54</v>
      </c>
    </row>
    <row r="1085" spans="1:21" x14ac:dyDescent="0.2">
      <c r="A1085" s="193" t="s">
        <v>2193</v>
      </c>
      <c r="B1085" s="10" t="s">
        <v>2045</v>
      </c>
      <c r="C1085" s="2" t="s">
        <v>2046</v>
      </c>
      <c r="D1085" s="2" t="s">
        <v>2047</v>
      </c>
      <c r="E1085" s="4" t="s">
        <v>2209</v>
      </c>
      <c r="F1085" s="8">
        <v>37936</v>
      </c>
      <c r="G1085" s="201">
        <v>806026.96</v>
      </c>
      <c r="H1085" s="184">
        <v>30626278532.540001</v>
      </c>
      <c r="I1085" s="184">
        <v>11487367159</v>
      </c>
      <c r="J1085" s="202">
        <v>0</v>
      </c>
      <c r="K1085" s="122">
        <v>540030155</v>
      </c>
      <c r="L1085" s="132">
        <v>1851893000</v>
      </c>
      <c r="M1085" s="124">
        <v>0</v>
      </c>
      <c r="N1085" s="126">
        <v>2391923155</v>
      </c>
      <c r="O1085" s="123">
        <v>0</v>
      </c>
      <c r="P1085" s="137">
        <v>126412144</v>
      </c>
      <c r="Q1085" s="138">
        <v>1287514855</v>
      </c>
      <c r="R1085" s="136">
        <v>647694041</v>
      </c>
      <c r="S1085" s="136">
        <v>2061621040</v>
      </c>
      <c r="T1085" s="129">
        <v>223533256</v>
      </c>
      <c r="U1085" s="130">
        <v>14461833922.540001</v>
      </c>
    </row>
    <row r="1086" spans="1:21" x14ac:dyDescent="0.2">
      <c r="A1086" s="193" t="s">
        <v>2193</v>
      </c>
      <c r="B1086" s="10" t="s">
        <v>2048</v>
      </c>
      <c r="C1086" s="2" t="s">
        <v>2046</v>
      </c>
      <c r="D1086" s="2" t="s">
        <v>1395</v>
      </c>
      <c r="E1086" s="4" t="s">
        <v>2209</v>
      </c>
      <c r="F1086" s="8">
        <v>4430</v>
      </c>
      <c r="G1086" s="201">
        <v>857016.53</v>
      </c>
      <c r="H1086" s="184">
        <v>3756346950.29</v>
      </c>
      <c r="I1086" s="184">
        <v>1339551620</v>
      </c>
      <c r="J1086" s="202">
        <v>0</v>
      </c>
      <c r="K1086" s="122">
        <v>25193540</v>
      </c>
      <c r="L1086" s="132">
        <v>315513000</v>
      </c>
      <c r="M1086" s="124">
        <v>0</v>
      </c>
      <c r="N1086" s="126">
        <v>340706540</v>
      </c>
      <c r="O1086" s="123">
        <v>0</v>
      </c>
      <c r="P1086" s="133">
        <v>0</v>
      </c>
      <c r="Q1086" s="138">
        <v>148912902</v>
      </c>
      <c r="R1086" s="136">
        <v>74911756</v>
      </c>
      <c r="S1086" s="136">
        <v>223824658</v>
      </c>
      <c r="T1086" s="129">
        <v>25853672</v>
      </c>
      <c r="U1086" s="130">
        <v>1826410460.29</v>
      </c>
    </row>
    <row r="1087" spans="1:21" x14ac:dyDescent="0.2">
      <c r="A1087" s="193" t="s">
        <v>2193</v>
      </c>
      <c r="B1087" s="10" t="s">
        <v>2049</v>
      </c>
      <c r="C1087" s="2" t="s">
        <v>2046</v>
      </c>
      <c r="D1087" s="2" t="s">
        <v>2050</v>
      </c>
      <c r="E1087" s="4" t="s">
        <v>2209</v>
      </c>
      <c r="F1087" s="8">
        <v>30939</v>
      </c>
      <c r="G1087" s="201">
        <v>782149.26</v>
      </c>
      <c r="H1087" s="184">
        <v>24251976000.32</v>
      </c>
      <c r="I1087" s="184">
        <v>9357231175</v>
      </c>
      <c r="J1087" s="202">
        <v>0</v>
      </c>
      <c r="K1087" s="122">
        <v>274980269</v>
      </c>
      <c r="L1087" s="132">
        <v>2557669000</v>
      </c>
      <c r="M1087" s="124">
        <v>0</v>
      </c>
      <c r="N1087" s="126">
        <v>2832649269</v>
      </c>
      <c r="O1087" s="123">
        <v>0</v>
      </c>
      <c r="P1087" s="133">
        <v>0</v>
      </c>
      <c r="Q1087" s="138">
        <v>1059050934</v>
      </c>
      <c r="R1087" s="136">
        <v>532763545</v>
      </c>
      <c r="S1087" s="136">
        <v>1591814479</v>
      </c>
      <c r="T1087" s="129">
        <v>183868247</v>
      </c>
      <c r="U1087" s="130">
        <v>10286412830.32</v>
      </c>
    </row>
    <row r="1088" spans="1:21" x14ac:dyDescent="0.2">
      <c r="A1088" s="193" t="s">
        <v>2193</v>
      </c>
      <c r="B1088" s="10" t="s">
        <v>2051</v>
      </c>
      <c r="C1088" s="2" t="s">
        <v>2046</v>
      </c>
      <c r="D1088" s="2" t="s">
        <v>2052</v>
      </c>
      <c r="E1088" s="4" t="s">
        <v>2209</v>
      </c>
      <c r="F1088" s="8">
        <v>51192</v>
      </c>
      <c r="G1088" s="201">
        <v>773915.43</v>
      </c>
      <c r="H1088" s="184">
        <v>39933781014.459999</v>
      </c>
      <c r="I1088" s="184">
        <v>15507437694</v>
      </c>
      <c r="J1088" s="202">
        <v>0</v>
      </c>
      <c r="K1088" s="122">
        <v>838395302</v>
      </c>
      <c r="L1088" s="132">
        <v>1987817000</v>
      </c>
      <c r="M1088" s="124">
        <v>0</v>
      </c>
      <c r="N1088" s="126">
        <v>2826212302</v>
      </c>
      <c r="O1088" s="123">
        <v>0</v>
      </c>
      <c r="P1088" s="133">
        <v>0</v>
      </c>
      <c r="Q1088" s="138">
        <v>1710192046</v>
      </c>
      <c r="R1088" s="136">
        <v>860324980</v>
      </c>
      <c r="S1088" s="136">
        <v>2570517026</v>
      </c>
      <c r="T1088" s="129">
        <v>296916803</v>
      </c>
      <c r="U1088" s="130">
        <v>18732697189.459999</v>
      </c>
    </row>
    <row r="1089" spans="1:21" x14ac:dyDescent="0.2">
      <c r="A1089" s="193" t="s">
        <v>2193</v>
      </c>
      <c r="B1089" s="10" t="s">
        <v>2053</v>
      </c>
      <c r="C1089" s="2" t="s">
        <v>2046</v>
      </c>
      <c r="D1089" s="2" t="s">
        <v>2054</v>
      </c>
      <c r="E1089" s="4" t="s">
        <v>2209</v>
      </c>
      <c r="F1089" s="8">
        <v>10402</v>
      </c>
      <c r="G1089" s="201">
        <v>853021.15</v>
      </c>
      <c r="H1089" s="184">
        <v>8813688387.5499992</v>
      </c>
      <c r="I1089" s="184">
        <v>3135201568</v>
      </c>
      <c r="J1089" s="202">
        <v>0</v>
      </c>
      <c r="K1089" s="122">
        <v>62272696</v>
      </c>
      <c r="L1089" s="132">
        <v>842990000</v>
      </c>
      <c r="M1089" s="124">
        <v>0</v>
      </c>
      <c r="N1089" s="126">
        <v>905262696</v>
      </c>
      <c r="O1089" s="123">
        <v>0</v>
      </c>
      <c r="P1089" s="133">
        <v>0</v>
      </c>
      <c r="Q1089" s="138">
        <v>347910934</v>
      </c>
      <c r="R1089" s="136">
        <v>175019216</v>
      </c>
      <c r="S1089" s="136">
        <v>522930150</v>
      </c>
      <c r="T1089" s="129">
        <v>60402925</v>
      </c>
      <c r="U1089" s="130">
        <v>4189891048.5500002</v>
      </c>
    </row>
    <row r="1090" spans="1:21" x14ac:dyDescent="0.2">
      <c r="A1090" s="193" t="s">
        <v>2193</v>
      </c>
      <c r="B1090" s="10" t="s">
        <v>2055</v>
      </c>
      <c r="C1090" s="2" t="s">
        <v>2046</v>
      </c>
      <c r="D1090" s="2" t="s">
        <v>2056</v>
      </c>
      <c r="E1090" s="4" t="s">
        <v>2209</v>
      </c>
      <c r="F1090" s="8">
        <v>15201</v>
      </c>
      <c r="G1090" s="201">
        <v>775979.72</v>
      </c>
      <c r="H1090" s="184">
        <v>11784341887.690001</v>
      </c>
      <c r="I1090" s="184">
        <v>4651516737</v>
      </c>
      <c r="J1090" s="202">
        <v>0</v>
      </c>
      <c r="K1090" s="122">
        <v>91388368</v>
      </c>
      <c r="L1090" s="132">
        <v>1850072000</v>
      </c>
      <c r="M1090" s="124">
        <v>0</v>
      </c>
      <c r="N1090" s="126">
        <v>1941460368</v>
      </c>
      <c r="O1090" s="123">
        <v>0</v>
      </c>
      <c r="P1090" s="133">
        <v>0</v>
      </c>
      <c r="Q1090" s="138">
        <v>512727155</v>
      </c>
      <c r="R1090" s="136">
        <v>257931253</v>
      </c>
      <c r="S1090" s="136">
        <v>770658408</v>
      </c>
      <c r="T1090" s="129">
        <v>89017667</v>
      </c>
      <c r="U1090" s="130">
        <v>4331688707.6899996</v>
      </c>
    </row>
    <row r="1091" spans="1:21" x14ac:dyDescent="0.2">
      <c r="A1091" s="193" t="s">
        <v>2193</v>
      </c>
      <c r="B1091" s="10" t="s">
        <v>2057</v>
      </c>
      <c r="C1091" s="2" t="s">
        <v>2046</v>
      </c>
      <c r="D1091" s="2" t="s">
        <v>2058</v>
      </c>
      <c r="E1091" s="4" t="s">
        <v>2209</v>
      </c>
      <c r="F1091" s="8">
        <v>20396</v>
      </c>
      <c r="G1091" s="201">
        <v>726596.71</v>
      </c>
      <c r="H1091" s="184">
        <v>14414412915.049999</v>
      </c>
      <c r="I1091" s="184">
        <v>6297974544</v>
      </c>
      <c r="J1091" s="202">
        <v>0</v>
      </c>
      <c r="K1091" s="122">
        <v>125102060</v>
      </c>
      <c r="L1091" s="132">
        <v>1915329000</v>
      </c>
      <c r="M1091" s="124">
        <v>0</v>
      </c>
      <c r="N1091" s="126">
        <v>2040431060</v>
      </c>
      <c r="O1091" s="123">
        <v>0</v>
      </c>
      <c r="P1091" s="133">
        <v>0</v>
      </c>
      <c r="Q1091" s="138">
        <v>703119495</v>
      </c>
      <c r="R1091" s="136">
        <v>353709552</v>
      </c>
      <c r="S1091" s="136">
        <v>1056829047</v>
      </c>
      <c r="T1091" s="129">
        <v>122072837</v>
      </c>
      <c r="U1091" s="130">
        <v>4897105427.0500002</v>
      </c>
    </row>
    <row r="1092" spans="1:21" x14ac:dyDescent="0.2">
      <c r="A1092" s="193" t="s">
        <v>2193</v>
      </c>
      <c r="B1092" s="10" t="s">
        <v>2059</v>
      </c>
      <c r="C1092" s="2" t="s">
        <v>2046</v>
      </c>
      <c r="D1092" s="2" t="s">
        <v>2060</v>
      </c>
      <c r="E1092" s="4" t="s">
        <v>2209</v>
      </c>
      <c r="F1092" s="8">
        <v>11336</v>
      </c>
      <c r="G1092" s="201">
        <v>868710.51</v>
      </c>
      <c r="H1092" s="184">
        <v>9875735162.5300007</v>
      </c>
      <c r="I1092" s="184">
        <v>3463481632</v>
      </c>
      <c r="J1092" s="202">
        <v>0</v>
      </c>
      <c r="K1092" s="122">
        <v>90830282</v>
      </c>
      <c r="L1092" s="132">
        <v>810024000</v>
      </c>
      <c r="M1092" s="124">
        <v>0</v>
      </c>
      <c r="N1092" s="126">
        <v>900854282</v>
      </c>
      <c r="O1092" s="123">
        <v>0</v>
      </c>
      <c r="P1092" s="133">
        <v>0</v>
      </c>
      <c r="Q1092" s="138">
        <v>384399069</v>
      </c>
      <c r="R1092" s="136">
        <v>193374844</v>
      </c>
      <c r="S1092" s="136">
        <v>577773913</v>
      </c>
      <c r="T1092" s="129">
        <v>66737854</v>
      </c>
      <c r="U1092" s="130">
        <v>4866887481.5299997</v>
      </c>
    </row>
    <row r="1093" spans="1:21" x14ac:dyDescent="0.2">
      <c r="A1093" s="193" t="s">
        <v>2193</v>
      </c>
      <c r="B1093" s="10" t="s">
        <v>2061</v>
      </c>
      <c r="C1093" s="2" t="s">
        <v>2046</v>
      </c>
      <c r="D1093" s="2" t="s">
        <v>169</v>
      </c>
      <c r="E1093" s="4" t="s">
        <v>2209</v>
      </c>
      <c r="F1093" s="8">
        <v>4902</v>
      </c>
      <c r="G1093" s="201">
        <v>891394.84</v>
      </c>
      <c r="H1093" s="184">
        <v>4370987836.04</v>
      </c>
      <c r="I1093" s="184">
        <v>1502782338</v>
      </c>
      <c r="J1093" s="202">
        <v>0</v>
      </c>
      <c r="K1093" s="122">
        <v>27425753</v>
      </c>
      <c r="L1093" s="132">
        <v>455949000</v>
      </c>
      <c r="M1093" s="124">
        <v>0</v>
      </c>
      <c r="N1093" s="126">
        <v>483374753</v>
      </c>
      <c r="O1093" s="123">
        <v>0</v>
      </c>
      <c r="P1093" s="133">
        <v>0</v>
      </c>
      <c r="Q1093" s="138">
        <v>167914270</v>
      </c>
      <c r="R1093" s="136">
        <v>84470535</v>
      </c>
      <c r="S1093" s="136">
        <v>252384805</v>
      </c>
      <c r="T1093" s="129">
        <v>29152617</v>
      </c>
      <c r="U1093" s="130">
        <v>2103293323.04</v>
      </c>
    </row>
    <row r="1094" spans="1:21" x14ac:dyDescent="0.2">
      <c r="A1094" s="193" t="s">
        <v>2193</v>
      </c>
      <c r="B1094" s="10" t="s">
        <v>2062</v>
      </c>
      <c r="C1094" s="2" t="s">
        <v>2046</v>
      </c>
      <c r="D1094" s="2" t="s">
        <v>1755</v>
      </c>
      <c r="E1094" s="4" t="s">
        <v>2209</v>
      </c>
      <c r="F1094" s="8">
        <v>16023</v>
      </c>
      <c r="G1094" s="201">
        <v>759394.23</v>
      </c>
      <c r="H1094" s="184">
        <v>12183275183.24</v>
      </c>
      <c r="I1094" s="184">
        <v>4891011556</v>
      </c>
      <c r="J1094" s="202">
        <v>0</v>
      </c>
      <c r="K1094" s="122">
        <v>90394200</v>
      </c>
      <c r="L1094" s="132">
        <v>1075530000</v>
      </c>
      <c r="M1094" s="124">
        <v>0</v>
      </c>
      <c r="N1094" s="126">
        <v>1165924200</v>
      </c>
      <c r="O1094" s="123">
        <v>0</v>
      </c>
      <c r="P1094" s="133">
        <v>0</v>
      </c>
      <c r="Q1094" s="138">
        <v>542124201</v>
      </c>
      <c r="R1094" s="136">
        <v>272719665</v>
      </c>
      <c r="S1094" s="136">
        <v>814843866</v>
      </c>
      <c r="T1094" s="129">
        <v>94121465</v>
      </c>
      <c r="U1094" s="130">
        <v>5217374096.2399998</v>
      </c>
    </row>
    <row r="1095" spans="1:21" x14ac:dyDescent="0.2">
      <c r="A1095" s="193" t="s">
        <v>2193</v>
      </c>
      <c r="B1095" s="10" t="s">
        <v>2063</v>
      </c>
      <c r="C1095" s="2" t="s">
        <v>2046</v>
      </c>
      <c r="D1095" s="2" t="s">
        <v>1561</v>
      </c>
      <c r="E1095" s="4" t="s">
        <v>2209</v>
      </c>
      <c r="F1095" s="8">
        <v>7008</v>
      </c>
      <c r="G1095" s="201">
        <v>927966.62</v>
      </c>
      <c r="H1095" s="184">
        <v>6389314450.0699997</v>
      </c>
      <c r="I1095" s="184">
        <v>2141265772</v>
      </c>
      <c r="J1095" s="202">
        <v>0</v>
      </c>
      <c r="K1095" s="122">
        <v>39414024</v>
      </c>
      <c r="L1095" s="132">
        <v>622510000</v>
      </c>
      <c r="M1095" s="124">
        <v>0</v>
      </c>
      <c r="N1095" s="126">
        <v>661924024</v>
      </c>
      <c r="O1095" s="123">
        <v>0</v>
      </c>
      <c r="P1095" s="133">
        <v>0</v>
      </c>
      <c r="Q1095" s="138">
        <v>239823436</v>
      </c>
      <c r="R1095" s="136">
        <v>120644984</v>
      </c>
      <c r="S1095" s="136">
        <v>360468420</v>
      </c>
      <c r="T1095" s="129">
        <v>41637199</v>
      </c>
      <c r="U1095" s="130">
        <v>3184019035.0700002</v>
      </c>
    </row>
    <row r="1096" spans="1:21" x14ac:dyDescent="0.2">
      <c r="A1096" s="193" t="s">
        <v>2193</v>
      </c>
      <c r="B1096" s="10" t="s">
        <v>2064</v>
      </c>
      <c r="C1096" s="2" t="s">
        <v>2046</v>
      </c>
      <c r="D1096" s="2" t="s">
        <v>2065</v>
      </c>
      <c r="E1096" s="4" t="s">
        <v>2209</v>
      </c>
      <c r="F1096" s="8">
        <v>29460</v>
      </c>
      <c r="G1096" s="201">
        <v>779880.97</v>
      </c>
      <c r="H1096" s="184">
        <v>23139544768.779999</v>
      </c>
      <c r="I1096" s="184">
        <v>9000346296</v>
      </c>
      <c r="J1096" s="202">
        <v>0</v>
      </c>
      <c r="K1096" s="122">
        <v>302506652</v>
      </c>
      <c r="L1096" s="132">
        <v>889993000</v>
      </c>
      <c r="M1096" s="124">
        <v>0</v>
      </c>
      <c r="N1096" s="126">
        <v>1192499652</v>
      </c>
      <c r="O1096" s="123">
        <v>0</v>
      </c>
      <c r="P1096" s="133">
        <v>0</v>
      </c>
      <c r="Q1096" s="138">
        <v>1004869494</v>
      </c>
      <c r="R1096" s="136">
        <v>505507163</v>
      </c>
      <c r="S1096" s="136">
        <v>1510376657</v>
      </c>
      <c r="T1096" s="129">
        <v>174461480</v>
      </c>
      <c r="U1096" s="130">
        <v>11261860683.780001</v>
      </c>
    </row>
    <row r="1097" spans="1:21" x14ac:dyDescent="0.2">
      <c r="A1097" s="193" t="s">
        <v>2193</v>
      </c>
      <c r="B1097" s="10" t="s">
        <v>2066</v>
      </c>
      <c r="C1097" s="2" t="s">
        <v>2046</v>
      </c>
      <c r="D1097" s="2" t="s">
        <v>2067</v>
      </c>
      <c r="E1097" s="4" t="s">
        <v>2209</v>
      </c>
      <c r="F1097" s="8">
        <v>19045</v>
      </c>
      <c r="G1097" s="201">
        <v>795006.22</v>
      </c>
      <c r="H1097" s="184">
        <v>15255679406.35</v>
      </c>
      <c r="I1097" s="184">
        <v>5853264569</v>
      </c>
      <c r="J1097" s="202">
        <v>0</v>
      </c>
      <c r="K1097" s="122">
        <v>198016126</v>
      </c>
      <c r="L1097" s="132">
        <v>1431657000</v>
      </c>
      <c r="M1097" s="124">
        <v>0</v>
      </c>
      <c r="N1097" s="126">
        <v>1629673126</v>
      </c>
      <c r="O1097" s="123">
        <v>0</v>
      </c>
      <c r="P1097" s="133">
        <v>0</v>
      </c>
      <c r="Q1097" s="138">
        <v>653103209</v>
      </c>
      <c r="R1097" s="136">
        <v>328548481</v>
      </c>
      <c r="S1097" s="136">
        <v>981651690</v>
      </c>
      <c r="T1097" s="129">
        <v>113389204</v>
      </c>
      <c r="U1097" s="130">
        <v>6677700817.3500004</v>
      </c>
    </row>
    <row r="1098" spans="1:21" x14ac:dyDescent="0.2">
      <c r="A1098" s="193" t="s">
        <v>2187</v>
      </c>
      <c r="B1098" s="10" t="s">
        <v>2068</v>
      </c>
      <c r="C1098" s="2" t="s">
        <v>2069</v>
      </c>
      <c r="D1098" s="2" t="s">
        <v>1745</v>
      </c>
      <c r="E1098" s="4" t="s">
        <v>2211</v>
      </c>
      <c r="F1098" s="8">
        <v>12183</v>
      </c>
      <c r="G1098" s="201">
        <v>1134994.3799999999</v>
      </c>
      <c r="H1098" s="184">
        <v>15153163638.059999</v>
      </c>
      <c r="I1098" s="184">
        <v>3793205212</v>
      </c>
      <c r="J1098" s="202">
        <v>0</v>
      </c>
      <c r="K1098" s="122">
        <v>697080317</v>
      </c>
      <c r="L1098" s="131">
        <v>0</v>
      </c>
      <c r="M1098" s="124">
        <v>0</v>
      </c>
      <c r="N1098" s="126">
        <v>697080317</v>
      </c>
      <c r="O1098" s="123">
        <v>0</v>
      </c>
      <c r="P1098" s="137">
        <v>62950949</v>
      </c>
      <c r="Q1098" s="134">
        <v>0</v>
      </c>
      <c r="R1098" s="136">
        <v>1317684878</v>
      </c>
      <c r="S1098" s="136">
        <v>1380635827</v>
      </c>
      <c r="T1098" s="129">
        <v>917738744</v>
      </c>
      <c r="U1098" s="130">
        <v>8364503538.0600004</v>
      </c>
    </row>
    <row r="1099" spans="1:21" x14ac:dyDescent="0.2">
      <c r="A1099" s="193" t="s">
        <v>2187</v>
      </c>
      <c r="B1099" s="10" t="s">
        <v>2070</v>
      </c>
      <c r="C1099" s="2" t="s">
        <v>2069</v>
      </c>
      <c r="D1099" s="2" t="s">
        <v>1464</v>
      </c>
      <c r="E1099" s="4" t="s">
        <v>2211</v>
      </c>
      <c r="F1099" s="8">
        <v>1210</v>
      </c>
      <c r="G1099" s="201">
        <v>1075545.07</v>
      </c>
      <c r="H1099" s="184">
        <v>1285087470.4000001</v>
      </c>
      <c r="I1099" s="184">
        <v>363726185</v>
      </c>
      <c r="J1099" s="202">
        <v>0</v>
      </c>
      <c r="K1099" s="122">
        <v>11306837</v>
      </c>
      <c r="L1099" s="132">
        <v>388497000</v>
      </c>
      <c r="M1099" s="124">
        <v>0</v>
      </c>
      <c r="N1099" s="126">
        <v>399803837</v>
      </c>
      <c r="O1099" s="123">
        <v>0</v>
      </c>
      <c r="P1099" s="133">
        <v>0</v>
      </c>
      <c r="Q1099" s="134">
        <v>0</v>
      </c>
      <c r="R1099" s="136">
        <v>135735514</v>
      </c>
      <c r="S1099" s="136">
        <v>135735514</v>
      </c>
      <c r="T1099" s="129">
        <v>94536830</v>
      </c>
      <c r="U1099" s="130">
        <v>291285104.39999998</v>
      </c>
    </row>
    <row r="1100" spans="1:21" x14ac:dyDescent="0.2">
      <c r="A1100" s="193" t="s">
        <v>2164</v>
      </c>
      <c r="B1100" s="10" t="s">
        <v>2071</v>
      </c>
      <c r="C1100" s="2" t="s">
        <v>2072</v>
      </c>
      <c r="D1100" s="2" t="s">
        <v>2073</v>
      </c>
      <c r="E1100" s="4" t="s">
        <v>2209</v>
      </c>
      <c r="F1100" s="8">
        <v>15155</v>
      </c>
      <c r="G1100" s="201">
        <v>773267.61</v>
      </c>
      <c r="H1100" s="184">
        <v>10620145974.09</v>
      </c>
      <c r="I1100" s="184">
        <v>4673722305</v>
      </c>
      <c r="J1100" s="202">
        <v>0</v>
      </c>
      <c r="K1100" s="121">
        <v>0</v>
      </c>
      <c r="L1100" s="131">
        <v>0</v>
      </c>
      <c r="M1100" s="124">
        <v>0</v>
      </c>
      <c r="N1100" s="123">
        <v>0</v>
      </c>
      <c r="O1100" s="123">
        <v>0</v>
      </c>
      <c r="P1100" s="133">
        <v>0</v>
      </c>
      <c r="Q1100" s="138">
        <v>2410181539.5799999</v>
      </c>
      <c r="R1100" s="136">
        <v>377542518</v>
      </c>
      <c r="S1100" s="136">
        <v>2787724057.5799999</v>
      </c>
      <c r="T1100" s="129">
        <v>80775527</v>
      </c>
      <c r="U1100" s="130">
        <v>3077924084.5100002</v>
      </c>
    </row>
    <row r="1101" spans="1:21" x14ac:dyDescent="0.2">
      <c r="A1101" s="193" t="s">
        <v>2176</v>
      </c>
      <c r="B1101" s="7" t="s">
        <v>2074</v>
      </c>
      <c r="C1101" s="3" t="s">
        <v>2075</v>
      </c>
      <c r="D1101" s="3" t="s">
        <v>2076</v>
      </c>
      <c r="E1101" s="4" t="s">
        <v>2209</v>
      </c>
      <c r="F1101" s="8">
        <v>15776</v>
      </c>
      <c r="G1101" s="201">
        <v>705667.68</v>
      </c>
      <c r="H1101" s="184">
        <v>10174827861.889999</v>
      </c>
      <c r="I1101" s="184">
        <v>4886148770</v>
      </c>
      <c r="J1101" s="202">
        <v>0</v>
      </c>
      <c r="K1101" s="121">
        <v>0</v>
      </c>
      <c r="L1101" s="131">
        <v>0</v>
      </c>
      <c r="M1101" s="124">
        <v>0</v>
      </c>
      <c r="N1101" s="123">
        <v>0</v>
      </c>
      <c r="O1101" s="123">
        <v>0</v>
      </c>
      <c r="P1101" s="133">
        <v>0</v>
      </c>
      <c r="Q1101" s="138">
        <v>2229730457.6500001</v>
      </c>
      <c r="R1101" s="136">
        <v>305466352</v>
      </c>
      <c r="S1101" s="136">
        <v>2535196809.6500001</v>
      </c>
      <c r="T1101" s="129">
        <v>55851267</v>
      </c>
      <c r="U1101" s="130">
        <v>2697631015.2399998</v>
      </c>
    </row>
    <row r="1102" spans="1:21" x14ac:dyDescent="0.2">
      <c r="A1102" s="193" t="s">
        <v>2194</v>
      </c>
      <c r="B1102" s="10" t="s">
        <v>2077</v>
      </c>
      <c r="C1102" s="2" t="s">
        <v>2078</v>
      </c>
      <c r="D1102" s="2" t="s">
        <v>2079</v>
      </c>
      <c r="E1102" s="4" t="s">
        <v>2209</v>
      </c>
      <c r="F1102" s="8">
        <v>4812</v>
      </c>
      <c r="G1102" s="201">
        <v>710558.32</v>
      </c>
      <c r="H1102" s="184">
        <v>3188592442.3699999</v>
      </c>
      <c r="I1102" s="184">
        <v>1464691871</v>
      </c>
      <c r="J1102" s="202">
        <v>0</v>
      </c>
      <c r="K1102" s="121">
        <v>0</v>
      </c>
      <c r="L1102" s="131">
        <v>0</v>
      </c>
      <c r="M1102" s="124">
        <v>0</v>
      </c>
      <c r="N1102" s="123">
        <v>0</v>
      </c>
      <c r="O1102" s="123">
        <v>0</v>
      </c>
      <c r="P1102" s="133">
        <v>0</v>
      </c>
      <c r="Q1102" s="138">
        <v>809096266.03999996</v>
      </c>
      <c r="R1102" s="136">
        <v>81821399</v>
      </c>
      <c r="S1102" s="136">
        <v>890917665.03999996</v>
      </c>
      <c r="T1102" s="129">
        <v>6219158</v>
      </c>
      <c r="U1102" s="130">
        <v>826763748.33000004</v>
      </c>
    </row>
    <row r="1103" spans="1:21" x14ac:dyDescent="0.2">
      <c r="A1103" s="193" t="s">
        <v>2164</v>
      </c>
      <c r="B1103" s="10" t="s">
        <v>2080</v>
      </c>
      <c r="C1103" s="2" t="s">
        <v>2072</v>
      </c>
      <c r="D1103" s="2" t="s">
        <v>2081</v>
      </c>
      <c r="E1103" s="4" t="s">
        <v>2209</v>
      </c>
      <c r="F1103" s="8">
        <v>34054</v>
      </c>
      <c r="G1103" s="201">
        <v>717740.14</v>
      </c>
      <c r="H1103" s="184">
        <v>24125690544.59</v>
      </c>
      <c r="I1103" s="184">
        <v>9988515205</v>
      </c>
      <c r="J1103" s="202">
        <v>0</v>
      </c>
      <c r="K1103" s="122">
        <v>975066752</v>
      </c>
      <c r="L1103" s="132">
        <v>2631241000</v>
      </c>
      <c r="M1103" s="124">
        <v>0</v>
      </c>
      <c r="N1103" s="126">
        <v>3606307752</v>
      </c>
      <c r="O1103" s="123">
        <v>0</v>
      </c>
      <c r="P1103" s="137">
        <v>178963907</v>
      </c>
      <c r="Q1103" s="138">
        <v>3403802011.0999999</v>
      </c>
      <c r="R1103" s="136">
        <v>808170315</v>
      </c>
      <c r="S1103" s="136">
        <v>4390936233.1000004</v>
      </c>
      <c r="T1103" s="129">
        <v>172908696</v>
      </c>
      <c r="U1103" s="130">
        <v>5967022658.4899998</v>
      </c>
    </row>
    <row r="1104" spans="1:21" x14ac:dyDescent="0.2">
      <c r="A1104" s="193" t="s">
        <v>2164</v>
      </c>
      <c r="B1104" s="10" t="s">
        <v>2082</v>
      </c>
      <c r="C1104" s="2" t="s">
        <v>2072</v>
      </c>
      <c r="D1104" s="2" t="s">
        <v>2083</v>
      </c>
      <c r="E1104" s="4" t="s">
        <v>2209</v>
      </c>
      <c r="F1104" s="8">
        <v>5970</v>
      </c>
      <c r="G1104" s="201">
        <v>692969.86</v>
      </c>
      <c r="H1104" s="184">
        <v>4182687406.4299998</v>
      </c>
      <c r="I1104" s="184">
        <v>1799875742</v>
      </c>
      <c r="J1104" s="202">
        <v>0</v>
      </c>
      <c r="K1104" s="122">
        <v>35519460</v>
      </c>
      <c r="L1104" s="132">
        <v>515479000</v>
      </c>
      <c r="M1104" s="124">
        <v>0</v>
      </c>
      <c r="N1104" s="126">
        <v>550998460</v>
      </c>
      <c r="O1104" s="123">
        <v>0</v>
      </c>
      <c r="P1104" s="133">
        <v>0</v>
      </c>
      <c r="Q1104" s="138">
        <v>588708520.16999996</v>
      </c>
      <c r="R1104" s="136">
        <v>145990765</v>
      </c>
      <c r="S1104" s="136">
        <v>734699285.16999996</v>
      </c>
      <c r="T1104" s="129">
        <v>31234842</v>
      </c>
      <c r="U1104" s="130">
        <v>1065879077.26</v>
      </c>
    </row>
    <row r="1105" spans="1:21" x14ac:dyDescent="0.2">
      <c r="A1105" s="193" t="s">
        <v>2176</v>
      </c>
      <c r="B1105" s="10" t="s">
        <v>2084</v>
      </c>
      <c r="C1105" s="2" t="s">
        <v>2075</v>
      </c>
      <c r="D1105" s="2" t="s">
        <v>2085</v>
      </c>
      <c r="E1105" s="4" t="s">
        <v>2209</v>
      </c>
      <c r="F1105" s="8">
        <v>23092</v>
      </c>
      <c r="G1105" s="201">
        <v>745305.46</v>
      </c>
      <c r="H1105" s="184">
        <v>16639969296.639999</v>
      </c>
      <c r="I1105" s="184">
        <v>6836960214</v>
      </c>
      <c r="J1105" s="202">
        <v>0</v>
      </c>
      <c r="K1105" s="122">
        <v>178819754</v>
      </c>
      <c r="L1105" s="132">
        <v>1659137000</v>
      </c>
      <c r="M1105" s="124">
        <v>0</v>
      </c>
      <c r="N1105" s="126">
        <v>1837956754</v>
      </c>
      <c r="O1105" s="123">
        <v>0</v>
      </c>
      <c r="P1105" s="137">
        <v>135018773</v>
      </c>
      <c r="Q1105" s="138">
        <v>2791657556.4299998</v>
      </c>
      <c r="R1105" s="136">
        <v>431890806</v>
      </c>
      <c r="S1105" s="136">
        <v>3358567135.4299998</v>
      </c>
      <c r="T1105" s="129">
        <v>78966632</v>
      </c>
      <c r="U1105" s="130">
        <v>4527518561.21</v>
      </c>
    </row>
    <row r="1106" spans="1:21" x14ac:dyDescent="0.2">
      <c r="A1106" s="193" t="s">
        <v>2177</v>
      </c>
      <c r="B1106" s="10" t="s">
        <v>2086</v>
      </c>
      <c r="C1106" s="2" t="s">
        <v>2087</v>
      </c>
      <c r="D1106" s="2" t="s">
        <v>2088</v>
      </c>
      <c r="E1106" s="4" t="s">
        <v>2209</v>
      </c>
      <c r="F1106" s="8">
        <v>38369</v>
      </c>
      <c r="G1106" s="201">
        <v>791896.5</v>
      </c>
      <c r="H1106" s="184">
        <v>29346061125.66</v>
      </c>
      <c r="I1106" s="184">
        <v>11118046678</v>
      </c>
      <c r="J1106" s="202">
        <v>0</v>
      </c>
      <c r="K1106" s="122">
        <v>449952869</v>
      </c>
      <c r="L1106" s="132">
        <v>3717932000</v>
      </c>
      <c r="M1106" s="124">
        <v>0</v>
      </c>
      <c r="N1106" s="126">
        <v>4167884869</v>
      </c>
      <c r="O1106" s="123">
        <v>0</v>
      </c>
      <c r="P1106" s="137">
        <v>87127424</v>
      </c>
      <c r="Q1106" s="138">
        <v>4723973078.5100002</v>
      </c>
      <c r="R1106" s="136">
        <v>1169952978</v>
      </c>
      <c r="S1106" s="136">
        <v>5981053480.5100002</v>
      </c>
      <c r="T1106" s="129">
        <v>367573867</v>
      </c>
      <c r="U1106" s="130">
        <v>7711502231.1499996</v>
      </c>
    </row>
    <row r="1107" spans="1:21" x14ac:dyDescent="0.2">
      <c r="A1107" s="193" t="s">
        <v>2177</v>
      </c>
      <c r="B1107" s="10" t="s">
        <v>2089</v>
      </c>
      <c r="C1107" s="2" t="s">
        <v>2087</v>
      </c>
      <c r="D1107" s="2" t="s">
        <v>299</v>
      </c>
      <c r="E1107" s="4" t="s">
        <v>2209</v>
      </c>
      <c r="F1107" s="8">
        <v>5885</v>
      </c>
      <c r="G1107" s="201">
        <v>810593.54</v>
      </c>
      <c r="H1107" s="184">
        <v>4730839685.3299999</v>
      </c>
      <c r="I1107" s="184">
        <v>1765600676</v>
      </c>
      <c r="J1107" s="202">
        <v>0</v>
      </c>
      <c r="K1107" s="122">
        <v>47305635</v>
      </c>
      <c r="L1107" s="132">
        <v>1136962000</v>
      </c>
      <c r="M1107" s="124">
        <v>0</v>
      </c>
      <c r="N1107" s="126">
        <v>1184267635</v>
      </c>
      <c r="O1107" s="123">
        <v>0</v>
      </c>
      <c r="P1107" s="133">
        <v>0</v>
      </c>
      <c r="Q1107" s="138">
        <v>207710548.97</v>
      </c>
      <c r="R1107" s="136">
        <v>189011958</v>
      </c>
      <c r="S1107" s="136">
        <v>396722506.97000003</v>
      </c>
      <c r="T1107" s="129">
        <v>59383458</v>
      </c>
      <c r="U1107" s="130">
        <v>1324865409.3599999</v>
      </c>
    </row>
    <row r="1108" spans="1:21" x14ac:dyDescent="0.2">
      <c r="A1108" s="193" t="s">
        <v>2177</v>
      </c>
      <c r="B1108" s="10" t="s">
        <v>2090</v>
      </c>
      <c r="C1108" s="2" t="s">
        <v>2087</v>
      </c>
      <c r="D1108" s="2" t="s">
        <v>2091</v>
      </c>
      <c r="E1108" s="4" t="s">
        <v>2209</v>
      </c>
      <c r="F1108" s="8">
        <v>10562</v>
      </c>
      <c r="G1108" s="201">
        <v>792753.89</v>
      </c>
      <c r="H1108" s="184">
        <v>8237593149.5100002</v>
      </c>
      <c r="I1108" s="184">
        <v>3159677602</v>
      </c>
      <c r="J1108" s="202">
        <v>0</v>
      </c>
      <c r="K1108" s="122">
        <v>70521375</v>
      </c>
      <c r="L1108" s="132">
        <v>1167539000</v>
      </c>
      <c r="M1108" s="124">
        <v>0</v>
      </c>
      <c r="N1108" s="126">
        <v>1238060375</v>
      </c>
      <c r="O1108" s="123">
        <v>0</v>
      </c>
      <c r="P1108" s="133">
        <v>0</v>
      </c>
      <c r="Q1108" s="138">
        <v>1180343622.5699999</v>
      </c>
      <c r="R1108" s="136">
        <v>336894174</v>
      </c>
      <c r="S1108" s="136">
        <v>1517237796.5699999</v>
      </c>
      <c r="T1108" s="129">
        <v>105844845</v>
      </c>
      <c r="U1108" s="130">
        <v>2216772530.9400001</v>
      </c>
    </row>
    <row r="1109" spans="1:21" x14ac:dyDescent="0.2">
      <c r="A1109" s="193" t="s">
        <v>2177</v>
      </c>
      <c r="B1109" s="10" t="s">
        <v>2092</v>
      </c>
      <c r="C1109" s="2" t="s">
        <v>2087</v>
      </c>
      <c r="D1109" s="2" t="s">
        <v>479</v>
      </c>
      <c r="E1109" s="4" t="s">
        <v>2209</v>
      </c>
      <c r="F1109" s="8">
        <v>4119</v>
      </c>
      <c r="G1109" s="201">
        <v>881752.5</v>
      </c>
      <c r="H1109" s="184">
        <v>3601139994.5300002</v>
      </c>
      <c r="I1109" s="184">
        <v>1252832095</v>
      </c>
      <c r="J1109" s="202">
        <v>0</v>
      </c>
      <c r="K1109" s="122">
        <v>36924835</v>
      </c>
      <c r="L1109" s="132">
        <v>632823000</v>
      </c>
      <c r="M1109" s="124">
        <v>0</v>
      </c>
      <c r="N1109" s="126">
        <v>669747835</v>
      </c>
      <c r="O1109" s="123">
        <v>0</v>
      </c>
      <c r="P1109" s="133">
        <v>0</v>
      </c>
      <c r="Q1109" s="138">
        <v>460359121.14999998</v>
      </c>
      <c r="R1109" s="136">
        <v>139794907</v>
      </c>
      <c r="S1109" s="136">
        <v>600154028.14999998</v>
      </c>
      <c r="T1109" s="129">
        <v>43920529</v>
      </c>
      <c r="U1109" s="130">
        <v>1034485507.38</v>
      </c>
    </row>
    <row r="1110" spans="1:21" x14ac:dyDescent="0.2">
      <c r="A1110" s="193" t="s">
        <v>2194</v>
      </c>
      <c r="B1110" s="10" t="s">
        <v>2093</v>
      </c>
      <c r="C1110" s="2" t="s">
        <v>2078</v>
      </c>
      <c r="D1110" s="2" t="s">
        <v>2154</v>
      </c>
      <c r="E1110" s="4" t="s">
        <v>2209</v>
      </c>
      <c r="F1110" s="8">
        <v>18678</v>
      </c>
      <c r="G1110" s="201">
        <v>779512.59</v>
      </c>
      <c r="H1110" s="184">
        <v>14416718579.780001</v>
      </c>
      <c r="I1110" s="184">
        <v>5691086789</v>
      </c>
      <c r="J1110" s="202">
        <v>0</v>
      </c>
      <c r="K1110" s="122">
        <v>122044032</v>
      </c>
      <c r="L1110" s="132">
        <v>1462804000</v>
      </c>
      <c r="M1110" s="124">
        <v>0</v>
      </c>
      <c r="N1110" s="126">
        <v>1584848032</v>
      </c>
      <c r="O1110" s="123">
        <v>0</v>
      </c>
      <c r="P1110" s="137">
        <v>86460762</v>
      </c>
      <c r="Q1110" s="138">
        <v>2587811069.52</v>
      </c>
      <c r="R1110" s="136">
        <v>308706639</v>
      </c>
      <c r="S1110" s="136">
        <v>2982978470.52</v>
      </c>
      <c r="T1110" s="129">
        <v>23464464</v>
      </c>
      <c r="U1110" s="130">
        <v>4134340824.2600002</v>
      </c>
    </row>
    <row r="1111" spans="1:21" x14ac:dyDescent="0.2">
      <c r="A1111" s="193" t="s">
        <v>2194</v>
      </c>
      <c r="B1111" s="10" t="s">
        <v>2094</v>
      </c>
      <c r="C1111" s="2" t="s">
        <v>2078</v>
      </c>
      <c r="D1111" s="2" t="s">
        <v>2095</v>
      </c>
      <c r="E1111" s="4" t="s">
        <v>2209</v>
      </c>
      <c r="F1111" s="8">
        <v>2332</v>
      </c>
      <c r="G1111" s="201">
        <v>741598.54</v>
      </c>
      <c r="H1111" s="184">
        <v>1680963845.6600001</v>
      </c>
      <c r="I1111" s="184">
        <v>713957000</v>
      </c>
      <c r="J1111" s="202">
        <v>0</v>
      </c>
      <c r="K1111" s="122">
        <v>19359847</v>
      </c>
      <c r="L1111" s="132">
        <v>402954000</v>
      </c>
      <c r="M1111" s="124">
        <v>0</v>
      </c>
      <c r="N1111" s="126">
        <v>422313847</v>
      </c>
      <c r="O1111" s="123">
        <v>0</v>
      </c>
      <c r="P1111" s="133">
        <v>0</v>
      </c>
      <c r="Q1111" s="138">
        <v>48550380.740000002</v>
      </c>
      <c r="R1111" s="136">
        <v>39513913</v>
      </c>
      <c r="S1111" s="136">
        <v>88064293.739999995</v>
      </c>
      <c r="T1111" s="129">
        <v>3003410</v>
      </c>
      <c r="U1111" s="130">
        <v>453625294.92000002</v>
      </c>
    </row>
    <row r="1112" spans="1:21" x14ac:dyDescent="0.2">
      <c r="A1112" s="193" t="s">
        <v>2194</v>
      </c>
      <c r="B1112" s="10" t="s">
        <v>2096</v>
      </c>
      <c r="C1112" s="2" t="s">
        <v>2078</v>
      </c>
      <c r="D1112" s="2" t="s">
        <v>2097</v>
      </c>
      <c r="E1112" s="4" t="s">
        <v>2209</v>
      </c>
      <c r="F1112" s="8">
        <v>1271</v>
      </c>
      <c r="G1112" s="201">
        <v>656728.78</v>
      </c>
      <c r="H1112" s="184">
        <v>814044003</v>
      </c>
      <c r="I1112" s="184">
        <v>372702393</v>
      </c>
      <c r="J1112" s="202">
        <v>0</v>
      </c>
      <c r="K1112" s="122">
        <v>12545099</v>
      </c>
      <c r="L1112" s="132">
        <v>204016080.34999999</v>
      </c>
      <c r="M1112" s="124">
        <v>0</v>
      </c>
      <c r="N1112" s="126">
        <v>216561179.34999999</v>
      </c>
      <c r="O1112" s="123">
        <v>0</v>
      </c>
      <c r="P1112" s="133">
        <v>0</v>
      </c>
      <c r="Q1112" s="134">
        <v>0</v>
      </c>
      <c r="R1112" s="136">
        <v>20446938</v>
      </c>
      <c r="S1112" s="136">
        <v>20446938</v>
      </c>
      <c r="T1112" s="129">
        <v>1554150</v>
      </c>
      <c r="U1112" s="130">
        <v>202779342.65000001</v>
      </c>
    </row>
    <row r="1113" spans="1:21" x14ac:dyDescent="0.2">
      <c r="A1113" s="193" t="s">
        <v>2195</v>
      </c>
      <c r="B1113" s="10" t="s">
        <v>2098</v>
      </c>
      <c r="C1113" s="2" t="s">
        <v>2099</v>
      </c>
      <c r="D1113" s="2" t="s">
        <v>2100</v>
      </c>
      <c r="E1113" s="4" t="s">
        <v>2209</v>
      </c>
      <c r="F1113" s="8">
        <v>15388</v>
      </c>
      <c r="G1113" s="201">
        <v>786580</v>
      </c>
      <c r="H1113" s="184">
        <v>12104272072.360001</v>
      </c>
      <c r="I1113" s="184">
        <v>4598132945</v>
      </c>
      <c r="J1113" s="202">
        <v>0</v>
      </c>
      <c r="K1113" s="122">
        <v>122965654</v>
      </c>
      <c r="L1113" s="132">
        <v>1048663000</v>
      </c>
      <c r="M1113" s="124">
        <v>0</v>
      </c>
      <c r="N1113" s="126">
        <v>1171628654</v>
      </c>
      <c r="O1113" s="123">
        <v>0</v>
      </c>
      <c r="P1113" s="137">
        <v>81683476</v>
      </c>
      <c r="Q1113" s="138">
        <v>1334804691</v>
      </c>
      <c r="R1113" s="136">
        <v>165884235</v>
      </c>
      <c r="S1113" s="136">
        <v>1582372402</v>
      </c>
      <c r="T1113" s="129">
        <v>32624029</v>
      </c>
      <c r="U1113" s="130">
        <v>4719514042.3599997</v>
      </c>
    </row>
    <row r="1114" spans="1:21" x14ac:dyDescent="0.2">
      <c r="A1114" s="193" t="s">
        <v>2195</v>
      </c>
      <c r="B1114" s="10" t="s">
        <v>2101</v>
      </c>
      <c r="C1114" s="2" t="s">
        <v>2099</v>
      </c>
      <c r="D1114" s="2" t="s">
        <v>2102</v>
      </c>
      <c r="E1114" s="4" t="s">
        <v>2209</v>
      </c>
      <c r="F1114" s="8">
        <v>7587</v>
      </c>
      <c r="G1114" s="201">
        <v>789016.55</v>
      </c>
      <c r="H1114" s="184">
        <v>5936684353.4399996</v>
      </c>
      <c r="I1114" s="184">
        <v>2295266744</v>
      </c>
      <c r="J1114" s="202">
        <v>0</v>
      </c>
      <c r="K1114" s="122">
        <v>62850292</v>
      </c>
      <c r="L1114" s="132">
        <v>1119149000</v>
      </c>
      <c r="M1114" s="124">
        <v>0</v>
      </c>
      <c r="N1114" s="126">
        <v>1181999292</v>
      </c>
      <c r="O1114" s="123">
        <v>0</v>
      </c>
      <c r="P1114" s="133">
        <v>0</v>
      </c>
      <c r="Q1114" s="138">
        <v>637352402.54999995</v>
      </c>
      <c r="R1114" s="136">
        <v>78569502</v>
      </c>
      <c r="S1114" s="136">
        <v>715921904.54999995</v>
      </c>
      <c r="T1114" s="129">
        <v>16613966</v>
      </c>
      <c r="U1114" s="130">
        <v>1726882446.8900001</v>
      </c>
    </row>
    <row r="1115" spans="1:21" x14ac:dyDescent="0.2">
      <c r="A1115" s="193" t="s">
        <v>2195</v>
      </c>
      <c r="B1115" s="10" t="s">
        <v>2103</v>
      </c>
      <c r="C1115" s="2" t="s">
        <v>2099</v>
      </c>
      <c r="D1115" s="2" t="s">
        <v>2104</v>
      </c>
      <c r="E1115" s="4" t="s">
        <v>2209</v>
      </c>
      <c r="F1115" s="8">
        <v>2480</v>
      </c>
      <c r="G1115" s="201">
        <v>751931.87</v>
      </c>
      <c r="H1115" s="184">
        <v>1822594383.22</v>
      </c>
      <c r="I1115" s="184">
        <v>721755040</v>
      </c>
      <c r="J1115" s="202">
        <v>0</v>
      </c>
      <c r="K1115" s="122">
        <v>15477651</v>
      </c>
      <c r="L1115" s="132">
        <v>374717000</v>
      </c>
      <c r="M1115" s="124">
        <v>0</v>
      </c>
      <c r="N1115" s="126">
        <v>390194651</v>
      </c>
      <c r="O1115" s="123">
        <v>0</v>
      </c>
      <c r="P1115" s="133">
        <v>0</v>
      </c>
      <c r="Q1115" s="138">
        <v>181801547.83000001</v>
      </c>
      <c r="R1115" s="136">
        <v>24410036</v>
      </c>
      <c r="S1115" s="136">
        <v>206211583.83000001</v>
      </c>
      <c r="T1115" s="129">
        <v>5161643</v>
      </c>
      <c r="U1115" s="130">
        <v>499271465.38999999</v>
      </c>
    </row>
    <row r="1116" spans="1:21" ht="12" thickBot="1" x14ac:dyDescent="0.25">
      <c r="A1116" s="195" t="s">
        <v>2195</v>
      </c>
      <c r="B1116" s="196" t="s">
        <v>2105</v>
      </c>
      <c r="C1116" s="197" t="s">
        <v>2099</v>
      </c>
      <c r="D1116" s="197" t="s">
        <v>2106</v>
      </c>
      <c r="E1116" s="199" t="s">
        <v>2209</v>
      </c>
      <c r="F1116" s="8">
        <v>44061</v>
      </c>
      <c r="G1116" s="201">
        <v>766966.13</v>
      </c>
      <c r="H1116" s="184">
        <v>32341133452.490002</v>
      </c>
      <c r="I1116" s="185">
        <v>13553319263</v>
      </c>
      <c r="J1116" s="202">
        <v>0</v>
      </c>
      <c r="K1116" s="122">
        <v>305834560</v>
      </c>
      <c r="L1116" s="139">
        <v>1451894000</v>
      </c>
      <c r="M1116" s="124">
        <v>0</v>
      </c>
      <c r="N1116" s="126">
        <v>1757728560</v>
      </c>
      <c r="O1116" s="123">
        <v>0</v>
      </c>
      <c r="P1116" s="140">
        <v>0</v>
      </c>
      <c r="Q1116" s="141">
        <v>4019812224</v>
      </c>
      <c r="R1116" s="142">
        <v>499566329</v>
      </c>
      <c r="S1116" s="136">
        <v>4519378553</v>
      </c>
      <c r="T1116" s="143">
        <v>98248438</v>
      </c>
      <c r="U1116" s="144">
        <v>12412458638.49</v>
      </c>
    </row>
    <row r="1117" spans="1:21" ht="12" thickBot="1" x14ac:dyDescent="0.25">
      <c r="A1117" s="14"/>
      <c r="B1117" s="189" t="s">
        <v>2107</v>
      </c>
      <c r="C1117" s="190"/>
      <c r="D1117" s="190"/>
      <c r="E1117" s="191"/>
      <c r="F1117" s="55">
        <f>+SUM(F12:F1116)</f>
        <v>22880437</v>
      </c>
      <c r="G1117" s="55">
        <f>+AVERAGE(G12:G1116)</f>
        <v>826274.768126696</v>
      </c>
      <c r="H1117" s="55">
        <f t="shared" ref="H1117:J1117" si="0">SUM(H12:H1116)</f>
        <v>18962230395532.5</v>
      </c>
      <c r="I1117" s="55">
        <f t="shared" si="0"/>
        <v>6896725591447</v>
      </c>
      <c r="J1117" s="55">
        <f t="shared" si="0"/>
        <v>27304932639</v>
      </c>
      <c r="K1117" s="54">
        <f t="shared" ref="K1117:U1117" si="1">SUM(K12:K1116)</f>
        <v>307452233563</v>
      </c>
      <c r="L1117" s="54">
        <f t="shared" si="1"/>
        <v>1717413523445.3101</v>
      </c>
      <c r="M1117" s="54">
        <f t="shared" si="1"/>
        <v>277876270045</v>
      </c>
      <c r="N1117" s="54">
        <f t="shared" si="1"/>
        <v>2302742027053.3101</v>
      </c>
      <c r="O1117" s="54">
        <f t="shared" si="1"/>
        <v>34182818440</v>
      </c>
      <c r="P1117" s="54">
        <f t="shared" si="1"/>
        <v>13743264893.23</v>
      </c>
      <c r="Q1117" s="54">
        <f t="shared" si="1"/>
        <v>261920966799.10995</v>
      </c>
      <c r="R1117" s="6">
        <f t="shared" si="1"/>
        <v>796458677725.6499</v>
      </c>
      <c r="S1117" s="6">
        <f t="shared" si="1"/>
        <v>1072122909417.99</v>
      </c>
      <c r="T1117" s="55">
        <f t="shared" si="1"/>
        <v>164107983262</v>
      </c>
      <c r="U1117" s="55">
        <f t="shared" si="1"/>
        <v>8465044133273.1992</v>
      </c>
    </row>
    <row r="1118" spans="1:21" ht="19.5" customHeight="1" x14ac:dyDescent="0.2">
      <c r="B1118" s="160"/>
      <c r="C1118" s="160"/>
      <c r="D1118" s="160"/>
      <c r="E1118" s="160"/>
      <c r="H1118" s="37"/>
      <c r="I1118" s="38"/>
      <c r="J1118" s="39"/>
      <c r="K1118" s="39"/>
      <c r="L1118" s="39"/>
      <c r="M1118" s="39"/>
      <c r="N1118" s="39"/>
      <c r="O1118" s="39"/>
      <c r="P1118" s="40"/>
      <c r="Q1118" s="40"/>
      <c r="R1118" s="5"/>
      <c r="S1118" s="5"/>
      <c r="T1118" s="5"/>
      <c r="U1118" s="41"/>
    </row>
    <row r="1119" spans="1:21" x14ac:dyDescent="0.2">
      <c r="A1119" s="21" t="s">
        <v>2254</v>
      </c>
      <c r="I1119" s="38"/>
      <c r="J1119" s="38"/>
      <c r="K1119" s="38"/>
      <c r="L1119" s="38"/>
      <c r="M1119" s="38"/>
      <c r="O1119" s="39"/>
      <c r="P1119" s="39"/>
      <c r="Q1119" s="39"/>
      <c r="R1119" s="39"/>
      <c r="S1119" s="108"/>
      <c r="T1119" s="108"/>
      <c r="U1119" s="43"/>
    </row>
    <row r="1120" spans="1:21" x14ac:dyDescent="0.2">
      <c r="H1120" s="105"/>
      <c r="S1120" s="39"/>
      <c r="T1120" s="39"/>
      <c r="U1120" s="39"/>
    </row>
    <row r="1121" spans="8:8" x14ac:dyDescent="0.2">
      <c r="H1121" s="106"/>
    </row>
  </sheetData>
  <mergeCells count="9">
    <mergeCell ref="B1117:E1117"/>
    <mergeCell ref="B1118:E1118"/>
    <mergeCell ref="P9:T9"/>
    <mergeCell ref="K9:O9"/>
    <mergeCell ref="K8:T8"/>
    <mergeCell ref="K10:N10"/>
    <mergeCell ref="O10:O11"/>
    <mergeCell ref="P10:S10"/>
    <mergeCell ref="T10:T11"/>
  </mergeCells>
  <phoneticPr fontId="25" type="noConversion"/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1123"/>
  <sheetViews>
    <sheetView zoomScale="85" zoomScaleNormal="85" workbookViewId="0">
      <pane xSplit="5" ySplit="11" topLeftCell="F1108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L1117" activeCellId="1" sqref="I1117 L1117"/>
    </sheetView>
  </sheetViews>
  <sheetFormatPr baseColWidth="10" defaultRowHeight="11.25" x14ac:dyDescent="0.2"/>
  <cols>
    <col min="1" max="1" width="8.140625" style="16" customWidth="1"/>
    <col min="2" max="2" width="10" style="24" customWidth="1"/>
    <col min="3" max="3" width="19.42578125" style="19" customWidth="1"/>
    <col min="4" max="4" width="23" style="19" bestFit="1" customWidth="1"/>
    <col min="5" max="5" width="12.5703125" style="19" customWidth="1"/>
    <col min="6" max="6" width="19.42578125" style="19" customWidth="1"/>
    <col min="7" max="12" width="22.140625" style="16" customWidth="1"/>
    <col min="13" max="13" width="20.42578125" style="16" customWidth="1"/>
    <col min="14" max="16384" width="11.42578125" style="16"/>
  </cols>
  <sheetData>
    <row r="3" spans="1:20" x14ac:dyDescent="0.2">
      <c r="D3" s="23" t="s">
        <v>2247</v>
      </c>
    </row>
    <row r="4" spans="1:20" x14ac:dyDescent="0.2">
      <c r="D4" s="23" t="s">
        <v>2253</v>
      </c>
    </row>
    <row r="5" spans="1:20" x14ac:dyDescent="0.2">
      <c r="D5" s="23" t="s">
        <v>2197</v>
      </c>
      <c r="G5" s="25"/>
      <c r="H5" s="25"/>
    </row>
    <row r="7" spans="1:20" ht="12" thickBot="1" x14ac:dyDescent="0.25">
      <c r="C7" s="26"/>
      <c r="D7" s="26"/>
      <c r="E7" s="61"/>
      <c r="F7" s="61"/>
      <c r="G7" s="19"/>
      <c r="H7" s="19"/>
      <c r="I7" s="19"/>
      <c r="J7" s="19"/>
      <c r="K7" s="19"/>
      <c r="L7" s="19"/>
    </row>
    <row r="8" spans="1:20" ht="17.25" customHeight="1" thickBot="1" x14ac:dyDescent="0.25">
      <c r="E8" s="28"/>
      <c r="F8" s="28"/>
      <c r="G8" s="172" t="s">
        <v>2248</v>
      </c>
      <c r="H8" s="173"/>
      <c r="I8" s="173"/>
      <c r="J8" s="173"/>
      <c r="K8" s="173"/>
      <c r="L8" s="174"/>
    </row>
    <row r="9" spans="1:20" s="29" customFormat="1" ht="18" customHeight="1" thickBot="1" x14ac:dyDescent="0.25">
      <c r="B9" s="62"/>
      <c r="C9" s="63"/>
      <c r="D9" s="64"/>
      <c r="E9" s="33"/>
      <c r="F9" s="33"/>
      <c r="G9" s="169" t="s">
        <v>2233</v>
      </c>
      <c r="H9" s="170"/>
      <c r="I9" s="171"/>
      <c r="J9" s="169" t="s">
        <v>2235</v>
      </c>
      <c r="K9" s="170"/>
      <c r="L9" s="171"/>
    </row>
    <row r="10" spans="1:20" s="29" customFormat="1" ht="16.5" customHeight="1" thickBot="1" x14ac:dyDescent="0.25">
      <c r="B10" s="62"/>
      <c r="C10" s="63"/>
      <c r="D10" s="64"/>
      <c r="E10" s="33"/>
      <c r="F10" s="33"/>
      <c r="G10" s="169" t="s">
        <v>2239</v>
      </c>
      <c r="H10" s="170"/>
      <c r="I10" s="171"/>
      <c r="J10" s="169" t="s">
        <v>2239</v>
      </c>
      <c r="K10" s="170"/>
      <c r="L10" s="171"/>
    </row>
    <row r="11" spans="1:20" ht="118.5" customHeight="1" thickBot="1" x14ac:dyDescent="0.25">
      <c r="A11" s="65" t="s">
        <v>2252</v>
      </c>
      <c r="B11" s="66" t="s">
        <v>2159</v>
      </c>
      <c r="C11" s="67" t="s">
        <v>2158</v>
      </c>
      <c r="D11" s="67" t="s">
        <v>2157</v>
      </c>
      <c r="E11" s="68" t="s">
        <v>2161</v>
      </c>
      <c r="F11" s="109" t="s">
        <v>2255</v>
      </c>
      <c r="G11" s="97" t="s">
        <v>2256</v>
      </c>
      <c r="H11" s="97" t="s">
        <v>2240</v>
      </c>
      <c r="I11" s="97" t="s">
        <v>2162</v>
      </c>
      <c r="J11" s="97" t="s">
        <v>2240</v>
      </c>
      <c r="K11" s="98" t="s">
        <v>2257</v>
      </c>
      <c r="L11" s="98" t="s">
        <v>2162</v>
      </c>
    </row>
    <row r="12" spans="1:20" x14ac:dyDescent="0.2">
      <c r="A12" s="15" t="s">
        <v>2165</v>
      </c>
      <c r="B12" s="9" t="s">
        <v>0</v>
      </c>
      <c r="C12" s="69" t="s">
        <v>1</v>
      </c>
      <c r="D12" s="69" t="s">
        <v>2108</v>
      </c>
      <c r="E12" s="4" t="s">
        <v>2207</v>
      </c>
      <c r="F12" s="110">
        <v>0</v>
      </c>
      <c r="G12" s="56">
        <v>0</v>
      </c>
      <c r="H12" s="56">
        <v>0</v>
      </c>
      <c r="I12" s="70">
        <v>0</v>
      </c>
      <c r="J12" s="57">
        <v>0</v>
      </c>
      <c r="K12" s="57">
        <v>0</v>
      </c>
      <c r="L12" s="57">
        <v>0</v>
      </c>
      <c r="N12" s="145"/>
      <c r="O12" s="145"/>
      <c r="P12" s="145"/>
      <c r="Q12" s="145"/>
      <c r="R12" s="145"/>
      <c r="S12" s="145"/>
      <c r="T12" s="145"/>
    </row>
    <row r="13" spans="1:20" x14ac:dyDescent="0.2">
      <c r="A13" s="13" t="s">
        <v>2165</v>
      </c>
      <c r="B13" s="10" t="s">
        <v>2</v>
      </c>
      <c r="C13" s="71" t="s">
        <v>1</v>
      </c>
      <c r="D13" s="71" t="s">
        <v>3</v>
      </c>
      <c r="E13" s="4" t="s">
        <v>2208</v>
      </c>
      <c r="F13" s="110">
        <v>0</v>
      </c>
      <c r="G13" s="56">
        <v>0</v>
      </c>
      <c r="H13" s="56">
        <v>0</v>
      </c>
      <c r="I13" s="72">
        <v>0</v>
      </c>
      <c r="J13" s="95">
        <v>0</v>
      </c>
      <c r="K13" s="95">
        <v>0</v>
      </c>
      <c r="L13" s="95">
        <v>0</v>
      </c>
      <c r="N13" s="145"/>
      <c r="O13" s="145"/>
      <c r="P13" s="145"/>
      <c r="Q13" s="145"/>
      <c r="R13" s="145"/>
      <c r="S13" s="145"/>
      <c r="T13" s="145"/>
    </row>
    <row r="14" spans="1:20" x14ac:dyDescent="0.2">
      <c r="A14" s="13" t="s">
        <v>2165</v>
      </c>
      <c r="B14" s="10" t="s">
        <v>4</v>
      </c>
      <c r="C14" s="71" t="s">
        <v>1</v>
      </c>
      <c r="D14" s="71" t="s">
        <v>2119</v>
      </c>
      <c r="E14" s="4" t="s">
        <v>2209</v>
      </c>
      <c r="F14" s="110">
        <v>0</v>
      </c>
      <c r="G14" s="56">
        <v>0</v>
      </c>
      <c r="H14" s="56">
        <v>0</v>
      </c>
      <c r="I14" s="72">
        <v>0</v>
      </c>
      <c r="J14" s="95">
        <v>0</v>
      </c>
      <c r="K14" s="95">
        <v>0</v>
      </c>
      <c r="L14" s="95">
        <v>0</v>
      </c>
      <c r="N14" s="145"/>
      <c r="O14" s="145"/>
      <c r="P14" s="145"/>
      <c r="Q14" s="145"/>
      <c r="R14" s="145"/>
      <c r="S14" s="145"/>
      <c r="T14" s="145"/>
    </row>
    <row r="15" spans="1:20" x14ac:dyDescent="0.2">
      <c r="A15" s="13" t="s">
        <v>2165</v>
      </c>
      <c r="B15" s="10" t="s">
        <v>5</v>
      </c>
      <c r="C15" s="71" t="s">
        <v>1</v>
      </c>
      <c r="D15" s="71" t="s">
        <v>2124</v>
      </c>
      <c r="E15" s="4" t="s">
        <v>2208</v>
      </c>
      <c r="F15" s="110">
        <v>0</v>
      </c>
      <c r="G15" s="56">
        <v>0</v>
      </c>
      <c r="H15" s="56">
        <v>0</v>
      </c>
      <c r="I15" s="72">
        <v>0</v>
      </c>
      <c r="J15" s="95">
        <v>0</v>
      </c>
      <c r="K15" s="95">
        <v>0</v>
      </c>
      <c r="L15" s="95">
        <v>0</v>
      </c>
      <c r="N15" s="145"/>
      <c r="O15" s="145"/>
      <c r="P15" s="145"/>
      <c r="Q15" s="145"/>
      <c r="R15" s="145"/>
      <c r="S15" s="145"/>
      <c r="T15" s="145"/>
    </row>
    <row r="16" spans="1:20" x14ac:dyDescent="0.2">
      <c r="A16" s="13" t="s">
        <v>2165</v>
      </c>
      <c r="B16" s="10" t="s">
        <v>6</v>
      </c>
      <c r="C16" s="71" t="s">
        <v>1</v>
      </c>
      <c r="D16" s="71" t="s">
        <v>2120</v>
      </c>
      <c r="E16" s="4" t="s">
        <v>2208</v>
      </c>
      <c r="F16" s="110">
        <v>0</v>
      </c>
      <c r="G16" s="56">
        <v>0</v>
      </c>
      <c r="H16" s="56">
        <v>0</v>
      </c>
      <c r="I16" s="72">
        <v>0</v>
      </c>
      <c r="J16" s="95">
        <v>0</v>
      </c>
      <c r="K16" s="95">
        <v>0</v>
      </c>
      <c r="L16" s="95">
        <v>0</v>
      </c>
      <c r="N16" s="145"/>
      <c r="O16" s="145"/>
      <c r="P16" s="145"/>
      <c r="Q16" s="145"/>
      <c r="R16" s="145"/>
      <c r="S16" s="145"/>
      <c r="T16" s="145"/>
    </row>
    <row r="17" spans="1:20" x14ac:dyDescent="0.2">
      <c r="A17" s="13" t="s">
        <v>2165</v>
      </c>
      <c r="B17" s="10" t="s">
        <v>7</v>
      </c>
      <c r="C17" s="71" t="s">
        <v>1</v>
      </c>
      <c r="D17" s="71" t="s">
        <v>8</v>
      </c>
      <c r="E17" s="4" t="s">
        <v>2208</v>
      </c>
      <c r="F17" s="110">
        <v>0</v>
      </c>
      <c r="G17" s="56">
        <v>0</v>
      </c>
      <c r="H17" s="56">
        <v>0</v>
      </c>
      <c r="I17" s="72">
        <v>0</v>
      </c>
      <c r="J17" s="95">
        <v>0</v>
      </c>
      <c r="K17" s="95">
        <v>0</v>
      </c>
      <c r="L17" s="95">
        <v>0</v>
      </c>
      <c r="N17" s="145"/>
      <c r="O17" s="145"/>
      <c r="P17" s="145"/>
      <c r="Q17" s="145"/>
      <c r="R17" s="145"/>
      <c r="S17" s="145"/>
      <c r="T17" s="145"/>
    </row>
    <row r="18" spans="1:20" x14ac:dyDescent="0.2">
      <c r="A18" s="13" t="s">
        <v>2165</v>
      </c>
      <c r="B18" s="10" t="s">
        <v>9</v>
      </c>
      <c r="C18" s="71" t="s">
        <v>1</v>
      </c>
      <c r="D18" s="71" t="s">
        <v>10</v>
      </c>
      <c r="E18" s="4" t="s">
        <v>2208</v>
      </c>
      <c r="F18" s="110">
        <v>0</v>
      </c>
      <c r="G18" s="56">
        <v>0</v>
      </c>
      <c r="H18" s="56">
        <v>0</v>
      </c>
      <c r="I18" s="72">
        <v>0</v>
      </c>
      <c r="J18" s="95">
        <v>0</v>
      </c>
      <c r="K18" s="95">
        <v>0</v>
      </c>
      <c r="L18" s="95">
        <v>0</v>
      </c>
      <c r="N18" s="145"/>
      <c r="O18" s="145"/>
      <c r="P18" s="145"/>
      <c r="Q18" s="145"/>
      <c r="R18" s="145"/>
      <c r="S18" s="145"/>
      <c r="T18" s="145"/>
    </row>
    <row r="19" spans="1:20" x14ac:dyDescent="0.2">
      <c r="A19" s="13" t="s">
        <v>2165</v>
      </c>
      <c r="B19" s="10" t="s">
        <v>11</v>
      </c>
      <c r="C19" s="71" t="s">
        <v>1</v>
      </c>
      <c r="D19" s="71" t="s">
        <v>2125</v>
      </c>
      <c r="E19" s="4" t="s">
        <v>2208</v>
      </c>
      <c r="F19" s="110">
        <v>0</v>
      </c>
      <c r="G19" s="56">
        <v>0</v>
      </c>
      <c r="H19" s="56">
        <v>0</v>
      </c>
      <c r="I19" s="72">
        <v>0</v>
      </c>
      <c r="J19" s="95">
        <v>0</v>
      </c>
      <c r="K19" s="95">
        <v>0</v>
      </c>
      <c r="L19" s="95">
        <v>0</v>
      </c>
      <c r="N19" s="145"/>
      <c r="O19" s="145"/>
      <c r="P19" s="145"/>
      <c r="Q19" s="145"/>
      <c r="R19" s="145"/>
      <c r="S19" s="145"/>
      <c r="T19" s="145"/>
    </row>
    <row r="20" spans="1:20" x14ac:dyDescent="0.2">
      <c r="A20" s="13" t="s">
        <v>2165</v>
      </c>
      <c r="B20" s="10" t="s">
        <v>12</v>
      </c>
      <c r="C20" s="71" t="s">
        <v>1</v>
      </c>
      <c r="D20" s="71" t="s">
        <v>13</v>
      </c>
      <c r="E20" s="4" t="s">
        <v>2208</v>
      </c>
      <c r="F20" s="110">
        <v>0</v>
      </c>
      <c r="G20" s="56">
        <v>0</v>
      </c>
      <c r="H20" s="56">
        <v>0</v>
      </c>
      <c r="I20" s="72">
        <v>0</v>
      </c>
      <c r="J20" s="95">
        <v>0</v>
      </c>
      <c r="K20" s="95">
        <v>0</v>
      </c>
      <c r="L20" s="95">
        <v>0</v>
      </c>
      <c r="N20" s="145"/>
      <c r="O20" s="145"/>
      <c r="P20" s="145"/>
      <c r="Q20" s="145"/>
      <c r="R20" s="145"/>
      <c r="S20" s="145"/>
      <c r="T20" s="145"/>
    </row>
    <row r="21" spans="1:20" x14ac:dyDescent="0.2">
      <c r="A21" s="13" t="s">
        <v>2165</v>
      </c>
      <c r="B21" s="10" t="s">
        <v>14</v>
      </c>
      <c r="C21" s="71" t="s">
        <v>1</v>
      </c>
      <c r="D21" s="71" t="s">
        <v>2126</v>
      </c>
      <c r="E21" s="4" t="s">
        <v>2209</v>
      </c>
      <c r="F21" s="110">
        <v>0</v>
      </c>
      <c r="G21" s="56">
        <v>0</v>
      </c>
      <c r="H21" s="56">
        <v>0</v>
      </c>
      <c r="I21" s="72">
        <v>0</v>
      </c>
      <c r="J21" s="95">
        <v>0</v>
      </c>
      <c r="K21" s="95">
        <v>0</v>
      </c>
      <c r="L21" s="95">
        <v>0</v>
      </c>
      <c r="N21" s="145"/>
      <c r="O21" s="145"/>
      <c r="P21" s="145"/>
      <c r="Q21" s="145"/>
      <c r="R21" s="145"/>
      <c r="S21" s="145"/>
      <c r="T21" s="145"/>
    </row>
    <row r="22" spans="1:20" x14ac:dyDescent="0.2">
      <c r="A22" s="13" t="s">
        <v>2165</v>
      </c>
      <c r="B22" s="10" t="s">
        <v>15</v>
      </c>
      <c r="C22" s="71" t="s">
        <v>1</v>
      </c>
      <c r="D22" s="71" t="s">
        <v>16</v>
      </c>
      <c r="E22" s="4" t="s">
        <v>2208</v>
      </c>
      <c r="F22" s="110">
        <v>0</v>
      </c>
      <c r="G22" s="56">
        <v>0</v>
      </c>
      <c r="H22" s="56">
        <v>0</v>
      </c>
      <c r="I22" s="72">
        <v>0</v>
      </c>
      <c r="J22" s="95">
        <v>0</v>
      </c>
      <c r="K22" s="95">
        <v>0</v>
      </c>
      <c r="L22" s="95">
        <v>0</v>
      </c>
      <c r="N22" s="145"/>
      <c r="O22" s="145"/>
      <c r="P22" s="145"/>
      <c r="Q22" s="145"/>
      <c r="R22" s="145"/>
      <c r="S22" s="145"/>
      <c r="T22" s="145"/>
    </row>
    <row r="23" spans="1:20" x14ac:dyDescent="0.2">
      <c r="A23" s="13" t="s">
        <v>2165</v>
      </c>
      <c r="B23" s="10" t="s">
        <v>17</v>
      </c>
      <c r="C23" s="71" t="s">
        <v>1</v>
      </c>
      <c r="D23" s="71" t="s">
        <v>18</v>
      </c>
      <c r="E23" s="4" t="s">
        <v>2208</v>
      </c>
      <c r="F23" s="110">
        <v>0</v>
      </c>
      <c r="G23" s="56">
        <v>0</v>
      </c>
      <c r="H23" s="56">
        <v>0</v>
      </c>
      <c r="I23" s="72">
        <v>0</v>
      </c>
      <c r="J23" s="95">
        <v>0</v>
      </c>
      <c r="K23" s="95">
        <v>0</v>
      </c>
      <c r="L23" s="95">
        <v>0</v>
      </c>
      <c r="N23" s="145"/>
      <c r="O23" s="145"/>
      <c r="P23" s="145"/>
      <c r="Q23" s="145"/>
      <c r="R23" s="145"/>
      <c r="S23" s="145"/>
      <c r="T23" s="145"/>
    </row>
    <row r="24" spans="1:20" x14ac:dyDescent="0.2">
      <c r="A24" s="13" t="s">
        <v>2165</v>
      </c>
      <c r="B24" s="10" t="s">
        <v>19</v>
      </c>
      <c r="C24" s="71" t="s">
        <v>1</v>
      </c>
      <c r="D24" s="71" t="s">
        <v>2144</v>
      </c>
      <c r="E24" s="4" t="s">
        <v>2209</v>
      </c>
      <c r="F24" s="110">
        <v>0</v>
      </c>
      <c r="G24" s="56">
        <v>0</v>
      </c>
      <c r="H24" s="56">
        <v>0</v>
      </c>
      <c r="I24" s="72">
        <v>0</v>
      </c>
      <c r="J24" s="95">
        <v>0</v>
      </c>
      <c r="K24" s="95">
        <v>0</v>
      </c>
      <c r="L24" s="95">
        <v>0</v>
      </c>
      <c r="N24" s="145"/>
      <c r="O24" s="145"/>
      <c r="P24" s="145"/>
      <c r="Q24" s="145"/>
      <c r="R24" s="145"/>
      <c r="S24" s="145"/>
      <c r="T24" s="145"/>
    </row>
    <row r="25" spans="1:20" x14ac:dyDescent="0.2">
      <c r="A25" s="13" t="s">
        <v>2165</v>
      </c>
      <c r="B25" s="10" t="s">
        <v>20</v>
      </c>
      <c r="C25" s="71" t="s">
        <v>1</v>
      </c>
      <c r="D25" s="71" t="s">
        <v>21</v>
      </c>
      <c r="E25" s="4" t="s">
        <v>2209</v>
      </c>
      <c r="F25" s="110">
        <v>0</v>
      </c>
      <c r="G25" s="56">
        <v>0</v>
      </c>
      <c r="H25" s="56">
        <v>0</v>
      </c>
      <c r="I25" s="72">
        <v>0</v>
      </c>
      <c r="J25" s="95">
        <v>0</v>
      </c>
      <c r="K25" s="95">
        <v>0</v>
      </c>
      <c r="L25" s="95">
        <v>0</v>
      </c>
      <c r="N25" s="145"/>
      <c r="O25" s="145"/>
      <c r="P25" s="145"/>
      <c r="Q25" s="145"/>
      <c r="R25" s="145"/>
      <c r="S25" s="145"/>
      <c r="T25" s="145"/>
    </row>
    <row r="26" spans="1:20" x14ac:dyDescent="0.2">
      <c r="A26" s="13" t="s">
        <v>2165</v>
      </c>
      <c r="B26" s="10" t="s">
        <v>22</v>
      </c>
      <c r="C26" s="71" t="s">
        <v>1</v>
      </c>
      <c r="D26" s="71" t="s">
        <v>23</v>
      </c>
      <c r="E26" s="4" t="s">
        <v>2208</v>
      </c>
      <c r="F26" s="110">
        <v>0</v>
      </c>
      <c r="G26" s="56">
        <v>0</v>
      </c>
      <c r="H26" s="56">
        <v>0</v>
      </c>
      <c r="I26" s="72">
        <v>0</v>
      </c>
      <c r="J26" s="95">
        <v>0</v>
      </c>
      <c r="K26" s="95">
        <v>0</v>
      </c>
      <c r="L26" s="95">
        <v>0</v>
      </c>
      <c r="N26" s="145"/>
      <c r="O26" s="145"/>
      <c r="P26" s="145"/>
      <c r="Q26" s="145"/>
      <c r="R26" s="145"/>
      <c r="S26" s="145"/>
      <c r="T26" s="145"/>
    </row>
    <row r="27" spans="1:20" x14ac:dyDescent="0.2">
      <c r="A27" s="13" t="s">
        <v>2165</v>
      </c>
      <c r="B27" s="10" t="s">
        <v>24</v>
      </c>
      <c r="C27" s="71" t="s">
        <v>1</v>
      </c>
      <c r="D27" s="71" t="s">
        <v>25</v>
      </c>
      <c r="E27" s="4" t="s">
        <v>2208</v>
      </c>
      <c r="F27" s="110">
        <v>0</v>
      </c>
      <c r="G27" s="56">
        <v>0</v>
      </c>
      <c r="H27" s="56">
        <v>0</v>
      </c>
      <c r="I27" s="72">
        <v>0</v>
      </c>
      <c r="J27" s="95">
        <v>0</v>
      </c>
      <c r="K27" s="95">
        <v>0</v>
      </c>
      <c r="L27" s="95">
        <v>0</v>
      </c>
      <c r="N27" s="145"/>
      <c r="O27" s="145"/>
      <c r="P27" s="145"/>
      <c r="Q27" s="145"/>
      <c r="R27" s="145"/>
      <c r="S27" s="145"/>
      <c r="T27" s="145"/>
    </row>
    <row r="28" spans="1:20" x14ac:dyDescent="0.2">
      <c r="A28" s="13" t="s">
        <v>2165</v>
      </c>
      <c r="B28" s="10" t="s">
        <v>26</v>
      </c>
      <c r="C28" s="71" t="s">
        <v>1</v>
      </c>
      <c r="D28" s="71" t="s">
        <v>27</v>
      </c>
      <c r="E28" s="4" t="s">
        <v>2208</v>
      </c>
      <c r="F28" s="110">
        <v>0</v>
      </c>
      <c r="G28" s="56">
        <v>0</v>
      </c>
      <c r="H28" s="56">
        <v>0</v>
      </c>
      <c r="I28" s="72">
        <v>0</v>
      </c>
      <c r="J28" s="95">
        <v>0</v>
      </c>
      <c r="K28" s="95">
        <v>0</v>
      </c>
      <c r="L28" s="95">
        <v>0</v>
      </c>
      <c r="N28" s="145"/>
      <c r="O28" s="145"/>
      <c r="P28" s="145"/>
      <c r="Q28" s="145"/>
      <c r="R28" s="145"/>
      <c r="S28" s="145"/>
      <c r="T28" s="145"/>
    </row>
    <row r="29" spans="1:20" x14ac:dyDescent="0.2">
      <c r="A29" s="13" t="s">
        <v>2165</v>
      </c>
      <c r="B29" s="10" t="s">
        <v>28</v>
      </c>
      <c r="C29" s="71" t="s">
        <v>1</v>
      </c>
      <c r="D29" s="71" t="s">
        <v>29</v>
      </c>
      <c r="E29" s="4" t="s">
        <v>2208</v>
      </c>
      <c r="F29" s="110">
        <v>0</v>
      </c>
      <c r="G29" s="56">
        <v>0</v>
      </c>
      <c r="H29" s="56">
        <v>0</v>
      </c>
      <c r="I29" s="72">
        <v>0</v>
      </c>
      <c r="J29" s="95">
        <v>0</v>
      </c>
      <c r="K29" s="95">
        <v>0</v>
      </c>
      <c r="L29" s="95">
        <v>0</v>
      </c>
      <c r="N29" s="145"/>
      <c r="O29" s="145"/>
      <c r="P29" s="145"/>
      <c r="Q29" s="145"/>
      <c r="R29" s="145"/>
      <c r="S29" s="145"/>
      <c r="T29" s="145"/>
    </row>
    <row r="30" spans="1:20" x14ac:dyDescent="0.2">
      <c r="A30" s="13" t="s">
        <v>2165</v>
      </c>
      <c r="B30" s="10" t="s">
        <v>30</v>
      </c>
      <c r="C30" s="71" t="s">
        <v>1</v>
      </c>
      <c r="D30" s="71" t="s">
        <v>31</v>
      </c>
      <c r="E30" s="4" t="s">
        <v>2210</v>
      </c>
      <c r="F30" s="110">
        <v>0</v>
      </c>
      <c r="G30" s="56">
        <v>0</v>
      </c>
      <c r="H30" s="56">
        <v>0</v>
      </c>
      <c r="I30" s="72">
        <v>0</v>
      </c>
      <c r="J30" s="95">
        <v>0</v>
      </c>
      <c r="K30" s="95">
        <v>0</v>
      </c>
      <c r="L30" s="95">
        <v>0</v>
      </c>
      <c r="N30" s="145"/>
      <c r="O30" s="145"/>
      <c r="P30" s="145"/>
      <c r="Q30" s="145"/>
      <c r="R30" s="145"/>
      <c r="S30" s="145"/>
      <c r="T30" s="145"/>
    </row>
    <row r="31" spans="1:20" x14ac:dyDescent="0.2">
      <c r="A31" s="13" t="s">
        <v>2165</v>
      </c>
      <c r="B31" s="10" t="s">
        <v>32</v>
      </c>
      <c r="C31" s="71" t="s">
        <v>1</v>
      </c>
      <c r="D31" s="71" t="s">
        <v>33</v>
      </c>
      <c r="E31" s="4" t="s">
        <v>2208</v>
      </c>
      <c r="F31" s="110">
        <v>0</v>
      </c>
      <c r="G31" s="56">
        <v>0</v>
      </c>
      <c r="H31" s="56">
        <v>0</v>
      </c>
      <c r="I31" s="72">
        <v>0</v>
      </c>
      <c r="J31" s="95">
        <v>0</v>
      </c>
      <c r="K31" s="95">
        <v>0</v>
      </c>
      <c r="L31" s="95">
        <v>0</v>
      </c>
      <c r="N31" s="145"/>
      <c r="O31" s="145"/>
      <c r="P31" s="145"/>
      <c r="Q31" s="145"/>
      <c r="R31" s="145"/>
      <c r="S31" s="145"/>
      <c r="T31" s="145"/>
    </row>
    <row r="32" spans="1:20" x14ac:dyDescent="0.2">
      <c r="A32" s="13" t="s">
        <v>2165</v>
      </c>
      <c r="B32" s="10" t="s">
        <v>34</v>
      </c>
      <c r="C32" s="71" t="s">
        <v>1</v>
      </c>
      <c r="D32" s="71" t="s">
        <v>35</v>
      </c>
      <c r="E32" s="4" t="s">
        <v>2208</v>
      </c>
      <c r="F32" s="110">
        <v>0</v>
      </c>
      <c r="G32" s="56">
        <v>0</v>
      </c>
      <c r="H32" s="56">
        <v>0</v>
      </c>
      <c r="I32" s="72">
        <v>0</v>
      </c>
      <c r="J32" s="95">
        <v>0</v>
      </c>
      <c r="K32" s="95">
        <v>0</v>
      </c>
      <c r="L32" s="95">
        <v>0</v>
      </c>
      <c r="N32" s="145"/>
      <c r="O32" s="145"/>
      <c r="P32" s="145"/>
      <c r="Q32" s="145"/>
      <c r="R32" s="145"/>
      <c r="S32" s="145"/>
      <c r="T32" s="145"/>
    </row>
    <row r="33" spans="1:20" x14ac:dyDescent="0.2">
      <c r="A33" s="13" t="s">
        <v>2165</v>
      </c>
      <c r="B33" s="10" t="s">
        <v>36</v>
      </c>
      <c r="C33" s="71" t="s">
        <v>1</v>
      </c>
      <c r="D33" s="71" t="s">
        <v>37</v>
      </c>
      <c r="E33" s="4" t="s">
        <v>2208</v>
      </c>
      <c r="F33" s="110">
        <v>0</v>
      </c>
      <c r="G33" s="56">
        <v>0</v>
      </c>
      <c r="H33" s="56">
        <v>0</v>
      </c>
      <c r="I33" s="72">
        <v>0</v>
      </c>
      <c r="J33" s="95">
        <v>0</v>
      </c>
      <c r="K33" s="95">
        <v>0</v>
      </c>
      <c r="L33" s="95">
        <v>0</v>
      </c>
      <c r="N33" s="145"/>
      <c r="O33" s="145"/>
      <c r="P33" s="145"/>
      <c r="Q33" s="145"/>
      <c r="R33" s="145"/>
      <c r="S33" s="145"/>
      <c r="T33" s="145"/>
    </row>
    <row r="34" spans="1:20" x14ac:dyDescent="0.2">
      <c r="A34" s="13" t="s">
        <v>2165</v>
      </c>
      <c r="B34" s="10" t="s">
        <v>38</v>
      </c>
      <c r="C34" s="71" t="s">
        <v>1</v>
      </c>
      <c r="D34" s="71" t="s">
        <v>39</v>
      </c>
      <c r="E34" s="4" t="s">
        <v>2209</v>
      </c>
      <c r="F34" s="110">
        <v>0</v>
      </c>
      <c r="G34" s="56">
        <v>0</v>
      </c>
      <c r="H34" s="56">
        <v>0</v>
      </c>
      <c r="I34" s="72">
        <v>0</v>
      </c>
      <c r="J34" s="95">
        <v>0</v>
      </c>
      <c r="K34" s="95">
        <v>0</v>
      </c>
      <c r="L34" s="95">
        <v>0</v>
      </c>
      <c r="N34" s="145"/>
      <c r="O34" s="145"/>
      <c r="P34" s="145"/>
      <c r="Q34" s="145"/>
      <c r="R34" s="145"/>
      <c r="S34" s="145"/>
      <c r="T34" s="145"/>
    </row>
    <row r="35" spans="1:20" x14ac:dyDescent="0.2">
      <c r="A35" s="13" t="s">
        <v>2165</v>
      </c>
      <c r="B35" s="10" t="s">
        <v>40</v>
      </c>
      <c r="C35" s="71" t="s">
        <v>1</v>
      </c>
      <c r="D35" s="71" t="s">
        <v>41</v>
      </c>
      <c r="E35" s="4" t="s">
        <v>2208</v>
      </c>
      <c r="F35" s="110">
        <v>0</v>
      </c>
      <c r="G35" s="56">
        <v>0</v>
      </c>
      <c r="H35" s="56">
        <v>0</v>
      </c>
      <c r="I35" s="72">
        <v>0</v>
      </c>
      <c r="J35" s="95">
        <v>0</v>
      </c>
      <c r="K35" s="95">
        <v>0</v>
      </c>
      <c r="L35" s="95">
        <v>0</v>
      </c>
      <c r="N35" s="145"/>
      <c r="O35" s="145"/>
      <c r="P35" s="145"/>
      <c r="Q35" s="145"/>
      <c r="R35" s="145"/>
      <c r="S35" s="145"/>
      <c r="T35" s="145"/>
    </row>
    <row r="36" spans="1:20" x14ac:dyDescent="0.2">
      <c r="A36" s="13" t="s">
        <v>2165</v>
      </c>
      <c r="B36" s="10" t="s">
        <v>42</v>
      </c>
      <c r="C36" s="71" t="s">
        <v>1</v>
      </c>
      <c r="D36" s="71" t="s">
        <v>43</v>
      </c>
      <c r="E36" s="4" t="s">
        <v>2208</v>
      </c>
      <c r="F36" s="110">
        <v>0</v>
      </c>
      <c r="G36" s="56">
        <v>0</v>
      </c>
      <c r="H36" s="56">
        <v>0</v>
      </c>
      <c r="I36" s="72">
        <v>0</v>
      </c>
      <c r="J36" s="95">
        <v>0</v>
      </c>
      <c r="K36" s="95">
        <v>0</v>
      </c>
      <c r="L36" s="95">
        <v>0</v>
      </c>
      <c r="N36" s="145"/>
      <c r="O36" s="145"/>
      <c r="P36" s="145"/>
      <c r="Q36" s="145"/>
      <c r="R36" s="145"/>
      <c r="S36" s="145"/>
      <c r="T36" s="145"/>
    </row>
    <row r="37" spans="1:20" x14ac:dyDescent="0.2">
      <c r="A37" s="13" t="s">
        <v>2165</v>
      </c>
      <c r="B37" s="10" t="s">
        <v>44</v>
      </c>
      <c r="C37" s="71" t="s">
        <v>1</v>
      </c>
      <c r="D37" s="71" t="s">
        <v>45</v>
      </c>
      <c r="E37" s="4" t="s">
        <v>2209</v>
      </c>
      <c r="F37" s="110">
        <v>0</v>
      </c>
      <c r="G37" s="56">
        <v>0</v>
      </c>
      <c r="H37" s="56">
        <v>0</v>
      </c>
      <c r="I37" s="72">
        <v>0</v>
      </c>
      <c r="J37" s="95">
        <v>0</v>
      </c>
      <c r="K37" s="95">
        <v>0</v>
      </c>
      <c r="L37" s="95">
        <v>0</v>
      </c>
      <c r="N37" s="145"/>
      <c r="O37" s="145"/>
      <c r="P37" s="145"/>
      <c r="Q37" s="145"/>
      <c r="R37" s="145"/>
      <c r="S37" s="145"/>
      <c r="T37" s="145"/>
    </row>
    <row r="38" spans="1:20" x14ac:dyDescent="0.2">
      <c r="A38" s="13" t="s">
        <v>2165</v>
      </c>
      <c r="B38" s="10" t="s">
        <v>46</v>
      </c>
      <c r="C38" s="71" t="s">
        <v>1</v>
      </c>
      <c r="D38" s="71" t="s">
        <v>47</v>
      </c>
      <c r="E38" s="4" t="s">
        <v>2208</v>
      </c>
      <c r="F38" s="110">
        <v>0</v>
      </c>
      <c r="G38" s="56">
        <v>0</v>
      </c>
      <c r="H38" s="56">
        <v>436883158.36000001</v>
      </c>
      <c r="I38" s="72">
        <v>436883158.36000001</v>
      </c>
      <c r="J38" s="95">
        <v>0</v>
      </c>
      <c r="K38" s="95">
        <v>0</v>
      </c>
      <c r="L38" s="95">
        <v>0</v>
      </c>
      <c r="N38" s="145"/>
      <c r="O38" s="145"/>
      <c r="P38" s="108"/>
      <c r="Q38" s="108"/>
      <c r="R38" s="145"/>
      <c r="S38" s="145"/>
      <c r="T38" s="145"/>
    </row>
    <row r="39" spans="1:20" x14ac:dyDescent="0.2">
      <c r="A39" s="13" t="s">
        <v>2165</v>
      </c>
      <c r="B39" s="10" t="s">
        <v>48</v>
      </c>
      <c r="C39" s="71" t="s">
        <v>1</v>
      </c>
      <c r="D39" s="71" t="s">
        <v>49</v>
      </c>
      <c r="E39" s="4" t="s">
        <v>2208</v>
      </c>
      <c r="F39" s="110">
        <v>0</v>
      </c>
      <c r="G39" s="56">
        <v>0</v>
      </c>
      <c r="H39" s="56">
        <v>0</v>
      </c>
      <c r="I39" s="72">
        <v>0</v>
      </c>
      <c r="J39" s="95">
        <v>0</v>
      </c>
      <c r="K39" s="95">
        <v>0</v>
      </c>
      <c r="L39" s="95">
        <v>0</v>
      </c>
      <c r="N39" s="145"/>
      <c r="O39" s="145"/>
      <c r="P39" s="145"/>
      <c r="Q39" s="145"/>
      <c r="R39" s="145"/>
      <c r="S39" s="145"/>
      <c r="T39" s="145"/>
    </row>
    <row r="40" spans="1:20" x14ac:dyDescent="0.2">
      <c r="A40" s="13" t="s">
        <v>2165</v>
      </c>
      <c r="B40" s="10" t="s">
        <v>50</v>
      </c>
      <c r="C40" s="71" t="s">
        <v>1</v>
      </c>
      <c r="D40" s="71" t="s">
        <v>51</v>
      </c>
      <c r="E40" s="4" t="s">
        <v>2208</v>
      </c>
      <c r="F40" s="110">
        <v>0</v>
      </c>
      <c r="G40" s="56">
        <v>0</v>
      </c>
      <c r="H40" s="56">
        <v>0</v>
      </c>
      <c r="I40" s="72">
        <v>0</v>
      </c>
      <c r="J40" s="95">
        <v>0</v>
      </c>
      <c r="K40" s="95">
        <v>0</v>
      </c>
      <c r="L40" s="95">
        <v>0</v>
      </c>
      <c r="N40" s="145"/>
      <c r="O40" s="145"/>
      <c r="P40" s="145"/>
      <c r="Q40" s="145"/>
      <c r="R40" s="145"/>
      <c r="S40" s="145"/>
      <c r="T40" s="145"/>
    </row>
    <row r="41" spans="1:20" x14ac:dyDescent="0.2">
      <c r="A41" s="13" t="s">
        <v>2165</v>
      </c>
      <c r="B41" s="10" t="s">
        <v>52</v>
      </c>
      <c r="C41" s="71" t="s">
        <v>1</v>
      </c>
      <c r="D41" s="71" t="s">
        <v>53</v>
      </c>
      <c r="E41" s="4" t="s">
        <v>2208</v>
      </c>
      <c r="F41" s="110">
        <v>0</v>
      </c>
      <c r="G41" s="56">
        <v>0</v>
      </c>
      <c r="H41" s="56">
        <v>0</v>
      </c>
      <c r="I41" s="72">
        <v>0</v>
      </c>
      <c r="J41" s="95">
        <v>0</v>
      </c>
      <c r="K41" s="95">
        <v>0</v>
      </c>
      <c r="L41" s="95">
        <v>0</v>
      </c>
      <c r="N41" s="145"/>
      <c r="O41" s="145"/>
      <c r="P41" s="145"/>
      <c r="Q41" s="145"/>
      <c r="R41" s="145"/>
      <c r="S41" s="145"/>
      <c r="T41" s="145"/>
    </row>
    <row r="42" spans="1:20" x14ac:dyDescent="0.2">
      <c r="A42" s="13" t="s">
        <v>2165</v>
      </c>
      <c r="B42" s="10" t="s">
        <v>54</v>
      </c>
      <c r="C42" s="71" t="s">
        <v>1</v>
      </c>
      <c r="D42" s="71" t="s">
        <v>55</v>
      </c>
      <c r="E42" s="4" t="s">
        <v>2208</v>
      </c>
      <c r="F42" s="110">
        <v>0</v>
      </c>
      <c r="G42" s="56">
        <v>0</v>
      </c>
      <c r="H42" s="56">
        <v>0</v>
      </c>
      <c r="I42" s="72">
        <v>0</v>
      </c>
      <c r="J42" s="95">
        <v>0</v>
      </c>
      <c r="K42" s="95">
        <v>0</v>
      </c>
      <c r="L42" s="95">
        <v>0</v>
      </c>
      <c r="N42" s="145"/>
      <c r="O42" s="145"/>
      <c r="P42" s="145"/>
      <c r="Q42" s="145"/>
      <c r="R42" s="145"/>
      <c r="S42" s="145"/>
      <c r="T42" s="145"/>
    </row>
    <row r="43" spans="1:20" x14ac:dyDescent="0.2">
      <c r="A43" s="13" t="s">
        <v>2165</v>
      </c>
      <c r="B43" s="10" t="s">
        <v>56</v>
      </c>
      <c r="C43" s="71" t="s">
        <v>1</v>
      </c>
      <c r="D43" s="71" t="s">
        <v>57</v>
      </c>
      <c r="E43" s="4" t="s">
        <v>2209</v>
      </c>
      <c r="F43" s="110">
        <v>0</v>
      </c>
      <c r="G43" s="56">
        <v>0</v>
      </c>
      <c r="H43" s="56">
        <v>0</v>
      </c>
      <c r="I43" s="72">
        <v>0</v>
      </c>
      <c r="J43" s="95">
        <v>0</v>
      </c>
      <c r="K43" s="95">
        <v>0</v>
      </c>
      <c r="L43" s="95">
        <v>0</v>
      </c>
      <c r="N43" s="145"/>
      <c r="O43" s="145"/>
      <c r="P43" s="145"/>
      <c r="Q43" s="145"/>
      <c r="R43" s="145"/>
      <c r="S43" s="145"/>
      <c r="T43" s="145"/>
    </row>
    <row r="44" spans="1:20" x14ac:dyDescent="0.2">
      <c r="A44" s="13" t="s">
        <v>2165</v>
      </c>
      <c r="B44" s="10" t="s">
        <v>58</v>
      </c>
      <c r="C44" s="71" t="s">
        <v>1</v>
      </c>
      <c r="D44" s="71" t="s">
        <v>59</v>
      </c>
      <c r="E44" s="4" t="s">
        <v>2208</v>
      </c>
      <c r="F44" s="110">
        <v>0</v>
      </c>
      <c r="G44" s="56">
        <v>0</v>
      </c>
      <c r="H44" s="56">
        <v>0</v>
      </c>
      <c r="I44" s="72">
        <v>0</v>
      </c>
      <c r="J44" s="95">
        <v>0</v>
      </c>
      <c r="K44" s="95">
        <v>0</v>
      </c>
      <c r="L44" s="95">
        <v>0</v>
      </c>
      <c r="N44" s="145"/>
      <c r="O44" s="145"/>
      <c r="P44" s="145"/>
      <c r="Q44" s="145"/>
      <c r="R44" s="145"/>
      <c r="S44" s="145"/>
      <c r="T44" s="145"/>
    </row>
    <row r="45" spans="1:20" x14ac:dyDescent="0.2">
      <c r="A45" s="13" t="s">
        <v>2165</v>
      </c>
      <c r="B45" s="10" t="s">
        <v>60</v>
      </c>
      <c r="C45" s="71" t="s">
        <v>1</v>
      </c>
      <c r="D45" s="71" t="s">
        <v>61</v>
      </c>
      <c r="E45" s="4" t="s">
        <v>2208</v>
      </c>
      <c r="F45" s="110">
        <v>0</v>
      </c>
      <c r="G45" s="56">
        <v>0</v>
      </c>
      <c r="H45" s="56">
        <v>0</v>
      </c>
      <c r="I45" s="72">
        <v>0</v>
      </c>
      <c r="J45" s="95">
        <v>0</v>
      </c>
      <c r="K45" s="95">
        <v>0</v>
      </c>
      <c r="L45" s="95">
        <v>0</v>
      </c>
      <c r="N45" s="145"/>
      <c r="O45" s="145"/>
      <c r="P45" s="145"/>
      <c r="Q45" s="145"/>
      <c r="R45" s="145"/>
      <c r="S45" s="145"/>
      <c r="T45" s="145"/>
    </row>
    <row r="46" spans="1:20" x14ac:dyDescent="0.2">
      <c r="A46" s="13" t="s">
        <v>2165</v>
      </c>
      <c r="B46" s="10" t="s">
        <v>62</v>
      </c>
      <c r="C46" s="71" t="s">
        <v>1</v>
      </c>
      <c r="D46" s="71" t="s">
        <v>63</v>
      </c>
      <c r="E46" s="4" t="s">
        <v>2208</v>
      </c>
      <c r="F46" s="110">
        <v>0</v>
      </c>
      <c r="G46" s="56">
        <v>0</v>
      </c>
      <c r="H46" s="56">
        <v>0</v>
      </c>
      <c r="I46" s="72">
        <v>0</v>
      </c>
      <c r="J46" s="95">
        <v>0</v>
      </c>
      <c r="K46" s="95">
        <v>0</v>
      </c>
      <c r="L46" s="95">
        <v>0</v>
      </c>
      <c r="N46" s="145"/>
      <c r="O46" s="145"/>
      <c r="P46" s="145"/>
      <c r="Q46" s="145"/>
      <c r="R46" s="145"/>
      <c r="S46" s="145"/>
      <c r="T46" s="145"/>
    </row>
    <row r="47" spans="1:20" x14ac:dyDescent="0.2">
      <c r="A47" s="13" t="s">
        <v>2165</v>
      </c>
      <c r="B47" s="10" t="s">
        <v>64</v>
      </c>
      <c r="C47" s="71" t="s">
        <v>1</v>
      </c>
      <c r="D47" s="71" t="s">
        <v>65</v>
      </c>
      <c r="E47" s="4" t="s">
        <v>2209</v>
      </c>
      <c r="F47" s="110">
        <v>0</v>
      </c>
      <c r="G47" s="56">
        <v>0</v>
      </c>
      <c r="H47" s="56">
        <v>0</v>
      </c>
      <c r="I47" s="72">
        <v>0</v>
      </c>
      <c r="J47" s="95">
        <v>0</v>
      </c>
      <c r="K47" s="95">
        <v>0</v>
      </c>
      <c r="L47" s="95">
        <v>0</v>
      </c>
      <c r="N47" s="145"/>
      <c r="O47" s="145"/>
      <c r="P47" s="145"/>
      <c r="Q47" s="145"/>
      <c r="R47" s="145"/>
      <c r="S47" s="145"/>
      <c r="T47" s="145"/>
    </row>
    <row r="48" spans="1:20" x14ac:dyDescent="0.2">
      <c r="A48" s="13" t="s">
        <v>2165</v>
      </c>
      <c r="B48" s="10" t="s">
        <v>66</v>
      </c>
      <c r="C48" s="71" t="s">
        <v>1</v>
      </c>
      <c r="D48" s="71" t="s">
        <v>67</v>
      </c>
      <c r="E48" s="4" t="s">
        <v>2208</v>
      </c>
      <c r="F48" s="110">
        <v>0</v>
      </c>
      <c r="G48" s="56">
        <v>0</v>
      </c>
      <c r="H48" s="56">
        <v>0</v>
      </c>
      <c r="I48" s="72">
        <v>0</v>
      </c>
      <c r="J48" s="95">
        <v>0</v>
      </c>
      <c r="K48" s="95">
        <v>0</v>
      </c>
      <c r="L48" s="95">
        <v>0</v>
      </c>
      <c r="N48" s="145"/>
      <c r="O48" s="145"/>
      <c r="P48" s="145"/>
      <c r="Q48" s="145"/>
      <c r="R48" s="145"/>
      <c r="S48" s="145"/>
      <c r="T48" s="145"/>
    </row>
    <row r="49" spans="1:20" x14ac:dyDescent="0.2">
      <c r="A49" s="13" t="s">
        <v>2165</v>
      </c>
      <c r="B49" s="10" t="s">
        <v>68</v>
      </c>
      <c r="C49" s="71" t="s">
        <v>1</v>
      </c>
      <c r="D49" s="71" t="s">
        <v>69</v>
      </c>
      <c r="E49" s="4" t="s">
        <v>2208</v>
      </c>
      <c r="F49" s="110">
        <v>0</v>
      </c>
      <c r="G49" s="56">
        <v>0</v>
      </c>
      <c r="H49" s="56">
        <v>0</v>
      </c>
      <c r="I49" s="72">
        <v>0</v>
      </c>
      <c r="J49" s="95">
        <v>0</v>
      </c>
      <c r="K49" s="95">
        <v>0</v>
      </c>
      <c r="L49" s="95">
        <v>0</v>
      </c>
      <c r="N49" s="145"/>
      <c r="O49" s="145"/>
      <c r="P49" s="145"/>
      <c r="Q49" s="145"/>
      <c r="R49" s="145"/>
      <c r="S49" s="145"/>
      <c r="T49" s="145"/>
    </row>
    <row r="50" spans="1:20" x14ac:dyDescent="0.2">
      <c r="A50" s="13" t="s">
        <v>2165</v>
      </c>
      <c r="B50" s="10" t="s">
        <v>70</v>
      </c>
      <c r="C50" s="71" t="s">
        <v>1</v>
      </c>
      <c r="D50" s="71" t="s">
        <v>71</v>
      </c>
      <c r="E50" s="4" t="s">
        <v>2208</v>
      </c>
      <c r="F50" s="110">
        <v>0</v>
      </c>
      <c r="G50" s="56">
        <v>0</v>
      </c>
      <c r="H50" s="56">
        <v>0</v>
      </c>
      <c r="I50" s="72">
        <v>0</v>
      </c>
      <c r="J50" s="95">
        <v>0</v>
      </c>
      <c r="K50" s="95">
        <v>0</v>
      </c>
      <c r="L50" s="95">
        <v>0</v>
      </c>
      <c r="N50" s="145"/>
      <c r="O50" s="145"/>
      <c r="P50" s="145"/>
      <c r="Q50" s="145"/>
      <c r="R50" s="145"/>
      <c r="S50" s="145"/>
      <c r="T50" s="145"/>
    </row>
    <row r="51" spans="1:20" x14ac:dyDescent="0.2">
      <c r="A51" s="13" t="s">
        <v>2165</v>
      </c>
      <c r="B51" s="10" t="s">
        <v>72</v>
      </c>
      <c r="C51" s="71" t="s">
        <v>1</v>
      </c>
      <c r="D51" s="71" t="s">
        <v>73</v>
      </c>
      <c r="E51" s="4" t="s">
        <v>2208</v>
      </c>
      <c r="F51" s="110">
        <v>0</v>
      </c>
      <c r="G51" s="56">
        <v>0</v>
      </c>
      <c r="H51" s="56">
        <v>0</v>
      </c>
      <c r="I51" s="72">
        <v>0</v>
      </c>
      <c r="J51" s="95">
        <v>0</v>
      </c>
      <c r="K51" s="95">
        <v>0</v>
      </c>
      <c r="L51" s="95">
        <v>0</v>
      </c>
      <c r="N51" s="145"/>
      <c r="O51" s="145"/>
      <c r="P51" s="145"/>
      <c r="Q51" s="145"/>
      <c r="R51" s="145"/>
      <c r="S51" s="145"/>
      <c r="T51" s="145"/>
    </row>
    <row r="52" spans="1:20" x14ac:dyDescent="0.2">
      <c r="A52" s="13" t="s">
        <v>2165</v>
      </c>
      <c r="B52" s="10" t="s">
        <v>74</v>
      </c>
      <c r="C52" s="71" t="s">
        <v>1</v>
      </c>
      <c r="D52" s="71" t="s">
        <v>75</v>
      </c>
      <c r="E52" s="4" t="s">
        <v>2208</v>
      </c>
      <c r="F52" s="110">
        <v>0</v>
      </c>
      <c r="G52" s="56">
        <v>0</v>
      </c>
      <c r="H52" s="56">
        <v>0</v>
      </c>
      <c r="I52" s="72">
        <v>0</v>
      </c>
      <c r="J52" s="95">
        <v>0</v>
      </c>
      <c r="K52" s="95">
        <v>0</v>
      </c>
      <c r="L52" s="95">
        <v>0</v>
      </c>
      <c r="N52" s="145"/>
      <c r="O52" s="145"/>
      <c r="P52" s="145"/>
      <c r="Q52" s="145"/>
      <c r="R52" s="145"/>
      <c r="S52" s="145"/>
      <c r="T52" s="145"/>
    </row>
    <row r="53" spans="1:20" x14ac:dyDescent="0.2">
      <c r="A53" s="13" t="s">
        <v>2165</v>
      </c>
      <c r="B53" s="10" t="s">
        <v>76</v>
      </c>
      <c r="C53" s="71" t="s">
        <v>1</v>
      </c>
      <c r="D53" s="71" t="s">
        <v>77</v>
      </c>
      <c r="E53" s="4" t="s">
        <v>2209</v>
      </c>
      <c r="F53" s="110">
        <v>0</v>
      </c>
      <c r="G53" s="56">
        <v>0</v>
      </c>
      <c r="H53" s="56">
        <v>0</v>
      </c>
      <c r="I53" s="72">
        <v>0</v>
      </c>
      <c r="J53" s="95">
        <v>0</v>
      </c>
      <c r="K53" s="95">
        <v>0</v>
      </c>
      <c r="L53" s="95">
        <v>0</v>
      </c>
      <c r="N53" s="145"/>
      <c r="O53" s="145"/>
      <c r="P53" s="145"/>
      <c r="Q53" s="145"/>
      <c r="R53" s="145"/>
      <c r="S53" s="145"/>
      <c r="T53" s="145"/>
    </row>
    <row r="54" spans="1:20" x14ac:dyDescent="0.2">
      <c r="A54" s="13" t="s">
        <v>2165</v>
      </c>
      <c r="B54" s="10" t="s">
        <v>78</v>
      </c>
      <c r="C54" s="71" t="s">
        <v>1</v>
      </c>
      <c r="D54" s="71" t="s">
        <v>79</v>
      </c>
      <c r="E54" s="4" t="s">
        <v>2208</v>
      </c>
      <c r="F54" s="110">
        <v>0</v>
      </c>
      <c r="G54" s="56">
        <v>0</v>
      </c>
      <c r="H54" s="56">
        <v>0</v>
      </c>
      <c r="I54" s="74">
        <v>0</v>
      </c>
      <c r="J54" s="96">
        <v>0</v>
      </c>
      <c r="K54" s="96">
        <v>0</v>
      </c>
      <c r="L54" s="96">
        <v>0</v>
      </c>
      <c r="N54" s="145"/>
      <c r="O54" s="145"/>
      <c r="P54" s="145"/>
      <c r="Q54" s="145"/>
      <c r="R54" s="145"/>
      <c r="S54" s="145"/>
      <c r="T54" s="145"/>
    </row>
    <row r="55" spans="1:20" x14ac:dyDescent="0.2">
      <c r="A55" s="13" t="s">
        <v>2165</v>
      </c>
      <c r="B55" s="10" t="s">
        <v>80</v>
      </c>
      <c r="C55" s="71" t="s">
        <v>1</v>
      </c>
      <c r="D55" s="71" t="s">
        <v>81</v>
      </c>
      <c r="E55" s="4" t="s">
        <v>2208</v>
      </c>
      <c r="F55" s="110">
        <v>0</v>
      </c>
      <c r="G55" s="56">
        <v>0</v>
      </c>
      <c r="H55" s="56">
        <v>0</v>
      </c>
      <c r="I55" s="74">
        <v>0</v>
      </c>
      <c r="J55" s="96">
        <v>0</v>
      </c>
      <c r="K55" s="96">
        <v>0</v>
      </c>
      <c r="L55" s="96">
        <v>0</v>
      </c>
      <c r="N55" s="145"/>
      <c r="O55" s="145"/>
      <c r="P55" s="145"/>
      <c r="Q55" s="145"/>
      <c r="R55" s="145"/>
      <c r="S55" s="145"/>
      <c r="T55" s="145"/>
    </row>
    <row r="56" spans="1:20" x14ac:dyDescent="0.2">
      <c r="A56" s="13" t="s">
        <v>2165</v>
      </c>
      <c r="B56" s="10" t="s">
        <v>82</v>
      </c>
      <c r="C56" s="71" t="s">
        <v>1</v>
      </c>
      <c r="D56" s="71" t="s">
        <v>83</v>
      </c>
      <c r="E56" s="4" t="s">
        <v>2209</v>
      </c>
      <c r="F56" s="110">
        <v>0</v>
      </c>
      <c r="G56" s="56">
        <v>0</v>
      </c>
      <c r="H56" s="56">
        <v>0</v>
      </c>
      <c r="I56" s="74">
        <v>0</v>
      </c>
      <c r="J56" s="96">
        <v>0</v>
      </c>
      <c r="K56" s="96">
        <v>0</v>
      </c>
      <c r="L56" s="96">
        <v>0</v>
      </c>
      <c r="N56" s="145"/>
      <c r="O56" s="145"/>
      <c r="P56" s="145"/>
      <c r="Q56" s="145"/>
      <c r="R56" s="145"/>
      <c r="S56" s="145"/>
      <c r="T56" s="145"/>
    </row>
    <row r="57" spans="1:20" x14ac:dyDescent="0.2">
      <c r="A57" s="13" t="s">
        <v>2165</v>
      </c>
      <c r="B57" s="10" t="s">
        <v>84</v>
      </c>
      <c r="C57" s="71" t="s">
        <v>1</v>
      </c>
      <c r="D57" s="71" t="s">
        <v>85</v>
      </c>
      <c r="E57" s="4" t="s">
        <v>2208</v>
      </c>
      <c r="F57" s="110">
        <v>0</v>
      </c>
      <c r="G57" s="56">
        <v>0</v>
      </c>
      <c r="H57" s="56">
        <v>0</v>
      </c>
      <c r="I57" s="74">
        <v>0</v>
      </c>
      <c r="J57" s="96">
        <v>0</v>
      </c>
      <c r="K57" s="96">
        <v>0</v>
      </c>
      <c r="L57" s="96">
        <v>0</v>
      </c>
      <c r="N57" s="145"/>
      <c r="O57" s="145"/>
      <c r="P57" s="145"/>
      <c r="Q57" s="145"/>
      <c r="R57" s="145"/>
      <c r="S57" s="145"/>
      <c r="T57" s="145"/>
    </row>
    <row r="58" spans="1:20" x14ac:dyDescent="0.2">
      <c r="A58" s="13" t="s">
        <v>2165</v>
      </c>
      <c r="B58" s="10" t="s">
        <v>86</v>
      </c>
      <c r="C58" s="71" t="s">
        <v>1</v>
      </c>
      <c r="D58" s="71" t="s">
        <v>87</v>
      </c>
      <c r="E58" s="4" t="s">
        <v>2208</v>
      </c>
      <c r="F58" s="110">
        <v>0</v>
      </c>
      <c r="G58" s="56">
        <v>0</v>
      </c>
      <c r="H58" s="56">
        <v>9496560449.0699997</v>
      </c>
      <c r="I58" s="74">
        <v>9496560449.0699997</v>
      </c>
      <c r="J58" s="96">
        <v>0</v>
      </c>
      <c r="K58" s="96">
        <v>0</v>
      </c>
      <c r="L58" s="96">
        <v>0</v>
      </c>
      <c r="N58" s="145"/>
      <c r="O58" s="145"/>
      <c r="P58" s="108"/>
      <c r="Q58" s="108"/>
      <c r="R58" s="145"/>
      <c r="S58" s="145"/>
      <c r="T58" s="145"/>
    </row>
    <row r="59" spans="1:20" x14ac:dyDescent="0.2">
      <c r="A59" s="13" t="s">
        <v>2165</v>
      </c>
      <c r="B59" s="10" t="s">
        <v>88</v>
      </c>
      <c r="C59" s="71" t="s">
        <v>1</v>
      </c>
      <c r="D59" s="71" t="s">
        <v>89</v>
      </c>
      <c r="E59" s="4" t="s">
        <v>2208</v>
      </c>
      <c r="F59" s="110">
        <v>0</v>
      </c>
      <c r="G59" s="56">
        <v>0</v>
      </c>
      <c r="H59" s="56">
        <v>0</v>
      </c>
      <c r="I59" s="74">
        <v>0</v>
      </c>
      <c r="J59" s="96">
        <v>0</v>
      </c>
      <c r="K59" s="96">
        <v>0</v>
      </c>
      <c r="L59" s="96">
        <v>0</v>
      </c>
      <c r="N59" s="145"/>
      <c r="O59" s="145"/>
      <c r="P59" s="145"/>
      <c r="Q59" s="145"/>
      <c r="R59" s="145"/>
      <c r="S59" s="145"/>
      <c r="T59" s="145"/>
    </row>
    <row r="60" spans="1:20" x14ac:dyDescent="0.2">
      <c r="A60" s="13" t="s">
        <v>2165</v>
      </c>
      <c r="B60" s="10" t="s">
        <v>90</v>
      </c>
      <c r="C60" s="71" t="s">
        <v>1</v>
      </c>
      <c r="D60" s="71" t="s">
        <v>91</v>
      </c>
      <c r="E60" s="4" t="s">
        <v>2208</v>
      </c>
      <c r="F60" s="110">
        <v>0</v>
      </c>
      <c r="G60" s="56">
        <v>0</v>
      </c>
      <c r="H60" s="56">
        <v>0</v>
      </c>
      <c r="I60" s="74">
        <v>0</v>
      </c>
      <c r="J60" s="96">
        <v>0</v>
      </c>
      <c r="K60" s="96">
        <v>0</v>
      </c>
      <c r="L60" s="96">
        <v>0</v>
      </c>
      <c r="N60" s="145"/>
      <c r="O60" s="145"/>
      <c r="P60" s="145"/>
      <c r="Q60" s="145"/>
      <c r="R60" s="145"/>
      <c r="S60" s="145"/>
      <c r="T60" s="145"/>
    </row>
    <row r="61" spans="1:20" x14ac:dyDescent="0.2">
      <c r="A61" s="13" t="s">
        <v>2165</v>
      </c>
      <c r="B61" s="10" t="s">
        <v>92</v>
      </c>
      <c r="C61" s="71" t="s">
        <v>1</v>
      </c>
      <c r="D61" s="71" t="s">
        <v>93</v>
      </c>
      <c r="E61" s="4" t="s">
        <v>2208</v>
      </c>
      <c r="F61" s="110">
        <v>0</v>
      </c>
      <c r="G61" s="56">
        <v>0</v>
      </c>
      <c r="H61" s="56">
        <v>0</v>
      </c>
      <c r="I61" s="74">
        <v>0</v>
      </c>
      <c r="J61" s="96">
        <v>0</v>
      </c>
      <c r="K61" s="96">
        <v>0</v>
      </c>
      <c r="L61" s="96">
        <v>0</v>
      </c>
      <c r="N61" s="145"/>
      <c r="O61" s="145"/>
      <c r="P61" s="145"/>
      <c r="Q61" s="145"/>
      <c r="R61" s="145"/>
      <c r="S61" s="145"/>
      <c r="T61" s="145"/>
    </row>
    <row r="62" spans="1:20" x14ac:dyDescent="0.2">
      <c r="A62" s="13" t="s">
        <v>2165</v>
      </c>
      <c r="B62" s="10" t="s">
        <v>94</v>
      </c>
      <c r="C62" s="71" t="s">
        <v>1</v>
      </c>
      <c r="D62" s="71" t="s">
        <v>95</v>
      </c>
      <c r="E62" s="4" t="s">
        <v>2208</v>
      </c>
      <c r="F62" s="110">
        <v>0</v>
      </c>
      <c r="G62" s="56">
        <v>0</v>
      </c>
      <c r="H62" s="56">
        <v>0</v>
      </c>
      <c r="I62" s="74">
        <v>0</v>
      </c>
      <c r="J62" s="96">
        <v>0</v>
      </c>
      <c r="K62" s="96">
        <v>0</v>
      </c>
      <c r="L62" s="96">
        <v>0</v>
      </c>
      <c r="N62" s="145"/>
      <c r="O62" s="145"/>
      <c r="P62" s="145"/>
      <c r="Q62" s="145"/>
      <c r="R62" s="145"/>
      <c r="S62" s="145"/>
      <c r="T62" s="145"/>
    </row>
    <row r="63" spans="1:20" x14ac:dyDescent="0.2">
      <c r="A63" s="13" t="s">
        <v>2165</v>
      </c>
      <c r="B63" s="10" t="s">
        <v>96</v>
      </c>
      <c r="C63" s="71" t="s">
        <v>1</v>
      </c>
      <c r="D63" s="71" t="s">
        <v>97</v>
      </c>
      <c r="E63" s="4" t="s">
        <v>2208</v>
      </c>
      <c r="F63" s="110">
        <v>0</v>
      </c>
      <c r="G63" s="56">
        <v>0</v>
      </c>
      <c r="H63" s="56">
        <v>0</v>
      </c>
      <c r="I63" s="74">
        <v>0</v>
      </c>
      <c r="J63" s="96">
        <v>0</v>
      </c>
      <c r="K63" s="96">
        <v>0</v>
      </c>
      <c r="L63" s="96">
        <v>0</v>
      </c>
      <c r="N63" s="145"/>
      <c r="O63" s="145"/>
      <c r="P63" s="145"/>
      <c r="Q63" s="145"/>
      <c r="R63" s="145"/>
      <c r="S63" s="145"/>
      <c r="T63" s="145"/>
    </row>
    <row r="64" spans="1:20" x14ac:dyDescent="0.2">
      <c r="A64" s="13" t="s">
        <v>2165</v>
      </c>
      <c r="B64" s="10" t="s">
        <v>98</v>
      </c>
      <c r="C64" s="71" t="s">
        <v>1</v>
      </c>
      <c r="D64" s="71" t="s">
        <v>99</v>
      </c>
      <c r="E64" s="4" t="s">
        <v>2208</v>
      </c>
      <c r="F64" s="110">
        <v>0</v>
      </c>
      <c r="G64" s="56">
        <v>0</v>
      </c>
      <c r="H64" s="56">
        <v>0</v>
      </c>
      <c r="I64" s="74">
        <v>0</v>
      </c>
      <c r="J64" s="96">
        <v>0</v>
      </c>
      <c r="K64" s="96">
        <v>0</v>
      </c>
      <c r="L64" s="96">
        <v>0</v>
      </c>
      <c r="N64" s="145"/>
      <c r="O64" s="145"/>
      <c r="P64" s="145"/>
      <c r="Q64" s="145"/>
      <c r="R64" s="145"/>
      <c r="S64" s="145"/>
      <c r="T64" s="145"/>
    </row>
    <row r="65" spans="1:20" x14ac:dyDescent="0.2">
      <c r="A65" s="13" t="s">
        <v>2165</v>
      </c>
      <c r="B65" s="10" t="s">
        <v>100</v>
      </c>
      <c r="C65" s="71" t="s">
        <v>1</v>
      </c>
      <c r="D65" s="71" t="s">
        <v>101</v>
      </c>
      <c r="E65" s="4" t="s">
        <v>2208</v>
      </c>
      <c r="F65" s="110">
        <v>0</v>
      </c>
      <c r="G65" s="56">
        <v>0</v>
      </c>
      <c r="H65" s="56">
        <v>0</v>
      </c>
      <c r="I65" s="74">
        <v>0</v>
      </c>
      <c r="J65" s="96">
        <v>0</v>
      </c>
      <c r="K65" s="96">
        <v>0</v>
      </c>
      <c r="L65" s="96">
        <v>0</v>
      </c>
      <c r="N65" s="145"/>
      <c r="O65" s="145"/>
      <c r="P65" s="145"/>
      <c r="Q65" s="145"/>
      <c r="R65" s="145"/>
      <c r="S65" s="145"/>
      <c r="T65" s="145"/>
    </row>
    <row r="66" spans="1:20" x14ac:dyDescent="0.2">
      <c r="A66" s="13" t="s">
        <v>2165</v>
      </c>
      <c r="B66" s="10" t="s">
        <v>102</v>
      </c>
      <c r="C66" s="71" t="s">
        <v>1</v>
      </c>
      <c r="D66" s="71" t="s">
        <v>103</v>
      </c>
      <c r="E66" s="4" t="s">
        <v>2208</v>
      </c>
      <c r="F66" s="110">
        <v>0</v>
      </c>
      <c r="G66" s="56">
        <v>0</v>
      </c>
      <c r="H66" s="56">
        <v>0</v>
      </c>
      <c r="I66" s="74">
        <v>0</v>
      </c>
      <c r="J66" s="96">
        <v>0</v>
      </c>
      <c r="K66" s="96">
        <v>0</v>
      </c>
      <c r="L66" s="96">
        <v>0</v>
      </c>
      <c r="N66" s="145"/>
      <c r="O66" s="145"/>
      <c r="P66" s="145"/>
      <c r="Q66" s="145"/>
      <c r="R66" s="145"/>
      <c r="S66" s="145"/>
      <c r="T66" s="145"/>
    </row>
    <row r="67" spans="1:20" x14ac:dyDescent="0.2">
      <c r="A67" s="13" t="s">
        <v>2165</v>
      </c>
      <c r="B67" s="10" t="s">
        <v>104</v>
      </c>
      <c r="C67" s="71" t="s">
        <v>1</v>
      </c>
      <c r="D67" s="71" t="s">
        <v>105</v>
      </c>
      <c r="E67" s="4" t="s">
        <v>2208</v>
      </c>
      <c r="F67" s="110">
        <v>0</v>
      </c>
      <c r="G67" s="56">
        <v>0</v>
      </c>
      <c r="H67" s="56">
        <v>0</v>
      </c>
      <c r="I67" s="74">
        <v>0</v>
      </c>
      <c r="J67" s="96">
        <v>0</v>
      </c>
      <c r="K67" s="96">
        <v>0</v>
      </c>
      <c r="L67" s="96">
        <v>0</v>
      </c>
      <c r="N67" s="145"/>
      <c r="O67" s="145"/>
      <c r="P67" s="145"/>
      <c r="Q67" s="145"/>
      <c r="R67" s="145"/>
      <c r="S67" s="145"/>
      <c r="T67" s="145"/>
    </row>
    <row r="68" spans="1:20" x14ac:dyDescent="0.2">
      <c r="A68" s="13" t="s">
        <v>2165</v>
      </c>
      <c r="B68" s="10" t="s">
        <v>106</v>
      </c>
      <c r="C68" s="71" t="s">
        <v>1</v>
      </c>
      <c r="D68" s="71" t="s">
        <v>107</v>
      </c>
      <c r="E68" s="4" t="s">
        <v>2208</v>
      </c>
      <c r="F68" s="110">
        <v>0</v>
      </c>
      <c r="G68" s="56">
        <v>0</v>
      </c>
      <c r="H68" s="56">
        <v>0</v>
      </c>
      <c r="I68" s="74">
        <v>0</v>
      </c>
      <c r="J68" s="96">
        <v>0</v>
      </c>
      <c r="K68" s="96">
        <v>0</v>
      </c>
      <c r="L68" s="96">
        <v>0</v>
      </c>
      <c r="N68" s="145"/>
      <c r="O68" s="145"/>
      <c r="P68" s="145"/>
      <c r="Q68" s="145"/>
      <c r="R68" s="145"/>
      <c r="S68" s="145"/>
      <c r="T68" s="145"/>
    </row>
    <row r="69" spans="1:20" x14ac:dyDescent="0.2">
      <c r="A69" s="13" t="s">
        <v>2165</v>
      </c>
      <c r="B69" s="10" t="s">
        <v>108</v>
      </c>
      <c r="C69" s="71" t="s">
        <v>1</v>
      </c>
      <c r="D69" s="71" t="s">
        <v>109</v>
      </c>
      <c r="E69" s="4" t="s">
        <v>2208</v>
      </c>
      <c r="F69" s="110">
        <v>0</v>
      </c>
      <c r="G69" s="56">
        <v>0</v>
      </c>
      <c r="H69" s="56">
        <v>0</v>
      </c>
      <c r="I69" s="74">
        <v>0</v>
      </c>
      <c r="J69" s="96">
        <v>0</v>
      </c>
      <c r="K69" s="96">
        <v>0</v>
      </c>
      <c r="L69" s="96">
        <v>0</v>
      </c>
      <c r="N69" s="145"/>
      <c r="O69" s="145"/>
      <c r="P69" s="145"/>
      <c r="Q69" s="145"/>
      <c r="R69" s="145"/>
      <c r="S69" s="145"/>
      <c r="T69" s="145"/>
    </row>
    <row r="70" spans="1:20" x14ac:dyDescent="0.2">
      <c r="A70" s="13" t="s">
        <v>2165</v>
      </c>
      <c r="B70" s="10" t="s">
        <v>110</v>
      </c>
      <c r="C70" s="71" t="s">
        <v>1</v>
      </c>
      <c r="D70" s="71" t="s">
        <v>111</v>
      </c>
      <c r="E70" s="4" t="s">
        <v>2210</v>
      </c>
      <c r="F70" s="110">
        <v>1071324710</v>
      </c>
      <c r="G70" s="73">
        <v>129680420</v>
      </c>
      <c r="H70" s="56">
        <v>0</v>
      </c>
      <c r="I70" s="74">
        <v>129680420</v>
      </c>
      <c r="J70" s="96">
        <v>0</v>
      </c>
      <c r="K70" s="96">
        <v>0</v>
      </c>
      <c r="L70" s="96">
        <v>0</v>
      </c>
      <c r="N70" s="108"/>
      <c r="O70" s="108"/>
      <c r="P70" s="145"/>
      <c r="Q70" s="108"/>
      <c r="R70" s="145"/>
      <c r="S70" s="145"/>
      <c r="T70" s="145"/>
    </row>
    <row r="71" spans="1:20" x14ac:dyDescent="0.2">
      <c r="A71" s="13" t="s">
        <v>2165</v>
      </c>
      <c r="B71" s="10" t="s">
        <v>112</v>
      </c>
      <c r="C71" s="71" t="s">
        <v>1</v>
      </c>
      <c r="D71" s="71" t="s">
        <v>113</v>
      </c>
      <c r="E71" s="4" t="s">
        <v>2209</v>
      </c>
      <c r="F71" s="110">
        <v>0</v>
      </c>
      <c r="G71" s="56">
        <v>0</v>
      </c>
      <c r="H71" s="56">
        <v>0</v>
      </c>
      <c r="I71" s="74">
        <v>0</v>
      </c>
      <c r="J71" s="96">
        <v>0</v>
      </c>
      <c r="K71" s="96">
        <v>0</v>
      </c>
      <c r="L71" s="96">
        <v>0</v>
      </c>
      <c r="N71" s="145"/>
      <c r="O71" s="145"/>
      <c r="P71" s="145"/>
      <c r="Q71" s="145"/>
      <c r="R71" s="145"/>
      <c r="S71" s="145"/>
      <c r="T71" s="145"/>
    </row>
    <row r="72" spans="1:20" x14ac:dyDescent="0.2">
      <c r="A72" s="13" t="s">
        <v>2165</v>
      </c>
      <c r="B72" s="10" t="s">
        <v>114</v>
      </c>
      <c r="C72" s="71" t="s">
        <v>1</v>
      </c>
      <c r="D72" s="71" t="s">
        <v>2151</v>
      </c>
      <c r="E72" s="4" t="s">
        <v>2208</v>
      </c>
      <c r="F72" s="110">
        <v>0</v>
      </c>
      <c r="G72" s="56">
        <v>0</v>
      </c>
      <c r="H72" s="56">
        <v>0</v>
      </c>
      <c r="I72" s="74">
        <v>0</v>
      </c>
      <c r="J72" s="96">
        <v>0</v>
      </c>
      <c r="K72" s="96">
        <v>0</v>
      </c>
      <c r="L72" s="96">
        <v>0</v>
      </c>
      <c r="N72" s="145"/>
      <c r="O72" s="145"/>
      <c r="P72" s="145"/>
      <c r="Q72" s="145"/>
      <c r="R72" s="145"/>
      <c r="S72" s="145"/>
      <c r="T72" s="145"/>
    </row>
    <row r="73" spans="1:20" x14ac:dyDescent="0.2">
      <c r="A73" s="13" t="s">
        <v>2165</v>
      </c>
      <c r="B73" s="10" t="s">
        <v>115</v>
      </c>
      <c r="C73" s="71" t="s">
        <v>1</v>
      </c>
      <c r="D73" s="71" t="s">
        <v>116</v>
      </c>
      <c r="E73" s="4" t="s">
        <v>2208</v>
      </c>
      <c r="F73" s="110">
        <v>0</v>
      </c>
      <c r="G73" s="56">
        <v>0</v>
      </c>
      <c r="H73" s="56">
        <v>0</v>
      </c>
      <c r="I73" s="74">
        <v>0</v>
      </c>
      <c r="J73" s="96">
        <v>0</v>
      </c>
      <c r="K73" s="96">
        <v>0</v>
      </c>
      <c r="L73" s="96">
        <v>0</v>
      </c>
      <c r="N73" s="145"/>
      <c r="O73" s="145"/>
      <c r="P73" s="145"/>
      <c r="Q73" s="145"/>
      <c r="R73" s="145"/>
      <c r="S73" s="145"/>
      <c r="T73" s="145"/>
    </row>
    <row r="74" spans="1:20" x14ac:dyDescent="0.2">
      <c r="A74" s="13" t="s">
        <v>2165</v>
      </c>
      <c r="B74" s="10" t="s">
        <v>117</v>
      </c>
      <c r="C74" s="71" t="s">
        <v>1</v>
      </c>
      <c r="D74" s="71" t="s">
        <v>118</v>
      </c>
      <c r="E74" s="4" t="s">
        <v>2208</v>
      </c>
      <c r="F74" s="110">
        <v>0</v>
      </c>
      <c r="G74" s="56">
        <v>0</v>
      </c>
      <c r="H74" s="56">
        <v>84494465.030000001</v>
      </c>
      <c r="I74" s="74">
        <v>84494465.030000001</v>
      </c>
      <c r="J74" s="96">
        <v>0</v>
      </c>
      <c r="K74" s="96">
        <v>0</v>
      </c>
      <c r="L74" s="96">
        <v>0</v>
      </c>
      <c r="N74" s="145"/>
      <c r="O74" s="145"/>
      <c r="P74" s="108"/>
      <c r="Q74" s="108"/>
      <c r="R74" s="145"/>
      <c r="S74" s="145"/>
      <c r="T74" s="145"/>
    </row>
    <row r="75" spans="1:20" x14ac:dyDescent="0.2">
      <c r="A75" s="13" t="s">
        <v>2165</v>
      </c>
      <c r="B75" s="10" t="s">
        <v>119</v>
      </c>
      <c r="C75" s="71" t="s">
        <v>1</v>
      </c>
      <c r="D75" s="71" t="s">
        <v>120</v>
      </c>
      <c r="E75" s="4" t="s">
        <v>2208</v>
      </c>
      <c r="F75" s="110">
        <v>0</v>
      </c>
      <c r="G75" s="56">
        <v>0</v>
      </c>
      <c r="H75" s="56">
        <v>0</v>
      </c>
      <c r="I75" s="74">
        <v>0</v>
      </c>
      <c r="J75" s="96">
        <v>0</v>
      </c>
      <c r="K75" s="96">
        <v>0</v>
      </c>
      <c r="L75" s="96">
        <v>0</v>
      </c>
      <c r="N75" s="145"/>
      <c r="O75" s="145"/>
      <c r="P75" s="145"/>
      <c r="Q75" s="145"/>
      <c r="R75" s="145"/>
      <c r="S75" s="145"/>
      <c r="T75" s="145"/>
    </row>
    <row r="76" spans="1:20" x14ac:dyDescent="0.2">
      <c r="A76" s="13" t="s">
        <v>2165</v>
      </c>
      <c r="B76" s="10" t="s">
        <v>121</v>
      </c>
      <c r="C76" s="71" t="s">
        <v>1</v>
      </c>
      <c r="D76" s="71" t="s">
        <v>122</v>
      </c>
      <c r="E76" s="4" t="s">
        <v>2208</v>
      </c>
      <c r="F76" s="110">
        <v>0</v>
      </c>
      <c r="G76" s="56">
        <v>0</v>
      </c>
      <c r="H76" s="56">
        <v>0</v>
      </c>
      <c r="I76" s="74">
        <v>0</v>
      </c>
      <c r="J76" s="96">
        <v>0</v>
      </c>
      <c r="K76" s="96">
        <v>0</v>
      </c>
      <c r="L76" s="96">
        <v>0</v>
      </c>
      <c r="N76" s="145"/>
      <c r="O76" s="145"/>
      <c r="P76" s="145"/>
      <c r="Q76" s="145"/>
      <c r="R76" s="145"/>
      <c r="S76" s="145"/>
      <c r="T76" s="145"/>
    </row>
    <row r="77" spans="1:20" x14ac:dyDescent="0.2">
      <c r="A77" s="13" t="s">
        <v>2165</v>
      </c>
      <c r="B77" s="10" t="s">
        <v>123</v>
      </c>
      <c r="C77" s="71" t="s">
        <v>1</v>
      </c>
      <c r="D77" s="71" t="s">
        <v>124</v>
      </c>
      <c r="E77" s="4" t="s">
        <v>2208</v>
      </c>
      <c r="F77" s="110">
        <v>0</v>
      </c>
      <c r="G77" s="56">
        <v>0</v>
      </c>
      <c r="H77" s="56">
        <v>0</v>
      </c>
      <c r="I77" s="74">
        <v>0</v>
      </c>
      <c r="J77" s="96">
        <v>0</v>
      </c>
      <c r="K77" s="96">
        <v>0</v>
      </c>
      <c r="L77" s="96">
        <v>0</v>
      </c>
      <c r="N77" s="145"/>
      <c r="O77" s="145"/>
      <c r="P77" s="145"/>
      <c r="Q77" s="145"/>
      <c r="R77" s="145"/>
      <c r="S77" s="145"/>
      <c r="T77" s="145"/>
    </row>
    <row r="78" spans="1:20" x14ac:dyDescent="0.2">
      <c r="A78" s="13" t="s">
        <v>2165</v>
      </c>
      <c r="B78" s="10" t="s">
        <v>125</v>
      </c>
      <c r="C78" s="71" t="s">
        <v>1</v>
      </c>
      <c r="D78" s="71" t="s">
        <v>126</v>
      </c>
      <c r="E78" s="4" t="s">
        <v>2208</v>
      </c>
      <c r="F78" s="110">
        <v>0</v>
      </c>
      <c r="G78" s="56">
        <v>0</v>
      </c>
      <c r="H78" s="56">
        <v>0</v>
      </c>
      <c r="I78" s="74">
        <v>0</v>
      </c>
      <c r="J78" s="96">
        <v>0</v>
      </c>
      <c r="K78" s="96">
        <v>0</v>
      </c>
      <c r="L78" s="96">
        <v>0</v>
      </c>
      <c r="N78" s="145"/>
      <c r="O78" s="145"/>
      <c r="P78" s="145"/>
      <c r="Q78" s="145"/>
      <c r="R78" s="145"/>
      <c r="S78" s="145"/>
      <c r="T78" s="145"/>
    </row>
    <row r="79" spans="1:20" x14ac:dyDescent="0.2">
      <c r="A79" s="13" t="s">
        <v>2165</v>
      </c>
      <c r="B79" s="10" t="s">
        <v>127</v>
      </c>
      <c r="C79" s="71" t="s">
        <v>1</v>
      </c>
      <c r="D79" s="71" t="s">
        <v>128</v>
      </c>
      <c r="E79" s="4" t="s">
        <v>2208</v>
      </c>
      <c r="F79" s="110">
        <v>0</v>
      </c>
      <c r="G79" s="56">
        <v>0</v>
      </c>
      <c r="H79" s="56">
        <v>0</v>
      </c>
      <c r="I79" s="74">
        <v>0</v>
      </c>
      <c r="J79" s="96">
        <v>0</v>
      </c>
      <c r="K79" s="96">
        <v>0</v>
      </c>
      <c r="L79" s="96">
        <v>0</v>
      </c>
      <c r="N79" s="145"/>
      <c r="O79" s="145"/>
      <c r="P79" s="145"/>
      <c r="Q79" s="145"/>
      <c r="R79" s="145"/>
      <c r="S79" s="145"/>
      <c r="T79" s="145"/>
    </row>
    <row r="80" spans="1:20" x14ac:dyDescent="0.2">
      <c r="A80" s="13" t="s">
        <v>2165</v>
      </c>
      <c r="B80" s="10" t="s">
        <v>129</v>
      </c>
      <c r="C80" s="71" t="s">
        <v>1</v>
      </c>
      <c r="D80" s="71" t="s">
        <v>130</v>
      </c>
      <c r="E80" s="4" t="s">
        <v>2208</v>
      </c>
      <c r="F80" s="110">
        <v>0</v>
      </c>
      <c r="G80" s="56">
        <v>0</v>
      </c>
      <c r="H80" s="56">
        <v>0</v>
      </c>
      <c r="I80" s="74">
        <v>0</v>
      </c>
      <c r="J80" s="96">
        <v>0</v>
      </c>
      <c r="K80" s="96">
        <v>0</v>
      </c>
      <c r="L80" s="96">
        <v>0</v>
      </c>
      <c r="N80" s="145"/>
      <c r="O80" s="145"/>
      <c r="P80" s="145"/>
      <c r="Q80" s="145"/>
      <c r="R80" s="145"/>
      <c r="S80" s="145"/>
      <c r="T80" s="145"/>
    </row>
    <row r="81" spans="1:20" x14ac:dyDescent="0.2">
      <c r="A81" s="13" t="s">
        <v>2165</v>
      </c>
      <c r="B81" s="10" t="s">
        <v>131</v>
      </c>
      <c r="C81" s="71" t="s">
        <v>1</v>
      </c>
      <c r="D81" s="71" t="s">
        <v>132</v>
      </c>
      <c r="E81" s="4" t="s">
        <v>2208</v>
      </c>
      <c r="F81" s="110">
        <v>0</v>
      </c>
      <c r="G81" s="56">
        <v>0</v>
      </c>
      <c r="H81" s="56">
        <v>0</v>
      </c>
      <c r="I81" s="74">
        <v>0</v>
      </c>
      <c r="J81" s="96">
        <v>0</v>
      </c>
      <c r="K81" s="96">
        <v>0</v>
      </c>
      <c r="L81" s="96">
        <v>0</v>
      </c>
      <c r="N81" s="145"/>
      <c r="O81" s="145"/>
      <c r="P81" s="145"/>
      <c r="Q81" s="145"/>
      <c r="R81" s="145"/>
      <c r="S81" s="145"/>
      <c r="T81" s="145"/>
    </row>
    <row r="82" spans="1:20" x14ac:dyDescent="0.2">
      <c r="A82" s="13" t="s">
        <v>2165</v>
      </c>
      <c r="B82" s="10" t="s">
        <v>133</v>
      </c>
      <c r="C82" s="71" t="s">
        <v>1</v>
      </c>
      <c r="D82" s="71" t="s">
        <v>2128</v>
      </c>
      <c r="E82" s="4" t="s">
        <v>2209</v>
      </c>
      <c r="F82" s="110">
        <v>0</v>
      </c>
      <c r="G82" s="56">
        <v>0</v>
      </c>
      <c r="H82" s="56">
        <v>0</v>
      </c>
      <c r="I82" s="74">
        <v>0</v>
      </c>
      <c r="J82" s="96">
        <v>0</v>
      </c>
      <c r="K82" s="96">
        <v>0</v>
      </c>
      <c r="L82" s="96">
        <v>0</v>
      </c>
      <c r="N82" s="145"/>
      <c r="O82" s="145"/>
      <c r="P82" s="145"/>
      <c r="Q82" s="145"/>
      <c r="R82" s="145"/>
      <c r="S82" s="145"/>
      <c r="T82" s="145"/>
    </row>
    <row r="83" spans="1:20" x14ac:dyDescent="0.2">
      <c r="A83" s="13" t="s">
        <v>2165</v>
      </c>
      <c r="B83" s="10" t="s">
        <v>134</v>
      </c>
      <c r="C83" s="71" t="s">
        <v>1</v>
      </c>
      <c r="D83" s="71" t="s">
        <v>2127</v>
      </c>
      <c r="E83" s="4" t="s">
        <v>2209</v>
      </c>
      <c r="F83" s="110">
        <v>0</v>
      </c>
      <c r="G83" s="56">
        <v>0</v>
      </c>
      <c r="H83" s="56">
        <v>0</v>
      </c>
      <c r="I83" s="74">
        <v>0</v>
      </c>
      <c r="J83" s="96">
        <v>0</v>
      </c>
      <c r="K83" s="96">
        <v>0</v>
      </c>
      <c r="L83" s="96">
        <v>0</v>
      </c>
      <c r="N83" s="145"/>
      <c r="O83" s="145"/>
      <c r="P83" s="145"/>
      <c r="Q83" s="145"/>
      <c r="R83" s="145"/>
      <c r="S83" s="145"/>
      <c r="T83" s="145"/>
    </row>
    <row r="84" spans="1:20" x14ac:dyDescent="0.2">
      <c r="A84" s="13" t="s">
        <v>2165</v>
      </c>
      <c r="B84" s="10" t="s">
        <v>135</v>
      </c>
      <c r="C84" s="71" t="s">
        <v>1</v>
      </c>
      <c r="D84" s="71" t="s">
        <v>136</v>
      </c>
      <c r="E84" s="4" t="s">
        <v>2208</v>
      </c>
      <c r="F84" s="110">
        <v>0</v>
      </c>
      <c r="G84" s="56">
        <v>0</v>
      </c>
      <c r="H84" s="56">
        <v>0</v>
      </c>
      <c r="I84" s="74">
        <v>0</v>
      </c>
      <c r="J84" s="96">
        <v>0</v>
      </c>
      <c r="K84" s="96">
        <v>0</v>
      </c>
      <c r="L84" s="96">
        <v>0</v>
      </c>
      <c r="N84" s="145"/>
      <c r="O84" s="145"/>
      <c r="P84" s="145"/>
      <c r="Q84" s="145"/>
      <c r="R84" s="145"/>
      <c r="S84" s="145"/>
      <c r="T84" s="145"/>
    </row>
    <row r="85" spans="1:20" x14ac:dyDescent="0.2">
      <c r="A85" s="13" t="s">
        <v>2165</v>
      </c>
      <c r="B85" s="10" t="s">
        <v>137</v>
      </c>
      <c r="C85" s="71" t="s">
        <v>1</v>
      </c>
      <c r="D85" s="71" t="s">
        <v>2130</v>
      </c>
      <c r="E85" s="4" t="s">
        <v>2209</v>
      </c>
      <c r="F85" s="110">
        <v>0</v>
      </c>
      <c r="G85" s="56">
        <v>0</v>
      </c>
      <c r="H85" s="56">
        <v>0</v>
      </c>
      <c r="I85" s="74">
        <v>0</v>
      </c>
      <c r="J85" s="96">
        <v>0</v>
      </c>
      <c r="K85" s="96">
        <v>0</v>
      </c>
      <c r="L85" s="96">
        <v>0</v>
      </c>
      <c r="N85" s="145"/>
      <c r="O85" s="145"/>
      <c r="P85" s="145"/>
      <c r="Q85" s="145"/>
      <c r="R85" s="145"/>
      <c r="S85" s="145"/>
      <c r="T85" s="145"/>
    </row>
    <row r="86" spans="1:20" x14ac:dyDescent="0.2">
      <c r="A86" s="13" t="s">
        <v>2165</v>
      </c>
      <c r="B86" s="10" t="s">
        <v>138</v>
      </c>
      <c r="C86" s="71" t="s">
        <v>1</v>
      </c>
      <c r="D86" s="71" t="s">
        <v>2129</v>
      </c>
      <c r="E86" s="4" t="s">
        <v>2209</v>
      </c>
      <c r="F86" s="110">
        <v>0</v>
      </c>
      <c r="G86" s="56">
        <v>0</v>
      </c>
      <c r="H86" s="56">
        <v>0</v>
      </c>
      <c r="I86" s="74">
        <v>0</v>
      </c>
      <c r="J86" s="96">
        <v>0</v>
      </c>
      <c r="K86" s="96">
        <v>0</v>
      </c>
      <c r="L86" s="96">
        <v>0</v>
      </c>
      <c r="N86" s="145"/>
      <c r="O86" s="145"/>
      <c r="P86" s="145"/>
      <c r="Q86" s="145"/>
      <c r="R86" s="145"/>
      <c r="S86" s="145"/>
      <c r="T86" s="145"/>
    </row>
    <row r="87" spans="1:20" x14ac:dyDescent="0.2">
      <c r="A87" s="13" t="s">
        <v>2165</v>
      </c>
      <c r="B87" s="10" t="s">
        <v>139</v>
      </c>
      <c r="C87" s="71" t="s">
        <v>1</v>
      </c>
      <c r="D87" s="71" t="s">
        <v>140</v>
      </c>
      <c r="E87" s="4" t="s">
        <v>2208</v>
      </c>
      <c r="F87" s="110">
        <v>0</v>
      </c>
      <c r="G87" s="56">
        <v>0</v>
      </c>
      <c r="H87" s="56">
        <v>0</v>
      </c>
      <c r="I87" s="74">
        <v>0</v>
      </c>
      <c r="J87" s="96">
        <v>0</v>
      </c>
      <c r="K87" s="96">
        <v>0</v>
      </c>
      <c r="L87" s="96">
        <v>0</v>
      </c>
      <c r="N87" s="145"/>
      <c r="O87" s="145"/>
      <c r="P87" s="145"/>
      <c r="Q87" s="145"/>
      <c r="R87" s="145"/>
      <c r="S87" s="145"/>
      <c r="T87" s="145"/>
    </row>
    <row r="88" spans="1:20" x14ac:dyDescent="0.2">
      <c r="A88" s="13" t="s">
        <v>2165</v>
      </c>
      <c r="B88" s="10" t="s">
        <v>141</v>
      </c>
      <c r="C88" s="71" t="s">
        <v>1</v>
      </c>
      <c r="D88" s="71" t="s">
        <v>142</v>
      </c>
      <c r="E88" s="4" t="s">
        <v>2208</v>
      </c>
      <c r="F88" s="110">
        <v>0</v>
      </c>
      <c r="G88" s="56">
        <v>0</v>
      </c>
      <c r="H88" s="56">
        <v>0</v>
      </c>
      <c r="I88" s="74">
        <v>0</v>
      </c>
      <c r="J88" s="96">
        <v>0</v>
      </c>
      <c r="K88" s="96">
        <v>0</v>
      </c>
      <c r="L88" s="96">
        <v>0</v>
      </c>
      <c r="N88" s="145"/>
      <c r="O88" s="145"/>
      <c r="P88" s="145"/>
      <c r="Q88" s="145"/>
      <c r="R88" s="145"/>
      <c r="S88" s="145"/>
      <c r="T88" s="145"/>
    </row>
    <row r="89" spans="1:20" x14ac:dyDescent="0.2">
      <c r="A89" s="13" t="s">
        <v>2165</v>
      </c>
      <c r="B89" s="10" t="s">
        <v>143</v>
      </c>
      <c r="C89" s="71" t="s">
        <v>1</v>
      </c>
      <c r="D89" s="71" t="s">
        <v>144</v>
      </c>
      <c r="E89" s="4" t="s">
        <v>2209</v>
      </c>
      <c r="F89" s="110">
        <v>0</v>
      </c>
      <c r="G89" s="56">
        <v>0</v>
      </c>
      <c r="H89" s="56">
        <v>0</v>
      </c>
      <c r="I89" s="74">
        <v>0</v>
      </c>
      <c r="J89" s="96">
        <v>0</v>
      </c>
      <c r="K89" s="96">
        <v>0</v>
      </c>
      <c r="L89" s="96">
        <v>0</v>
      </c>
      <c r="N89" s="145"/>
      <c r="O89" s="145"/>
      <c r="P89" s="145"/>
      <c r="Q89" s="145"/>
      <c r="R89" s="145"/>
      <c r="S89" s="145"/>
      <c r="T89" s="145"/>
    </row>
    <row r="90" spans="1:20" x14ac:dyDescent="0.2">
      <c r="A90" s="13" t="s">
        <v>2165</v>
      </c>
      <c r="B90" s="10" t="s">
        <v>145</v>
      </c>
      <c r="C90" s="71" t="s">
        <v>1</v>
      </c>
      <c r="D90" s="71" t="s">
        <v>146</v>
      </c>
      <c r="E90" s="4" t="s">
        <v>2208</v>
      </c>
      <c r="F90" s="110">
        <v>0</v>
      </c>
      <c r="G90" s="56">
        <v>0</v>
      </c>
      <c r="H90" s="56">
        <v>0</v>
      </c>
      <c r="I90" s="74">
        <v>0</v>
      </c>
      <c r="J90" s="96">
        <v>0</v>
      </c>
      <c r="K90" s="96">
        <v>0</v>
      </c>
      <c r="L90" s="96">
        <v>0</v>
      </c>
      <c r="N90" s="145"/>
      <c r="O90" s="145"/>
      <c r="P90" s="145"/>
      <c r="Q90" s="145"/>
      <c r="R90" s="145"/>
      <c r="S90" s="145"/>
      <c r="T90" s="145"/>
    </row>
    <row r="91" spans="1:20" x14ac:dyDescent="0.2">
      <c r="A91" s="13" t="s">
        <v>2165</v>
      </c>
      <c r="B91" s="10" t="s">
        <v>147</v>
      </c>
      <c r="C91" s="71" t="s">
        <v>1</v>
      </c>
      <c r="D91" s="71" t="s">
        <v>2149</v>
      </c>
      <c r="E91" s="4" t="s">
        <v>2208</v>
      </c>
      <c r="F91" s="110">
        <v>0</v>
      </c>
      <c r="G91" s="56">
        <v>0</v>
      </c>
      <c r="H91" s="56">
        <v>0</v>
      </c>
      <c r="I91" s="74">
        <v>0</v>
      </c>
      <c r="J91" s="96">
        <v>0</v>
      </c>
      <c r="K91" s="96">
        <v>0</v>
      </c>
      <c r="L91" s="96">
        <v>0</v>
      </c>
      <c r="N91" s="145"/>
      <c r="O91" s="145"/>
      <c r="P91" s="145"/>
      <c r="Q91" s="145"/>
      <c r="R91" s="145"/>
      <c r="S91" s="145"/>
      <c r="T91" s="145"/>
    </row>
    <row r="92" spans="1:20" x14ac:dyDescent="0.2">
      <c r="A92" s="13" t="s">
        <v>2165</v>
      </c>
      <c r="B92" s="10" t="s">
        <v>148</v>
      </c>
      <c r="C92" s="71" t="s">
        <v>1</v>
      </c>
      <c r="D92" s="71" t="s">
        <v>149</v>
      </c>
      <c r="E92" s="4" t="s">
        <v>2208</v>
      </c>
      <c r="F92" s="110">
        <v>0</v>
      </c>
      <c r="G92" s="56">
        <v>0</v>
      </c>
      <c r="H92" s="56">
        <v>0</v>
      </c>
      <c r="I92" s="74">
        <v>0</v>
      </c>
      <c r="J92" s="96">
        <v>0</v>
      </c>
      <c r="K92" s="96">
        <v>0</v>
      </c>
      <c r="L92" s="96">
        <v>0</v>
      </c>
      <c r="N92" s="145"/>
      <c r="O92" s="145"/>
      <c r="P92" s="145"/>
      <c r="Q92" s="145"/>
      <c r="R92" s="145"/>
      <c r="S92" s="145"/>
      <c r="T92" s="145"/>
    </row>
    <row r="93" spans="1:20" x14ac:dyDescent="0.2">
      <c r="A93" s="13" t="s">
        <v>2165</v>
      </c>
      <c r="B93" s="10" t="s">
        <v>150</v>
      </c>
      <c r="C93" s="71" t="s">
        <v>1</v>
      </c>
      <c r="D93" s="71" t="s">
        <v>151</v>
      </c>
      <c r="E93" s="4" t="s">
        <v>2209</v>
      </c>
      <c r="F93" s="110">
        <v>0</v>
      </c>
      <c r="G93" s="56">
        <v>0</v>
      </c>
      <c r="H93" s="56">
        <v>0</v>
      </c>
      <c r="I93" s="74">
        <v>0</v>
      </c>
      <c r="J93" s="96">
        <v>0</v>
      </c>
      <c r="K93" s="96">
        <v>0</v>
      </c>
      <c r="L93" s="96">
        <v>0</v>
      </c>
      <c r="N93" s="145"/>
      <c r="O93" s="145"/>
      <c r="P93" s="145"/>
      <c r="Q93" s="145"/>
      <c r="R93" s="145"/>
      <c r="S93" s="145"/>
      <c r="T93" s="145"/>
    </row>
    <row r="94" spans="1:20" x14ac:dyDescent="0.2">
      <c r="A94" s="13" t="s">
        <v>2165</v>
      </c>
      <c r="B94" s="10" t="s">
        <v>152</v>
      </c>
      <c r="C94" s="71" t="s">
        <v>1</v>
      </c>
      <c r="D94" s="71" t="s">
        <v>153</v>
      </c>
      <c r="E94" s="4" t="s">
        <v>2209</v>
      </c>
      <c r="F94" s="110">
        <v>0</v>
      </c>
      <c r="G94" s="56">
        <v>0</v>
      </c>
      <c r="H94" s="56">
        <v>0</v>
      </c>
      <c r="I94" s="74">
        <v>0</v>
      </c>
      <c r="J94" s="96">
        <v>0</v>
      </c>
      <c r="K94" s="96">
        <v>0</v>
      </c>
      <c r="L94" s="96">
        <v>0</v>
      </c>
      <c r="N94" s="145"/>
      <c r="O94" s="145"/>
      <c r="P94" s="145"/>
      <c r="Q94" s="145"/>
      <c r="R94" s="145"/>
      <c r="S94" s="145"/>
      <c r="T94" s="145"/>
    </row>
    <row r="95" spans="1:20" x14ac:dyDescent="0.2">
      <c r="A95" s="13" t="s">
        <v>2165</v>
      </c>
      <c r="B95" s="10" t="s">
        <v>154</v>
      </c>
      <c r="C95" s="71" t="s">
        <v>1</v>
      </c>
      <c r="D95" s="71" t="s">
        <v>155</v>
      </c>
      <c r="E95" s="4" t="s">
        <v>2208</v>
      </c>
      <c r="F95" s="110">
        <v>0</v>
      </c>
      <c r="G95" s="56">
        <v>0</v>
      </c>
      <c r="H95" s="56">
        <v>244649718.06999999</v>
      </c>
      <c r="I95" s="74">
        <v>244649718.06999999</v>
      </c>
      <c r="J95" s="96">
        <v>0</v>
      </c>
      <c r="K95" s="96">
        <v>0</v>
      </c>
      <c r="L95" s="96">
        <v>0</v>
      </c>
      <c r="N95" s="145"/>
      <c r="O95" s="145"/>
      <c r="P95" s="108"/>
      <c r="Q95" s="108"/>
      <c r="R95" s="145"/>
      <c r="S95" s="145"/>
      <c r="T95" s="145"/>
    </row>
    <row r="96" spans="1:20" x14ac:dyDescent="0.2">
      <c r="A96" s="13" t="s">
        <v>2165</v>
      </c>
      <c r="B96" s="10" t="s">
        <v>156</v>
      </c>
      <c r="C96" s="71" t="s">
        <v>1</v>
      </c>
      <c r="D96" s="71" t="s">
        <v>157</v>
      </c>
      <c r="E96" s="4" t="s">
        <v>2208</v>
      </c>
      <c r="F96" s="110">
        <v>0</v>
      </c>
      <c r="G96" s="56">
        <v>0</v>
      </c>
      <c r="H96" s="56">
        <v>1411360652.79</v>
      </c>
      <c r="I96" s="74">
        <v>1411360652.79</v>
      </c>
      <c r="J96" s="96">
        <v>0</v>
      </c>
      <c r="K96" s="96">
        <v>0</v>
      </c>
      <c r="L96" s="96">
        <v>0</v>
      </c>
      <c r="N96" s="145"/>
      <c r="O96" s="145"/>
      <c r="P96" s="108"/>
      <c r="Q96" s="108"/>
      <c r="R96" s="145"/>
      <c r="S96" s="145"/>
      <c r="T96" s="145"/>
    </row>
    <row r="97" spans="1:20" x14ac:dyDescent="0.2">
      <c r="A97" s="13" t="s">
        <v>2165</v>
      </c>
      <c r="B97" s="10" t="s">
        <v>158</v>
      </c>
      <c r="C97" s="71" t="s">
        <v>1</v>
      </c>
      <c r="D97" s="71" t="s">
        <v>159</v>
      </c>
      <c r="E97" s="4" t="s">
        <v>2208</v>
      </c>
      <c r="F97" s="110">
        <v>0</v>
      </c>
      <c r="G97" s="56">
        <v>0</v>
      </c>
      <c r="H97" s="56">
        <v>0</v>
      </c>
      <c r="I97" s="74">
        <v>0</v>
      </c>
      <c r="J97" s="96">
        <v>0</v>
      </c>
      <c r="K97" s="96">
        <v>0</v>
      </c>
      <c r="L97" s="96">
        <v>0</v>
      </c>
      <c r="N97" s="145"/>
      <c r="O97" s="145"/>
      <c r="P97" s="145"/>
      <c r="Q97" s="145"/>
      <c r="R97" s="145"/>
      <c r="S97" s="145"/>
      <c r="T97" s="145"/>
    </row>
    <row r="98" spans="1:20" x14ac:dyDescent="0.2">
      <c r="A98" s="13" t="s">
        <v>2165</v>
      </c>
      <c r="B98" s="10" t="s">
        <v>160</v>
      </c>
      <c r="C98" s="71" t="s">
        <v>1</v>
      </c>
      <c r="D98" s="71" t="s">
        <v>161</v>
      </c>
      <c r="E98" s="4" t="s">
        <v>2208</v>
      </c>
      <c r="F98" s="110">
        <v>0</v>
      </c>
      <c r="G98" s="56">
        <v>0</v>
      </c>
      <c r="H98" s="56">
        <v>2118037524.21</v>
      </c>
      <c r="I98" s="74">
        <v>2118037524.21</v>
      </c>
      <c r="J98" s="96">
        <v>0</v>
      </c>
      <c r="K98" s="96">
        <v>0</v>
      </c>
      <c r="L98" s="96">
        <v>0</v>
      </c>
      <c r="N98" s="145"/>
      <c r="O98" s="145"/>
      <c r="P98" s="108"/>
      <c r="Q98" s="108"/>
      <c r="R98" s="145"/>
      <c r="S98" s="145"/>
      <c r="T98" s="145"/>
    </row>
    <row r="99" spans="1:20" x14ac:dyDescent="0.2">
      <c r="A99" s="13" t="s">
        <v>2165</v>
      </c>
      <c r="B99" s="10" t="s">
        <v>162</v>
      </c>
      <c r="C99" s="71" t="s">
        <v>1</v>
      </c>
      <c r="D99" s="71" t="s">
        <v>163</v>
      </c>
      <c r="E99" s="4" t="s">
        <v>2208</v>
      </c>
      <c r="F99" s="110">
        <v>0</v>
      </c>
      <c r="G99" s="56">
        <v>0</v>
      </c>
      <c r="H99" s="56">
        <v>0</v>
      </c>
      <c r="I99" s="74">
        <v>0</v>
      </c>
      <c r="J99" s="96">
        <v>0</v>
      </c>
      <c r="K99" s="96">
        <v>0</v>
      </c>
      <c r="L99" s="96">
        <v>0</v>
      </c>
      <c r="N99" s="145"/>
      <c r="O99" s="145"/>
      <c r="P99" s="145"/>
      <c r="Q99" s="145"/>
      <c r="R99" s="145"/>
      <c r="S99" s="145"/>
      <c r="T99" s="145"/>
    </row>
    <row r="100" spans="1:20" x14ac:dyDescent="0.2">
      <c r="A100" s="13" t="s">
        <v>2165</v>
      </c>
      <c r="B100" s="10" t="s">
        <v>164</v>
      </c>
      <c r="C100" s="71" t="s">
        <v>1</v>
      </c>
      <c r="D100" s="71" t="s">
        <v>165</v>
      </c>
      <c r="E100" s="4" t="s">
        <v>2208</v>
      </c>
      <c r="F100" s="110">
        <v>0</v>
      </c>
      <c r="G100" s="56">
        <v>0</v>
      </c>
      <c r="H100" s="56">
        <v>0</v>
      </c>
      <c r="I100" s="74">
        <v>0</v>
      </c>
      <c r="J100" s="96">
        <v>0</v>
      </c>
      <c r="K100" s="96">
        <v>0</v>
      </c>
      <c r="L100" s="96">
        <v>0</v>
      </c>
      <c r="N100" s="145"/>
      <c r="O100" s="145"/>
      <c r="P100" s="145"/>
      <c r="Q100" s="145"/>
      <c r="R100" s="145"/>
      <c r="S100" s="145"/>
      <c r="T100" s="145"/>
    </row>
    <row r="101" spans="1:20" x14ac:dyDescent="0.2">
      <c r="A101" s="13" t="s">
        <v>2165</v>
      </c>
      <c r="B101" s="10" t="s">
        <v>166</v>
      </c>
      <c r="C101" s="71" t="s">
        <v>1</v>
      </c>
      <c r="D101" s="71" t="s">
        <v>167</v>
      </c>
      <c r="E101" s="4" t="s">
        <v>2208</v>
      </c>
      <c r="F101" s="110">
        <v>0</v>
      </c>
      <c r="G101" s="56">
        <v>0</v>
      </c>
      <c r="H101" s="56">
        <v>0</v>
      </c>
      <c r="I101" s="74">
        <v>0</v>
      </c>
      <c r="J101" s="96">
        <v>0</v>
      </c>
      <c r="K101" s="96">
        <v>0</v>
      </c>
      <c r="L101" s="96">
        <v>0</v>
      </c>
      <c r="N101" s="145"/>
      <c r="O101" s="145"/>
      <c r="P101" s="145"/>
      <c r="Q101" s="145"/>
      <c r="R101" s="145"/>
      <c r="S101" s="145"/>
      <c r="T101" s="145"/>
    </row>
    <row r="102" spans="1:20" x14ac:dyDescent="0.2">
      <c r="A102" s="13" t="s">
        <v>2165</v>
      </c>
      <c r="B102" s="10" t="s">
        <v>168</v>
      </c>
      <c r="C102" s="71" t="s">
        <v>1</v>
      </c>
      <c r="D102" s="71" t="s">
        <v>169</v>
      </c>
      <c r="E102" s="4" t="s">
        <v>2208</v>
      </c>
      <c r="F102" s="110">
        <v>0</v>
      </c>
      <c r="G102" s="56">
        <v>0</v>
      </c>
      <c r="H102" s="56">
        <v>0</v>
      </c>
      <c r="I102" s="74">
        <v>0</v>
      </c>
      <c r="J102" s="96">
        <v>0</v>
      </c>
      <c r="K102" s="96">
        <v>0</v>
      </c>
      <c r="L102" s="96">
        <v>0</v>
      </c>
      <c r="N102" s="145"/>
      <c r="O102" s="145"/>
      <c r="P102" s="145"/>
      <c r="Q102" s="145"/>
      <c r="R102" s="145"/>
      <c r="S102" s="145"/>
      <c r="T102" s="145"/>
    </row>
    <row r="103" spans="1:20" x14ac:dyDescent="0.2">
      <c r="A103" s="13" t="s">
        <v>2165</v>
      </c>
      <c r="B103" s="10" t="s">
        <v>170</v>
      </c>
      <c r="C103" s="71" t="s">
        <v>1</v>
      </c>
      <c r="D103" s="71" t="s">
        <v>171</v>
      </c>
      <c r="E103" s="4" t="s">
        <v>2208</v>
      </c>
      <c r="F103" s="110">
        <v>0</v>
      </c>
      <c r="G103" s="56">
        <v>0</v>
      </c>
      <c r="H103" s="56">
        <v>0</v>
      </c>
      <c r="I103" s="74">
        <v>0</v>
      </c>
      <c r="J103" s="96">
        <v>0</v>
      </c>
      <c r="K103" s="96">
        <v>0</v>
      </c>
      <c r="L103" s="96">
        <v>0</v>
      </c>
      <c r="N103" s="145"/>
      <c r="O103" s="145"/>
      <c r="P103" s="145"/>
      <c r="Q103" s="145"/>
      <c r="R103" s="145"/>
      <c r="S103" s="145"/>
      <c r="T103" s="145"/>
    </row>
    <row r="104" spans="1:20" x14ac:dyDescent="0.2">
      <c r="A104" s="13" t="s">
        <v>2165</v>
      </c>
      <c r="B104" s="10" t="s">
        <v>172</v>
      </c>
      <c r="C104" s="71" t="s">
        <v>1</v>
      </c>
      <c r="D104" s="71" t="s">
        <v>173</v>
      </c>
      <c r="E104" s="4" t="s">
        <v>2208</v>
      </c>
      <c r="F104" s="110">
        <v>0</v>
      </c>
      <c r="G104" s="56">
        <v>0</v>
      </c>
      <c r="H104" s="56">
        <v>0</v>
      </c>
      <c r="I104" s="74">
        <v>0</v>
      </c>
      <c r="J104" s="96">
        <v>0</v>
      </c>
      <c r="K104" s="96">
        <v>0</v>
      </c>
      <c r="L104" s="96">
        <v>0</v>
      </c>
      <c r="N104" s="145"/>
      <c r="O104" s="145"/>
      <c r="P104" s="145"/>
      <c r="Q104" s="145"/>
      <c r="R104" s="145"/>
      <c r="S104" s="145"/>
      <c r="T104" s="145"/>
    </row>
    <row r="105" spans="1:20" x14ac:dyDescent="0.2">
      <c r="A105" s="13" t="s">
        <v>2165</v>
      </c>
      <c r="B105" s="10" t="s">
        <v>174</v>
      </c>
      <c r="C105" s="71" t="s">
        <v>1</v>
      </c>
      <c r="D105" s="71" t="s">
        <v>175</v>
      </c>
      <c r="E105" s="4" t="s">
        <v>2209</v>
      </c>
      <c r="F105" s="110">
        <v>0</v>
      </c>
      <c r="G105" s="56">
        <v>0</v>
      </c>
      <c r="H105" s="56">
        <v>0</v>
      </c>
      <c r="I105" s="74">
        <v>0</v>
      </c>
      <c r="J105" s="96">
        <v>0</v>
      </c>
      <c r="K105" s="96">
        <v>0</v>
      </c>
      <c r="L105" s="96">
        <v>0</v>
      </c>
      <c r="N105" s="145"/>
      <c r="O105" s="145"/>
      <c r="P105" s="145"/>
      <c r="Q105" s="145"/>
      <c r="R105" s="145"/>
      <c r="S105" s="145"/>
      <c r="T105" s="145"/>
    </row>
    <row r="106" spans="1:20" x14ac:dyDescent="0.2">
      <c r="A106" s="13" t="s">
        <v>2165</v>
      </c>
      <c r="B106" s="10" t="s">
        <v>176</v>
      </c>
      <c r="C106" s="71" t="s">
        <v>1</v>
      </c>
      <c r="D106" s="71" t="s">
        <v>177</v>
      </c>
      <c r="E106" s="4" t="s">
        <v>2208</v>
      </c>
      <c r="F106" s="110">
        <v>0</v>
      </c>
      <c r="G106" s="56">
        <v>0</v>
      </c>
      <c r="H106" s="56">
        <v>0</v>
      </c>
      <c r="I106" s="74">
        <v>0</v>
      </c>
      <c r="J106" s="96">
        <v>0</v>
      </c>
      <c r="K106" s="96">
        <v>0</v>
      </c>
      <c r="L106" s="96">
        <v>0</v>
      </c>
      <c r="N106" s="145"/>
      <c r="O106" s="145"/>
      <c r="P106" s="145"/>
      <c r="Q106" s="145"/>
      <c r="R106" s="145"/>
      <c r="S106" s="145"/>
      <c r="T106" s="145"/>
    </row>
    <row r="107" spans="1:20" x14ac:dyDescent="0.2">
      <c r="A107" s="13" t="s">
        <v>2165</v>
      </c>
      <c r="B107" s="10" t="s">
        <v>178</v>
      </c>
      <c r="C107" s="71" t="s">
        <v>1</v>
      </c>
      <c r="D107" s="71" t="s">
        <v>179</v>
      </c>
      <c r="E107" s="4" t="s">
        <v>2208</v>
      </c>
      <c r="F107" s="110">
        <v>0</v>
      </c>
      <c r="G107" s="56">
        <v>0</v>
      </c>
      <c r="H107" s="56">
        <v>0</v>
      </c>
      <c r="I107" s="74">
        <v>0</v>
      </c>
      <c r="J107" s="96">
        <v>0</v>
      </c>
      <c r="K107" s="96">
        <v>0</v>
      </c>
      <c r="L107" s="96">
        <v>0</v>
      </c>
      <c r="N107" s="145"/>
      <c r="O107" s="145"/>
      <c r="P107" s="145"/>
      <c r="Q107" s="145"/>
      <c r="R107" s="145"/>
      <c r="S107" s="145"/>
      <c r="T107" s="145"/>
    </row>
    <row r="108" spans="1:20" x14ac:dyDescent="0.2">
      <c r="A108" s="13" t="s">
        <v>2165</v>
      </c>
      <c r="B108" s="10" t="s">
        <v>180</v>
      </c>
      <c r="C108" s="71" t="s">
        <v>1</v>
      </c>
      <c r="D108" s="71" t="s">
        <v>181</v>
      </c>
      <c r="E108" s="4" t="s">
        <v>2209</v>
      </c>
      <c r="F108" s="110">
        <v>0</v>
      </c>
      <c r="G108" s="56">
        <v>0</v>
      </c>
      <c r="H108" s="56">
        <v>0</v>
      </c>
      <c r="I108" s="74">
        <v>0</v>
      </c>
      <c r="J108" s="96">
        <v>0</v>
      </c>
      <c r="K108" s="96">
        <v>0</v>
      </c>
      <c r="L108" s="96">
        <v>0</v>
      </c>
      <c r="N108" s="145"/>
      <c r="O108" s="145"/>
      <c r="P108" s="145"/>
      <c r="Q108" s="145"/>
      <c r="R108" s="145"/>
      <c r="S108" s="145"/>
      <c r="T108" s="145"/>
    </row>
    <row r="109" spans="1:20" x14ac:dyDescent="0.2">
      <c r="A109" s="13" t="s">
        <v>2165</v>
      </c>
      <c r="B109" s="10" t="s">
        <v>182</v>
      </c>
      <c r="C109" s="71" t="s">
        <v>1</v>
      </c>
      <c r="D109" s="71" t="s">
        <v>183</v>
      </c>
      <c r="E109" s="4" t="s">
        <v>2208</v>
      </c>
      <c r="F109" s="110">
        <v>0</v>
      </c>
      <c r="G109" s="56">
        <v>0</v>
      </c>
      <c r="H109" s="56">
        <v>0</v>
      </c>
      <c r="I109" s="74">
        <v>0</v>
      </c>
      <c r="J109" s="96">
        <v>0</v>
      </c>
      <c r="K109" s="96">
        <v>0</v>
      </c>
      <c r="L109" s="96">
        <v>0</v>
      </c>
      <c r="N109" s="145"/>
      <c r="O109" s="145"/>
      <c r="P109" s="145"/>
      <c r="Q109" s="145"/>
      <c r="R109" s="145"/>
      <c r="S109" s="145"/>
      <c r="T109" s="145"/>
    </row>
    <row r="110" spans="1:20" x14ac:dyDescent="0.2">
      <c r="A110" s="13" t="s">
        <v>2165</v>
      </c>
      <c r="B110" s="10" t="s">
        <v>184</v>
      </c>
      <c r="C110" s="71" t="s">
        <v>1</v>
      </c>
      <c r="D110" s="71" t="s">
        <v>185</v>
      </c>
      <c r="E110" s="4" t="s">
        <v>2208</v>
      </c>
      <c r="F110" s="110">
        <v>0</v>
      </c>
      <c r="G110" s="56">
        <v>0</v>
      </c>
      <c r="H110" s="56">
        <v>0</v>
      </c>
      <c r="I110" s="74">
        <v>0</v>
      </c>
      <c r="J110" s="96">
        <v>0</v>
      </c>
      <c r="K110" s="96">
        <v>0</v>
      </c>
      <c r="L110" s="96">
        <v>0</v>
      </c>
      <c r="N110" s="145"/>
      <c r="O110" s="145"/>
      <c r="P110" s="145"/>
      <c r="Q110" s="145"/>
      <c r="R110" s="145"/>
      <c r="S110" s="145"/>
      <c r="T110" s="145"/>
    </row>
    <row r="111" spans="1:20" x14ac:dyDescent="0.2">
      <c r="A111" s="13" t="s">
        <v>2165</v>
      </c>
      <c r="B111" s="10" t="s">
        <v>186</v>
      </c>
      <c r="C111" s="71" t="s">
        <v>1</v>
      </c>
      <c r="D111" s="71" t="s">
        <v>187</v>
      </c>
      <c r="E111" s="4" t="s">
        <v>2208</v>
      </c>
      <c r="F111" s="110">
        <v>0</v>
      </c>
      <c r="G111" s="56">
        <v>0</v>
      </c>
      <c r="H111" s="56">
        <v>0</v>
      </c>
      <c r="I111" s="74">
        <v>0</v>
      </c>
      <c r="J111" s="96">
        <v>0</v>
      </c>
      <c r="K111" s="96">
        <v>0</v>
      </c>
      <c r="L111" s="96">
        <v>0</v>
      </c>
      <c r="N111" s="145"/>
      <c r="O111" s="145"/>
      <c r="P111" s="145"/>
      <c r="Q111" s="145"/>
      <c r="R111" s="145"/>
      <c r="S111" s="145"/>
      <c r="T111" s="145"/>
    </row>
    <row r="112" spans="1:20" x14ac:dyDescent="0.2">
      <c r="A112" s="13" t="s">
        <v>2165</v>
      </c>
      <c r="B112" s="10" t="s">
        <v>188</v>
      </c>
      <c r="C112" s="71" t="s">
        <v>1</v>
      </c>
      <c r="D112" s="71" t="s">
        <v>2121</v>
      </c>
      <c r="E112" s="4" t="s">
        <v>2208</v>
      </c>
      <c r="F112" s="110">
        <v>0</v>
      </c>
      <c r="G112" s="56">
        <v>0</v>
      </c>
      <c r="H112" s="56">
        <v>0</v>
      </c>
      <c r="I112" s="74">
        <v>0</v>
      </c>
      <c r="J112" s="96">
        <v>0</v>
      </c>
      <c r="K112" s="96">
        <v>0</v>
      </c>
      <c r="L112" s="96">
        <v>0</v>
      </c>
      <c r="N112" s="145"/>
      <c r="O112" s="145"/>
      <c r="P112" s="145"/>
      <c r="Q112" s="145"/>
      <c r="R112" s="145"/>
      <c r="S112" s="145"/>
      <c r="T112" s="145"/>
    </row>
    <row r="113" spans="1:20" x14ac:dyDescent="0.2">
      <c r="A113" s="13" t="s">
        <v>2165</v>
      </c>
      <c r="B113" s="10" t="s">
        <v>190</v>
      </c>
      <c r="C113" s="71" t="s">
        <v>1</v>
      </c>
      <c r="D113" s="71" t="s">
        <v>191</v>
      </c>
      <c r="E113" s="4" t="s">
        <v>2208</v>
      </c>
      <c r="F113" s="110">
        <v>0</v>
      </c>
      <c r="G113" s="56">
        <v>0</v>
      </c>
      <c r="H113" s="56">
        <v>0</v>
      </c>
      <c r="I113" s="74">
        <v>0</v>
      </c>
      <c r="J113" s="96">
        <v>0</v>
      </c>
      <c r="K113" s="96">
        <v>0</v>
      </c>
      <c r="L113" s="96">
        <v>0</v>
      </c>
      <c r="N113" s="145"/>
      <c r="O113" s="145"/>
      <c r="P113" s="145"/>
      <c r="Q113" s="145"/>
      <c r="R113" s="145"/>
      <c r="S113" s="145"/>
      <c r="T113" s="145"/>
    </row>
    <row r="114" spans="1:20" x14ac:dyDescent="0.2">
      <c r="A114" s="13" t="s">
        <v>2165</v>
      </c>
      <c r="B114" s="10" t="s">
        <v>192</v>
      </c>
      <c r="C114" s="71" t="s">
        <v>1</v>
      </c>
      <c r="D114" s="71" t="s">
        <v>193</v>
      </c>
      <c r="E114" s="4" t="s">
        <v>2208</v>
      </c>
      <c r="F114" s="110">
        <v>0</v>
      </c>
      <c r="G114" s="56">
        <v>0</v>
      </c>
      <c r="H114" s="56">
        <v>0</v>
      </c>
      <c r="I114" s="74">
        <v>0</v>
      </c>
      <c r="J114" s="96">
        <v>0</v>
      </c>
      <c r="K114" s="96">
        <v>0</v>
      </c>
      <c r="L114" s="96">
        <v>0</v>
      </c>
      <c r="N114" s="145"/>
      <c r="O114" s="145"/>
      <c r="P114" s="145"/>
      <c r="Q114" s="145"/>
      <c r="R114" s="145"/>
      <c r="S114" s="145"/>
      <c r="T114" s="145"/>
    </row>
    <row r="115" spans="1:20" x14ac:dyDescent="0.2">
      <c r="A115" s="13" t="s">
        <v>2165</v>
      </c>
      <c r="B115" s="10" t="s">
        <v>194</v>
      </c>
      <c r="C115" s="71" t="s">
        <v>1</v>
      </c>
      <c r="D115" s="71" t="s">
        <v>195</v>
      </c>
      <c r="E115" s="4" t="s">
        <v>2208</v>
      </c>
      <c r="F115" s="110">
        <v>0</v>
      </c>
      <c r="G115" s="56">
        <v>0</v>
      </c>
      <c r="H115" s="56">
        <v>0</v>
      </c>
      <c r="I115" s="74">
        <v>0</v>
      </c>
      <c r="J115" s="96">
        <v>0</v>
      </c>
      <c r="K115" s="96">
        <v>0</v>
      </c>
      <c r="L115" s="96">
        <v>0</v>
      </c>
      <c r="N115" s="145"/>
      <c r="O115" s="145"/>
      <c r="P115" s="145"/>
      <c r="Q115" s="145"/>
      <c r="R115" s="145"/>
      <c r="S115" s="145"/>
      <c r="T115" s="145"/>
    </row>
    <row r="116" spans="1:20" x14ac:dyDescent="0.2">
      <c r="A116" s="13" t="s">
        <v>2165</v>
      </c>
      <c r="B116" s="10" t="s">
        <v>196</v>
      </c>
      <c r="C116" s="71" t="s">
        <v>1</v>
      </c>
      <c r="D116" s="71" t="s">
        <v>197</v>
      </c>
      <c r="E116" s="4" t="s">
        <v>2208</v>
      </c>
      <c r="F116" s="110">
        <v>0</v>
      </c>
      <c r="G116" s="56">
        <v>0</v>
      </c>
      <c r="H116" s="56">
        <v>0</v>
      </c>
      <c r="I116" s="74">
        <v>0</v>
      </c>
      <c r="J116" s="96">
        <v>0</v>
      </c>
      <c r="K116" s="96">
        <v>0</v>
      </c>
      <c r="L116" s="96">
        <v>0</v>
      </c>
      <c r="N116" s="145"/>
      <c r="O116" s="145"/>
      <c r="P116" s="145"/>
      <c r="Q116" s="145"/>
      <c r="R116" s="145"/>
      <c r="S116" s="145"/>
      <c r="T116" s="145"/>
    </row>
    <row r="117" spans="1:20" x14ac:dyDescent="0.2">
      <c r="A117" s="13" t="s">
        <v>2165</v>
      </c>
      <c r="B117" s="10" t="s">
        <v>198</v>
      </c>
      <c r="C117" s="71" t="s">
        <v>1</v>
      </c>
      <c r="D117" s="71" t="s">
        <v>199</v>
      </c>
      <c r="E117" s="4" t="s">
        <v>2208</v>
      </c>
      <c r="F117" s="110">
        <v>0</v>
      </c>
      <c r="G117" s="56">
        <v>0</v>
      </c>
      <c r="H117" s="56">
        <v>0</v>
      </c>
      <c r="I117" s="74">
        <v>0</v>
      </c>
      <c r="J117" s="96">
        <v>0</v>
      </c>
      <c r="K117" s="96">
        <v>0</v>
      </c>
      <c r="L117" s="96">
        <v>0</v>
      </c>
      <c r="N117" s="145"/>
      <c r="O117" s="145"/>
      <c r="P117" s="145"/>
      <c r="Q117" s="145"/>
      <c r="R117" s="145"/>
      <c r="S117" s="145"/>
      <c r="T117" s="145"/>
    </row>
    <row r="118" spans="1:20" x14ac:dyDescent="0.2">
      <c r="A118" s="13" t="s">
        <v>2165</v>
      </c>
      <c r="B118" s="10" t="s">
        <v>200</v>
      </c>
      <c r="C118" s="71" t="s">
        <v>1</v>
      </c>
      <c r="D118" s="71" t="s">
        <v>2131</v>
      </c>
      <c r="E118" s="4" t="s">
        <v>2208</v>
      </c>
      <c r="F118" s="110">
        <v>0</v>
      </c>
      <c r="G118" s="56">
        <v>0</v>
      </c>
      <c r="H118" s="56">
        <v>0</v>
      </c>
      <c r="I118" s="74">
        <v>0</v>
      </c>
      <c r="J118" s="96">
        <v>0</v>
      </c>
      <c r="K118" s="96">
        <v>0</v>
      </c>
      <c r="L118" s="96">
        <v>0</v>
      </c>
      <c r="N118" s="145"/>
      <c r="O118" s="145"/>
      <c r="P118" s="145"/>
      <c r="Q118" s="145"/>
      <c r="R118" s="145"/>
      <c r="S118" s="145"/>
      <c r="T118" s="145"/>
    </row>
    <row r="119" spans="1:20" x14ac:dyDescent="0.2">
      <c r="A119" s="13" t="s">
        <v>2165</v>
      </c>
      <c r="B119" s="10" t="s">
        <v>201</v>
      </c>
      <c r="C119" s="71" t="s">
        <v>1</v>
      </c>
      <c r="D119" s="71" t="s">
        <v>202</v>
      </c>
      <c r="E119" s="4" t="s">
        <v>2208</v>
      </c>
      <c r="F119" s="110">
        <v>0</v>
      </c>
      <c r="G119" s="56">
        <v>0</v>
      </c>
      <c r="H119" s="56">
        <v>0</v>
      </c>
      <c r="I119" s="74">
        <v>0</v>
      </c>
      <c r="J119" s="96">
        <v>0</v>
      </c>
      <c r="K119" s="96">
        <v>0</v>
      </c>
      <c r="L119" s="96">
        <v>0</v>
      </c>
      <c r="N119" s="145"/>
      <c r="O119" s="145"/>
      <c r="P119" s="145"/>
      <c r="Q119" s="145"/>
      <c r="R119" s="145"/>
      <c r="S119" s="145"/>
      <c r="T119" s="145"/>
    </row>
    <row r="120" spans="1:20" x14ac:dyDescent="0.2">
      <c r="A120" s="13" t="s">
        <v>2165</v>
      </c>
      <c r="B120" s="7" t="s">
        <v>203</v>
      </c>
      <c r="C120" s="75" t="s">
        <v>1</v>
      </c>
      <c r="D120" s="75" t="s">
        <v>204</v>
      </c>
      <c r="E120" s="4" t="s">
        <v>2209</v>
      </c>
      <c r="F120" s="110">
        <v>0</v>
      </c>
      <c r="G120" s="56">
        <v>0</v>
      </c>
      <c r="H120" s="56">
        <v>0</v>
      </c>
      <c r="I120" s="74">
        <v>0</v>
      </c>
      <c r="J120" s="96">
        <v>0</v>
      </c>
      <c r="K120" s="96">
        <v>0</v>
      </c>
      <c r="L120" s="96">
        <v>0</v>
      </c>
      <c r="N120" s="145"/>
      <c r="O120" s="145"/>
      <c r="P120" s="145"/>
      <c r="Q120" s="145"/>
      <c r="R120" s="145"/>
      <c r="S120" s="145"/>
      <c r="T120" s="145"/>
    </row>
    <row r="121" spans="1:20" x14ac:dyDescent="0.2">
      <c r="A121" s="13" t="s">
        <v>2165</v>
      </c>
      <c r="B121" s="10" t="s">
        <v>205</v>
      </c>
      <c r="C121" s="71" t="s">
        <v>1</v>
      </c>
      <c r="D121" s="71" t="s">
        <v>206</v>
      </c>
      <c r="E121" s="4" t="s">
        <v>2208</v>
      </c>
      <c r="F121" s="110">
        <v>0</v>
      </c>
      <c r="G121" s="56">
        <v>0</v>
      </c>
      <c r="H121" s="56">
        <v>0</v>
      </c>
      <c r="I121" s="74">
        <v>0</v>
      </c>
      <c r="J121" s="96">
        <v>0</v>
      </c>
      <c r="K121" s="96">
        <v>0</v>
      </c>
      <c r="L121" s="96">
        <v>0</v>
      </c>
      <c r="N121" s="145"/>
      <c r="O121" s="145"/>
      <c r="P121" s="145"/>
      <c r="Q121" s="145"/>
      <c r="R121" s="145"/>
      <c r="S121" s="145"/>
      <c r="T121" s="145"/>
    </row>
    <row r="122" spans="1:20" x14ac:dyDescent="0.2">
      <c r="A122" s="13" t="s">
        <v>2165</v>
      </c>
      <c r="B122" s="10" t="s">
        <v>207</v>
      </c>
      <c r="C122" s="71" t="s">
        <v>1</v>
      </c>
      <c r="D122" s="71" t="s">
        <v>208</v>
      </c>
      <c r="E122" s="4" t="s">
        <v>2208</v>
      </c>
      <c r="F122" s="110">
        <v>0</v>
      </c>
      <c r="G122" s="56">
        <v>0</v>
      </c>
      <c r="H122" s="56">
        <v>0</v>
      </c>
      <c r="I122" s="74">
        <v>0</v>
      </c>
      <c r="J122" s="96">
        <v>0</v>
      </c>
      <c r="K122" s="96">
        <v>0</v>
      </c>
      <c r="L122" s="96">
        <v>0</v>
      </c>
      <c r="N122" s="145"/>
      <c r="O122" s="145"/>
      <c r="P122" s="145"/>
      <c r="Q122" s="145"/>
      <c r="R122" s="145"/>
      <c r="S122" s="145"/>
      <c r="T122" s="145"/>
    </row>
    <row r="123" spans="1:20" x14ac:dyDescent="0.2">
      <c r="A123" s="13" t="s">
        <v>2165</v>
      </c>
      <c r="B123" s="10" t="s">
        <v>209</v>
      </c>
      <c r="C123" s="71" t="s">
        <v>1</v>
      </c>
      <c r="D123" s="71" t="s">
        <v>210</v>
      </c>
      <c r="E123" s="4" t="s">
        <v>2209</v>
      </c>
      <c r="F123" s="110">
        <v>0</v>
      </c>
      <c r="G123" s="56">
        <v>0</v>
      </c>
      <c r="H123" s="56">
        <v>0</v>
      </c>
      <c r="I123" s="74">
        <v>0</v>
      </c>
      <c r="J123" s="96">
        <v>0</v>
      </c>
      <c r="K123" s="96">
        <v>0</v>
      </c>
      <c r="L123" s="96">
        <v>0</v>
      </c>
      <c r="N123" s="145"/>
      <c r="O123" s="145"/>
      <c r="P123" s="145"/>
      <c r="Q123" s="145"/>
      <c r="R123" s="145"/>
      <c r="S123" s="145"/>
      <c r="T123" s="145"/>
    </row>
    <row r="124" spans="1:20" x14ac:dyDescent="0.2">
      <c r="A124" s="13" t="s">
        <v>2165</v>
      </c>
      <c r="B124" s="10" t="s">
        <v>211</v>
      </c>
      <c r="C124" s="71" t="s">
        <v>1</v>
      </c>
      <c r="D124" s="71" t="s">
        <v>212</v>
      </c>
      <c r="E124" s="4" t="s">
        <v>2209</v>
      </c>
      <c r="F124" s="110">
        <v>0</v>
      </c>
      <c r="G124" s="56">
        <v>0</v>
      </c>
      <c r="H124" s="56">
        <v>0</v>
      </c>
      <c r="I124" s="74">
        <v>0</v>
      </c>
      <c r="J124" s="96">
        <v>0</v>
      </c>
      <c r="K124" s="96">
        <v>0</v>
      </c>
      <c r="L124" s="96">
        <v>0</v>
      </c>
      <c r="N124" s="145"/>
      <c r="O124" s="145"/>
      <c r="P124" s="145"/>
      <c r="Q124" s="145"/>
      <c r="R124" s="145"/>
      <c r="S124" s="145"/>
      <c r="T124" s="145"/>
    </row>
    <row r="125" spans="1:20" x14ac:dyDescent="0.2">
      <c r="A125" s="13" t="s">
        <v>2165</v>
      </c>
      <c r="B125" s="10" t="s">
        <v>213</v>
      </c>
      <c r="C125" s="71" t="s">
        <v>1</v>
      </c>
      <c r="D125" s="71" t="s">
        <v>214</v>
      </c>
      <c r="E125" s="4" t="s">
        <v>2208</v>
      </c>
      <c r="F125" s="110">
        <v>0</v>
      </c>
      <c r="G125" s="56">
        <v>0</v>
      </c>
      <c r="H125" s="56">
        <v>0</v>
      </c>
      <c r="I125" s="74">
        <v>0</v>
      </c>
      <c r="J125" s="96">
        <v>0</v>
      </c>
      <c r="K125" s="96">
        <v>0</v>
      </c>
      <c r="L125" s="96">
        <v>0</v>
      </c>
      <c r="N125" s="145"/>
      <c r="O125" s="145"/>
      <c r="P125" s="145"/>
      <c r="Q125" s="145"/>
      <c r="R125" s="145"/>
      <c r="S125" s="145"/>
      <c r="T125" s="145"/>
    </row>
    <row r="126" spans="1:20" x14ac:dyDescent="0.2">
      <c r="A126" s="13" t="s">
        <v>2165</v>
      </c>
      <c r="B126" s="10" t="s">
        <v>215</v>
      </c>
      <c r="C126" s="71" t="s">
        <v>1</v>
      </c>
      <c r="D126" s="71" t="s">
        <v>216</v>
      </c>
      <c r="E126" s="4" t="s">
        <v>2208</v>
      </c>
      <c r="F126" s="110">
        <v>0</v>
      </c>
      <c r="G126" s="56">
        <v>0</v>
      </c>
      <c r="H126" s="56">
        <v>0</v>
      </c>
      <c r="I126" s="74">
        <v>0</v>
      </c>
      <c r="J126" s="96">
        <v>0</v>
      </c>
      <c r="K126" s="96">
        <v>0</v>
      </c>
      <c r="L126" s="96">
        <v>0</v>
      </c>
      <c r="N126" s="145"/>
      <c r="O126" s="145"/>
      <c r="P126" s="145"/>
      <c r="Q126" s="145"/>
      <c r="R126" s="145"/>
      <c r="S126" s="145"/>
      <c r="T126" s="145"/>
    </row>
    <row r="127" spans="1:20" x14ac:dyDescent="0.2">
      <c r="A127" s="13" t="s">
        <v>2165</v>
      </c>
      <c r="B127" s="10" t="s">
        <v>217</v>
      </c>
      <c r="C127" s="71" t="s">
        <v>1</v>
      </c>
      <c r="D127" s="71" t="s">
        <v>218</v>
      </c>
      <c r="E127" s="4" t="s">
        <v>2209</v>
      </c>
      <c r="F127" s="110">
        <v>0</v>
      </c>
      <c r="G127" s="56">
        <v>0</v>
      </c>
      <c r="H127" s="56">
        <v>0</v>
      </c>
      <c r="I127" s="74">
        <v>0</v>
      </c>
      <c r="J127" s="96">
        <v>0</v>
      </c>
      <c r="K127" s="96">
        <v>0</v>
      </c>
      <c r="L127" s="96">
        <v>0</v>
      </c>
      <c r="N127" s="145"/>
      <c r="O127" s="145"/>
      <c r="P127" s="145"/>
      <c r="Q127" s="145"/>
      <c r="R127" s="145"/>
      <c r="S127" s="145"/>
      <c r="T127" s="145"/>
    </row>
    <row r="128" spans="1:20" x14ac:dyDescent="0.2">
      <c r="A128" s="13" t="s">
        <v>2165</v>
      </c>
      <c r="B128" s="10" t="s">
        <v>219</v>
      </c>
      <c r="C128" s="71" t="s">
        <v>1</v>
      </c>
      <c r="D128" s="71" t="s">
        <v>220</v>
      </c>
      <c r="E128" s="4" t="s">
        <v>2208</v>
      </c>
      <c r="F128" s="110">
        <v>0</v>
      </c>
      <c r="G128" s="56">
        <v>0</v>
      </c>
      <c r="H128" s="56">
        <v>0</v>
      </c>
      <c r="I128" s="74">
        <v>0</v>
      </c>
      <c r="J128" s="96">
        <v>0</v>
      </c>
      <c r="K128" s="96">
        <v>0</v>
      </c>
      <c r="L128" s="96">
        <v>0</v>
      </c>
      <c r="N128" s="145"/>
      <c r="O128" s="145"/>
      <c r="P128" s="145"/>
      <c r="Q128" s="145"/>
      <c r="R128" s="145"/>
      <c r="S128" s="145"/>
      <c r="T128" s="145"/>
    </row>
    <row r="129" spans="1:20" x14ac:dyDescent="0.2">
      <c r="A129" s="13" t="s">
        <v>2165</v>
      </c>
      <c r="B129" s="10" t="s">
        <v>221</v>
      </c>
      <c r="C129" s="71" t="s">
        <v>1</v>
      </c>
      <c r="D129" s="71" t="s">
        <v>222</v>
      </c>
      <c r="E129" s="4" t="s">
        <v>2208</v>
      </c>
      <c r="F129" s="110">
        <v>0</v>
      </c>
      <c r="G129" s="56">
        <v>0</v>
      </c>
      <c r="H129" s="56">
        <v>0</v>
      </c>
      <c r="I129" s="74">
        <v>0</v>
      </c>
      <c r="J129" s="96">
        <v>0</v>
      </c>
      <c r="K129" s="96">
        <v>0</v>
      </c>
      <c r="L129" s="96">
        <v>0</v>
      </c>
      <c r="N129" s="145"/>
      <c r="O129" s="145"/>
      <c r="P129" s="145"/>
      <c r="Q129" s="145"/>
      <c r="R129" s="145"/>
      <c r="S129" s="145"/>
      <c r="T129" s="145"/>
    </row>
    <row r="130" spans="1:20" x14ac:dyDescent="0.2">
      <c r="A130" s="13" t="s">
        <v>2165</v>
      </c>
      <c r="B130" s="10" t="s">
        <v>223</v>
      </c>
      <c r="C130" s="71" t="s">
        <v>1</v>
      </c>
      <c r="D130" s="71" t="s">
        <v>224</v>
      </c>
      <c r="E130" s="4" t="s">
        <v>2208</v>
      </c>
      <c r="F130" s="110">
        <v>0</v>
      </c>
      <c r="G130" s="56">
        <v>0</v>
      </c>
      <c r="H130" s="56">
        <v>0</v>
      </c>
      <c r="I130" s="74">
        <v>0</v>
      </c>
      <c r="J130" s="96">
        <v>0</v>
      </c>
      <c r="K130" s="96">
        <v>0</v>
      </c>
      <c r="L130" s="96">
        <v>0</v>
      </c>
      <c r="N130" s="145"/>
      <c r="O130" s="145"/>
      <c r="P130" s="145"/>
      <c r="Q130" s="145"/>
      <c r="R130" s="145"/>
      <c r="S130" s="145"/>
      <c r="T130" s="145"/>
    </row>
    <row r="131" spans="1:20" x14ac:dyDescent="0.2">
      <c r="A131" s="13" t="s">
        <v>2165</v>
      </c>
      <c r="B131" s="10" t="s">
        <v>225</v>
      </c>
      <c r="C131" s="71" t="s">
        <v>1</v>
      </c>
      <c r="D131" s="71" t="s">
        <v>226</v>
      </c>
      <c r="E131" s="4" t="s">
        <v>2209</v>
      </c>
      <c r="F131" s="110">
        <v>0</v>
      </c>
      <c r="G131" s="56">
        <v>0</v>
      </c>
      <c r="H131" s="56">
        <v>0</v>
      </c>
      <c r="I131" s="74">
        <v>0</v>
      </c>
      <c r="J131" s="96">
        <v>0</v>
      </c>
      <c r="K131" s="96">
        <v>0</v>
      </c>
      <c r="L131" s="96">
        <v>0</v>
      </c>
      <c r="N131" s="145"/>
      <c r="O131" s="145"/>
      <c r="P131" s="145"/>
      <c r="Q131" s="145"/>
      <c r="R131" s="145"/>
      <c r="S131" s="145"/>
      <c r="T131" s="145"/>
    </row>
    <row r="132" spans="1:20" x14ac:dyDescent="0.2">
      <c r="A132" s="13" t="s">
        <v>2165</v>
      </c>
      <c r="B132" s="10" t="s">
        <v>227</v>
      </c>
      <c r="C132" s="71" t="s">
        <v>1</v>
      </c>
      <c r="D132" s="71" t="s">
        <v>2132</v>
      </c>
      <c r="E132" s="4" t="s">
        <v>2208</v>
      </c>
      <c r="F132" s="110">
        <v>0</v>
      </c>
      <c r="G132" s="56">
        <v>0</v>
      </c>
      <c r="H132" s="56">
        <v>0</v>
      </c>
      <c r="I132" s="74">
        <v>0</v>
      </c>
      <c r="J132" s="96">
        <v>0</v>
      </c>
      <c r="K132" s="96">
        <v>0</v>
      </c>
      <c r="L132" s="96">
        <v>0</v>
      </c>
      <c r="N132" s="145"/>
      <c r="O132" s="145"/>
      <c r="P132" s="145"/>
      <c r="Q132" s="145"/>
      <c r="R132" s="145"/>
      <c r="S132" s="145"/>
      <c r="T132" s="145"/>
    </row>
    <row r="133" spans="1:20" x14ac:dyDescent="0.2">
      <c r="A133" s="13" t="s">
        <v>2165</v>
      </c>
      <c r="B133" s="10" t="s">
        <v>228</v>
      </c>
      <c r="C133" s="71" t="s">
        <v>1</v>
      </c>
      <c r="D133" s="71" t="s">
        <v>229</v>
      </c>
      <c r="E133" s="4" t="s">
        <v>2208</v>
      </c>
      <c r="F133" s="110">
        <v>0</v>
      </c>
      <c r="G133" s="56">
        <v>0</v>
      </c>
      <c r="H133" s="56">
        <v>0</v>
      </c>
      <c r="I133" s="74">
        <v>0</v>
      </c>
      <c r="J133" s="96">
        <v>0</v>
      </c>
      <c r="K133" s="96">
        <v>0</v>
      </c>
      <c r="L133" s="96">
        <v>0</v>
      </c>
      <c r="N133" s="145"/>
      <c r="O133" s="145"/>
      <c r="P133" s="145"/>
      <c r="Q133" s="145"/>
      <c r="R133" s="145"/>
      <c r="S133" s="145"/>
      <c r="T133" s="145"/>
    </row>
    <row r="134" spans="1:20" x14ac:dyDescent="0.2">
      <c r="A134" s="13" t="s">
        <v>2165</v>
      </c>
      <c r="B134" s="10" t="s">
        <v>230</v>
      </c>
      <c r="C134" s="71" t="s">
        <v>1</v>
      </c>
      <c r="D134" s="71" t="s">
        <v>231</v>
      </c>
      <c r="E134" s="4" t="s">
        <v>2208</v>
      </c>
      <c r="F134" s="110">
        <v>0</v>
      </c>
      <c r="G134" s="56">
        <v>0</v>
      </c>
      <c r="H134" s="56">
        <v>0</v>
      </c>
      <c r="I134" s="74">
        <v>0</v>
      </c>
      <c r="J134" s="96">
        <v>0</v>
      </c>
      <c r="K134" s="96">
        <v>0</v>
      </c>
      <c r="L134" s="96">
        <v>0</v>
      </c>
      <c r="N134" s="145"/>
      <c r="O134" s="145"/>
      <c r="P134" s="145"/>
      <c r="Q134" s="145"/>
      <c r="R134" s="145"/>
      <c r="S134" s="145"/>
      <c r="T134" s="145"/>
    </row>
    <row r="135" spans="1:20" x14ac:dyDescent="0.2">
      <c r="A135" s="13" t="s">
        <v>2165</v>
      </c>
      <c r="B135" s="10" t="s">
        <v>232</v>
      </c>
      <c r="C135" s="71" t="s">
        <v>1</v>
      </c>
      <c r="D135" s="71" t="s">
        <v>233</v>
      </c>
      <c r="E135" s="4" t="s">
        <v>2208</v>
      </c>
      <c r="F135" s="110">
        <v>0</v>
      </c>
      <c r="G135" s="56">
        <v>0</v>
      </c>
      <c r="H135" s="56">
        <v>0</v>
      </c>
      <c r="I135" s="74">
        <v>0</v>
      </c>
      <c r="J135" s="96">
        <v>0</v>
      </c>
      <c r="K135" s="96">
        <v>0</v>
      </c>
      <c r="L135" s="96">
        <v>0</v>
      </c>
      <c r="N135" s="145"/>
      <c r="O135" s="145"/>
      <c r="P135" s="145"/>
      <c r="Q135" s="145"/>
      <c r="R135" s="145"/>
      <c r="S135" s="145"/>
      <c r="T135" s="145"/>
    </row>
    <row r="136" spans="1:20" x14ac:dyDescent="0.2">
      <c r="A136" s="13" t="s">
        <v>2165</v>
      </c>
      <c r="B136" s="10" t="s">
        <v>234</v>
      </c>
      <c r="C136" s="71" t="s">
        <v>1</v>
      </c>
      <c r="D136" s="71" t="s">
        <v>235</v>
      </c>
      <c r="E136" s="4" t="s">
        <v>2208</v>
      </c>
      <c r="F136" s="110">
        <v>0</v>
      </c>
      <c r="G136" s="56">
        <v>0</v>
      </c>
      <c r="H136" s="56">
        <v>0</v>
      </c>
      <c r="I136" s="74">
        <v>0</v>
      </c>
      <c r="J136" s="96">
        <v>0</v>
      </c>
      <c r="K136" s="96">
        <v>0</v>
      </c>
      <c r="L136" s="96">
        <v>0</v>
      </c>
      <c r="N136" s="145"/>
      <c r="O136" s="145"/>
      <c r="P136" s="145"/>
      <c r="Q136" s="145"/>
      <c r="R136" s="145"/>
      <c r="S136" s="145"/>
      <c r="T136" s="145"/>
    </row>
    <row r="137" spans="1:20" x14ac:dyDescent="0.2">
      <c r="A137" s="13" t="s">
        <v>2166</v>
      </c>
      <c r="B137" s="10" t="s">
        <v>236</v>
      </c>
      <c r="C137" s="71" t="s">
        <v>237</v>
      </c>
      <c r="D137" s="71" t="s">
        <v>238</v>
      </c>
      <c r="E137" s="4" t="s">
        <v>2207</v>
      </c>
      <c r="F137" s="110">
        <v>0</v>
      </c>
      <c r="G137" s="56">
        <v>0</v>
      </c>
      <c r="H137" s="56">
        <v>0</v>
      </c>
      <c r="I137" s="74">
        <v>0</v>
      </c>
      <c r="J137" s="96">
        <v>0</v>
      </c>
      <c r="K137" s="96">
        <v>0</v>
      </c>
      <c r="L137" s="96">
        <v>0</v>
      </c>
      <c r="N137" s="145"/>
      <c r="O137" s="145"/>
      <c r="P137" s="145"/>
      <c r="Q137" s="145"/>
      <c r="R137" s="145"/>
      <c r="S137" s="145"/>
      <c r="T137" s="145"/>
    </row>
    <row r="138" spans="1:20" x14ac:dyDescent="0.2">
      <c r="A138" s="13" t="s">
        <v>2166</v>
      </c>
      <c r="B138" s="10" t="s">
        <v>239</v>
      </c>
      <c r="C138" s="71" t="s">
        <v>237</v>
      </c>
      <c r="D138" s="71" t="s">
        <v>240</v>
      </c>
      <c r="E138" s="4" t="s">
        <v>2208</v>
      </c>
      <c r="F138" s="110">
        <v>0</v>
      </c>
      <c r="G138" s="56">
        <v>0</v>
      </c>
      <c r="H138" s="56">
        <v>0</v>
      </c>
      <c r="I138" s="74">
        <v>0</v>
      </c>
      <c r="J138" s="96">
        <v>0</v>
      </c>
      <c r="K138" s="96">
        <v>0</v>
      </c>
      <c r="L138" s="96">
        <v>0</v>
      </c>
      <c r="N138" s="145"/>
      <c r="O138" s="145"/>
      <c r="P138" s="145"/>
      <c r="Q138" s="145"/>
      <c r="R138" s="145"/>
      <c r="S138" s="145"/>
      <c r="T138" s="145"/>
    </row>
    <row r="139" spans="1:20" x14ac:dyDescent="0.2">
      <c r="A139" s="13" t="s">
        <v>2166</v>
      </c>
      <c r="B139" s="10" t="s">
        <v>241</v>
      </c>
      <c r="C139" s="71" t="s">
        <v>237</v>
      </c>
      <c r="D139" s="71" t="s">
        <v>242</v>
      </c>
      <c r="E139" s="4" t="s">
        <v>2208</v>
      </c>
      <c r="F139" s="110">
        <v>0</v>
      </c>
      <c r="G139" s="56">
        <v>0</v>
      </c>
      <c r="H139" s="56">
        <v>0</v>
      </c>
      <c r="I139" s="74">
        <v>0</v>
      </c>
      <c r="J139" s="96">
        <v>0</v>
      </c>
      <c r="K139" s="96">
        <v>0</v>
      </c>
      <c r="L139" s="96">
        <v>0</v>
      </c>
      <c r="N139" s="145"/>
      <c r="O139" s="145"/>
      <c r="P139" s="145"/>
      <c r="Q139" s="145"/>
      <c r="R139" s="145"/>
      <c r="S139" s="145"/>
      <c r="T139" s="145"/>
    </row>
    <row r="140" spans="1:20" x14ac:dyDescent="0.2">
      <c r="A140" s="13" t="s">
        <v>2166</v>
      </c>
      <c r="B140" s="10" t="s">
        <v>243</v>
      </c>
      <c r="C140" s="71" t="s">
        <v>237</v>
      </c>
      <c r="D140" s="71" t="s">
        <v>244</v>
      </c>
      <c r="E140" s="4" t="s">
        <v>2208</v>
      </c>
      <c r="F140" s="110">
        <v>0</v>
      </c>
      <c r="G140" s="56">
        <v>0</v>
      </c>
      <c r="H140" s="56">
        <v>0</v>
      </c>
      <c r="I140" s="74">
        <v>0</v>
      </c>
      <c r="J140" s="96">
        <v>0</v>
      </c>
      <c r="K140" s="96">
        <v>0</v>
      </c>
      <c r="L140" s="96">
        <v>0</v>
      </c>
      <c r="N140" s="145"/>
      <c r="O140" s="145"/>
      <c r="P140" s="145"/>
      <c r="Q140" s="145"/>
      <c r="R140" s="145"/>
      <c r="S140" s="145"/>
      <c r="T140" s="145"/>
    </row>
    <row r="141" spans="1:20" x14ac:dyDescent="0.2">
      <c r="A141" s="13" t="s">
        <v>2166</v>
      </c>
      <c r="B141" s="10" t="s">
        <v>245</v>
      </c>
      <c r="C141" s="71" t="s">
        <v>237</v>
      </c>
      <c r="D141" s="71" t="s">
        <v>246</v>
      </c>
      <c r="E141" s="4" t="s">
        <v>2208</v>
      </c>
      <c r="F141" s="110">
        <v>0</v>
      </c>
      <c r="G141" s="56">
        <v>0</v>
      </c>
      <c r="H141" s="56">
        <v>0</v>
      </c>
      <c r="I141" s="74">
        <v>0</v>
      </c>
      <c r="J141" s="96">
        <v>0</v>
      </c>
      <c r="K141" s="96">
        <v>0</v>
      </c>
      <c r="L141" s="96">
        <v>0</v>
      </c>
      <c r="N141" s="145"/>
      <c r="O141" s="145"/>
      <c r="P141" s="145"/>
      <c r="Q141" s="145"/>
      <c r="R141" s="145"/>
      <c r="S141" s="145"/>
      <c r="T141" s="145"/>
    </row>
    <row r="142" spans="1:20" x14ac:dyDescent="0.2">
      <c r="A142" s="13" t="s">
        <v>2166</v>
      </c>
      <c r="B142" s="10" t="s">
        <v>247</v>
      </c>
      <c r="C142" s="71" t="s">
        <v>237</v>
      </c>
      <c r="D142" s="71" t="s">
        <v>248</v>
      </c>
      <c r="E142" s="4" t="s">
        <v>2208</v>
      </c>
      <c r="F142" s="110">
        <v>0</v>
      </c>
      <c r="G142" s="56">
        <v>0</v>
      </c>
      <c r="H142" s="56">
        <v>0</v>
      </c>
      <c r="I142" s="74">
        <v>0</v>
      </c>
      <c r="J142" s="96">
        <v>0</v>
      </c>
      <c r="K142" s="96">
        <v>0</v>
      </c>
      <c r="L142" s="96">
        <v>0</v>
      </c>
      <c r="N142" s="145"/>
      <c r="O142" s="145"/>
      <c r="P142" s="145"/>
      <c r="Q142" s="145"/>
      <c r="R142" s="145"/>
      <c r="S142" s="145"/>
      <c r="T142" s="145"/>
    </row>
    <row r="143" spans="1:20" x14ac:dyDescent="0.2">
      <c r="A143" s="13" t="s">
        <v>2166</v>
      </c>
      <c r="B143" s="10" t="s">
        <v>249</v>
      </c>
      <c r="C143" s="71" t="s">
        <v>237</v>
      </c>
      <c r="D143" s="71" t="s">
        <v>250</v>
      </c>
      <c r="E143" s="4" t="s">
        <v>2208</v>
      </c>
      <c r="F143" s="110">
        <v>0</v>
      </c>
      <c r="G143" s="56">
        <v>0</v>
      </c>
      <c r="H143" s="56">
        <v>0</v>
      </c>
      <c r="I143" s="74">
        <v>0</v>
      </c>
      <c r="J143" s="96">
        <v>0</v>
      </c>
      <c r="K143" s="96">
        <v>0</v>
      </c>
      <c r="L143" s="96">
        <v>0</v>
      </c>
      <c r="N143" s="145"/>
      <c r="O143" s="145"/>
      <c r="P143" s="145"/>
      <c r="Q143" s="145"/>
      <c r="R143" s="145"/>
      <c r="S143" s="145"/>
      <c r="T143" s="145"/>
    </row>
    <row r="144" spans="1:20" x14ac:dyDescent="0.2">
      <c r="A144" s="13" t="s">
        <v>2166</v>
      </c>
      <c r="B144" s="10" t="s">
        <v>251</v>
      </c>
      <c r="C144" s="71" t="s">
        <v>237</v>
      </c>
      <c r="D144" s="71" t="s">
        <v>252</v>
      </c>
      <c r="E144" s="4" t="s">
        <v>2208</v>
      </c>
      <c r="F144" s="110">
        <v>0</v>
      </c>
      <c r="G144" s="56">
        <v>0</v>
      </c>
      <c r="H144" s="56">
        <v>0</v>
      </c>
      <c r="I144" s="74">
        <v>0</v>
      </c>
      <c r="J144" s="96">
        <v>0</v>
      </c>
      <c r="K144" s="96">
        <v>0</v>
      </c>
      <c r="L144" s="96">
        <v>0</v>
      </c>
      <c r="N144" s="145"/>
      <c r="O144" s="145"/>
      <c r="P144" s="145"/>
      <c r="Q144" s="145"/>
      <c r="R144" s="145"/>
      <c r="S144" s="145"/>
      <c r="T144" s="145"/>
    </row>
    <row r="145" spans="1:20" x14ac:dyDescent="0.2">
      <c r="A145" s="13" t="s">
        <v>2166</v>
      </c>
      <c r="B145" s="10" t="s">
        <v>253</v>
      </c>
      <c r="C145" s="71" t="s">
        <v>237</v>
      </c>
      <c r="D145" s="71" t="s">
        <v>254</v>
      </c>
      <c r="E145" s="4" t="s">
        <v>2208</v>
      </c>
      <c r="F145" s="110">
        <v>0</v>
      </c>
      <c r="G145" s="56">
        <v>0</v>
      </c>
      <c r="H145" s="56">
        <v>0</v>
      </c>
      <c r="I145" s="74">
        <v>0</v>
      </c>
      <c r="J145" s="96">
        <v>0</v>
      </c>
      <c r="K145" s="96">
        <v>0</v>
      </c>
      <c r="L145" s="96">
        <v>0</v>
      </c>
      <c r="N145" s="145"/>
      <c r="O145" s="145"/>
      <c r="P145" s="145"/>
      <c r="Q145" s="145"/>
      <c r="R145" s="145"/>
      <c r="S145" s="145"/>
      <c r="T145" s="145"/>
    </row>
    <row r="146" spans="1:20" x14ac:dyDescent="0.2">
      <c r="A146" s="13" t="s">
        <v>2166</v>
      </c>
      <c r="B146" s="10" t="s">
        <v>255</v>
      </c>
      <c r="C146" s="71" t="s">
        <v>237</v>
      </c>
      <c r="D146" s="71" t="s">
        <v>256</v>
      </c>
      <c r="E146" s="4" t="s">
        <v>2208</v>
      </c>
      <c r="F146" s="110">
        <v>0</v>
      </c>
      <c r="G146" s="56">
        <v>0</v>
      </c>
      <c r="H146" s="56">
        <v>0</v>
      </c>
      <c r="I146" s="74">
        <v>0</v>
      </c>
      <c r="J146" s="96">
        <v>0</v>
      </c>
      <c r="K146" s="96">
        <v>0</v>
      </c>
      <c r="L146" s="96">
        <v>0</v>
      </c>
      <c r="N146" s="145"/>
      <c r="O146" s="145"/>
      <c r="P146" s="145"/>
      <c r="Q146" s="145"/>
      <c r="R146" s="145"/>
      <c r="S146" s="145"/>
      <c r="T146" s="145"/>
    </row>
    <row r="147" spans="1:20" x14ac:dyDescent="0.2">
      <c r="A147" s="13" t="s">
        <v>2166</v>
      </c>
      <c r="B147" s="10" t="s">
        <v>257</v>
      </c>
      <c r="C147" s="71" t="s">
        <v>237</v>
      </c>
      <c r="D147" s="71" t="s">
        <v>258</v>
      </c>
      <c r="E147" s="4" t="s">
        <v>2208</v>
      </c>
      <c r="F147" s="110">
        <v>0</v>
      </c>
      <c r="G147" s="56">
        <v>0</v>
      </c>
      <c r="H147" s="56">
        <v>0</v>
      </c>
      <c r="I147" s="74">
        <v>0</v>
      </c>
      <c r="J147" s="96">
        <v>0</v>
      </c>
      <c r="K147" s="96">
        <v>0</v>
      </c>
      <c r="L147" s="96">
        <v>0</v>
      </c>
      <c r="N147" s="145"/>
      <c r="O147" s="145"/>
      <c r="P147" s="145"/>
      <c r="Q147" s="145"/>
      <c r="R147" s="145"/>
      <c r="S147" s="145"/>
      <c r="T147" s="145"/>
    </row>
    <row r="148" spans="1:20" x14ac:dyDescent="0.2">
      <c r="A148" s="13" t="s">
        <v>2166</v>
      </c>
      <c r="B148" s="10" t="s">
        <v>259</v>
      </c>
      <c r="C148" s="71" t="s">
        <v>237</v>
      </c>
      <c r="D148" s="71" t="s">
        <v>260</v>
      </c>
      <c r="E148" s="4" t="s">
        <v>2208</v>
      </c>
      <c r="F148" s="110">
        <v>0</v>
      </c>
      <c r="G148" s="56">
        <v>0</v>
      </c>
      <c r="H148" s="56">
        <v>0</v>
      </c>
      <c r="I148" s="74">
        <v>0</v>
      </c>
      <c r="J148" s="96">
        <v>0</v>
      </c>
      <c r="K148" s="96">
        <v>0</v>
      </c>
      <c r="L148" s="96">
        <v>0</v>
      </c>
      <c r="N148" s="145"/>
      <c r="O148" s="145"/>
      <c r="P148" s="145"/>
      <c r="Q148" s="145"/>
      <c r="R148" s="145"/>
      <c r="S148" s="145"/>
      <c r="T148" s="145"/>
    </row>
    <row r="149" spans="1:20" x14ac:dyDescent="0.2">
      <c r="A149" s="13" t="s">
        <v>2166</v>
      </c>
      <c r="B149" s="10" t="s">
        <v>261</v>
      </c>
      <c r="C149" s="71" t="s">
        <v>237</v>
      </c>
      <c r="D149" s="71" t="s">
        <v>262</v>
      </c>
      <c r="E149" s="4" t="s">
        <v>2208</v>
      </c>
      <c r="F149" s="110">
        <v>0</v>
      </c>
      <c r="G149" s="56">
        <v>0</v>
      </c>
      <c r="H149" s="56">
        <v>0</v>
      </c>
      <c r="I149" s="74">
        <v>0</v>
      </c>
      <c r="J149" s="96">
        <v>0</v>
      </c>
      <c r="K149" s="96">
        <v>0</v>
      </c>
      <c r="L149" s="96">
        <v>0</v>
      </c>
      <c r="N149" s="145"/>
      <c r="O149" s="145"/>
      <c r="P149" s="145"/>
      <c r="Q149" s="145"/>
      <c r="R149" s="145"/>
      <c r="S149" s="145"/>
      <c r="T149" s="145"/>
    </row>
    <row r="150" spans="1:20" x14ac:dyDescent="0.2">
      <c r="A150" s="13" t="s">
        <v>2166</v>
      </c>
      <c r="B150" s="10" t="s">
        <v>263</v>
      </c>
      <c r="C150" s="71" t="s">
        <v>237</v>
      </c>
      <c r="D150" s="71" t="s">
        <v>264</v>
      </c>
      <c r="E150" s="4" t="s">
        <v>2208</v>
      </c>
      <c r="F150" s="110">
        <v>0</v>
      </c>
      <c r="G150" s="56">
        <v>0</v>
      </c>
      <c r="H150" s="56">
        <v>0</v>
      </c>
      <c r="I150" s="74">
        <v>0</v>
      </c>
      <c r="J150" s="96">
        <v>0</v>
      </c>
      <c r="K150" s="96">
        <v>0</v>
      </c>
      <c r="L150" s="96">
        <v>0</v>
      </c>
      <c r="N150" s="145"/>
      <c r="O150" s="145"/>
      <c r="P150" s="145"/>
      <c r="Q150" s="145"/>
      <c r="R150" s="145"/>
      <c r="S150" s="145"/>
      <c r="T150" s="145"/>
    </row>
    <row r="151" spans="1:20" x14ac:dyDescent="0.2">
      <c r="A151" s="13" t="s">
        <v>2166</v>
      </c>
      <c r="B151" s="10" t="s">
        <v>265</v>
      </c>
      <c r="C151" s="71" t="s">
        <v>237</v>
      </c>
      <c r="D151" s="71" t="s">
        <v>266</v>
      </c>
      <c r="E151" s="4" t="s">
        <v>2208</v>
      </c>
      <c r="F151" s="110">
        <v>0</v>
      </c>
      <c r="G151" s="56">
        <v>0</v>
      </c>
      <c r="H151" s="56">
        <v>0</v>
      </c>
      <c r="I151" s="74">
        <v>0</v>
      </c>
      <c r="J151" s="96">
        <v>0</v>
      </c>
      <c r="K151" s="96">
        <v>0</v>
      </c>
      <c r="L151" s="96">
        <v>0</v>
      </c>
      <c r="N151" s="145"/>
      <c r="O151" s="145"/>
      <c r="P151" s="145"/>
      <c r="Q151" s="145"/>
      <c r="R151" s="145"/>
      <c r="S151" s="145"/>
      <c r="T151" s="145"/>
    </row>
    <row r="152" spans="1:20" x14ac:dyDescent="0.2">
      <c r="A152" s="13" t="s">
        <v>2166</v>
      </c>
      <c r="B152" s="10" t="s">
        <v>267</v>
      </c>
      <c r="C152" s="71" t="s">
        <v>237</v>
      </c>
      <c r="D152" s="71" t="s">
        <v>268</v>
      </c>
      <c r="E152" s="4" t="s">
        <v>2208</v>
      </c>
      <c r="F152" s="110">
        <v>0</v>
      </c>
      <c r="G152" s="56">
        <v>0</v>
      </c>
      <c r="H152" s="56">
        <v>0</v>
      </c>
      <c r="I152" s="74">
        <v>0</v>
      </c>
      <c r="J152" s="96">
        <v>0</v>
      </c>
      <c r="K152" s="96">
        <v>0</v>
      </c>
      <c r="L152" s="96">
        <v>0</v>
      </c>
      <c r="N152" s="145"/>
      <c r="O152" s="145"/>
      <c r="P152" s="145"/>
      <c r="Q152" s="145"/>
      <c r="R152" s="145"/>
      <c r="S152" s="145"/>
      <c r="T152" s="145"/>
    </row>
    <row r="153" spans="1:20" x14ac:dyDescent="0.2">
      <c r="A153" s="13" t="s">
        <v>2166</v>
      </c>
      <c r="B153" s="10" t="s">
        <v>269</v>
      </c>
      <c r="C153" s="71" t="s">
        <v>237</v>
      </c>
      <c r="D153" s="71" t="s">
        <v>159</v>
      </c>
      <c r="E153" s="4" t="s">
        <v>2208</v>
      </c>
      <c r="F153" s="110">
        <v>0</v>
      </c>
      <c r="G153" s="56">
        <v>0</v>
      </c>
      <c r="H153" s="56">
        <v>0</v>
      </c>
      <c r="I153" s="74">
        <v>0</v>
      </c>
      <c r="J153" s="96">
        <v>0</v>
      </c>
      <c r="K153" s="96">
        <v>0</v>
      </c>
      <c r="L153" s="96">
        <v>0</v>
      </c>
      <c r="N153" s="145"/>
      <c r="O153" s="145"/>
      <c r="P153" s="145"/>
      <c r="Q153" s="145"/>
      <c r="R153" s="145"/>
      <c r="S153" s="145"/>
      <c r="T153" s="145"/>
    </row>
    <row r="154" spans="1:20" x14ac:dyDescent="0.2">
      <c r="A154" s="13" t="s">
        <v>2166</v>
      </c>
      <c r="B154" s="10" t="s">
        <v>270</v>
      </c>
      <c r="C154" s="71" t="s">
        <v>237</v>
      </c>
      <c r="D154" s="71" t="s">
        <v>271</v>
      </c>
      <c r="E154" s="4" t="s">
        <v>2208</v>
      </c>
      <c r="F154" s="110">
        <v>0</v>
      </c>
      <c r="G154" s="56">
        <v>0</v>
      </c>
      <c r="H154" s="56">
        <v>0</v>
      </c>
      <c r="I154" s="74">
        <v>0</v>
      </c>
      <c r="J154" s="96">
        <v>0</v>
      </c>
      <c r="K154" s="96">
        <v>0</v>
      </c>
      <c r="L154" s="96">
        <v>0</v>
      </c>
      <c r="N154" s="145"/>
      <c r="O154" s="145"/>
      <c r="P154" s="145"/>
      <c r="Q154" s="145"/>
      <c r="R154" s="145"/>
      <c r="S154" s="145"/>
      <c r="T154" s="145"/>
    </row>
    <row r="155" spans="1:20" x14ac:dyDescent="0.2">
      <c r="A155" s="13" t="s">
        <v>2166</v>
      </c>
      <c r="B155" s="10" t="s">
        <v>272</v>
      </c>
      <c r="C155" s="71" t="s">
        <v>237</v>
      </c>
      <c r="D155" s="71" t="s">
        <v>273</v>
      </c>
      <c r="E155" s="4" t="s">
        <v>2208</v>
      </c>
      <c r="F155" s="110">
        <v>0</v>
      </c>
      <c r="G155" s="56">
        <v>0</v>
      </c>
      <c r="H155" s="56">
        <v>0</v>
      </c>
      <c r="I155" s="74">
        <v>0</v>
      </c>
      <c r="J155" s="96">
        <v>0</v>
      </c>
      <c r="K155" s="96">
        <v>0</v>
      </c>
      <c r="L155" s="96">
        <v>0</v>
      </c>
      <c r="N155" s="145"/>
      <c r="O155" s="145"/>
      <c r="P155" s="145"/>
      <c r="Q155" s="145"/>
      <c r="R155" s="145"/>
      <c r="S155" s="145"/>
      <c r="T155" s="145"/>
    </row>
    <row r="156" spans="1:20" x14ac:dyDescent="0.2">
      <c r="A156" s="13" t="s">
        <v>2166</v>
      </c>
      <c r="B156" s="10" t="s">
        <v>274</v>
      </c>
      <c r="C156" s="71" t="s">
        <v>237</v>
      </c>
      <c r="D156" s="71" t="s">
        <v>275</v>
      </c>
      <c r="E156" s="4" t="s">
        <v>2210</v>
      </c>
      <c r="F156" s="110">
        <v>0</v>
      </c>
      <c r="G156" s="56">
        <v>0</v>
      </c>
      <c r="H156" s="56">
        <v>0</v>
      </c>
      <c r="I156" s="74">
        <v>0</v>
      </c>
      <c r="J156" s="96">
        <v>0</v>
      </c>
      <c r="K156" s="96">
        <v>0</v>
      </c>
      <c r="L156" s="96">
        <v>0</v>
      </c>
      <c r="N156" s="145"/>
      <c r="O156" s="145"/>
      <c r="P156" s="145"/>
      <c r="Q156" s="145"/>
      <c r="R156" s="145"/>
      <c r="S156" s="145"/>
      <c r="T156" s="145"/>
    </row>
    <row r="157" spans="1:20" x14ac:dyDescent="0.2">
      <c r="A157" s="13" t="s">
        <v>2166</v>
      </c>
      <c r="B157" s="10" t="s">
        <v>276</v>
      </c>
      <c r="C157" s="71" t="s">
        <v>237</v>
      </c>
      <c r="D157" s="71" t="s">
        <v>277</v>
      </c>
      <c r="E157" s="4" t="s">
        <v>2208</v>
      </c>
      <c r="F157" s="110">
        <v>0</v>
      </c>
      <c r="G157" s="56">
        <v>0</v>
      </c>
      <c r="H157" s="56">
        <v>0</v>
      </c>
      <c r="I157" s="74">
        <v>0</v>
      </c>
      <c r="J157" s="96">
        <v>0</v>
      </c>
      <c r="K157" s="96">
        <v>0</v>
      </c>
      <c r="L157" s="96">
        <v>0</v>
      </c>
      <c r="N157" s="145"/>
      <c r="O157" s="145"/>
      <c r="P157" s="145"/>
      <c r="Q157" s="145"/>
      <c r="R157" s="145"/>
      <c r="S157" s="145"/>
      <c r="T157" s="145"/>
    </row>
    <row r="158" spans="1:20" x14ac:dyDescent="0.2">
      <c r="A158" s="13" t="s">
        <v>2166</v>
      </c>
      <c r="B158" s="10" t="s">
        <v>278</v>
      </c>
      <c r="C158" s="71" t="s">
        <v>237</v>
      </c>
      <c r="D158" s="71" t="s">
        <v>279</v>
      </c>
      <c r="E158" s="4" t="s">
        <v>2208</v>
      </c>
      <c r="F158" s="110">
        <v>0</v>
      </c>
      <c r="G158" s="56">
        <v>0</v>
      </c>
      <c r="H158" s="56">
        <v>0</v>
      </c>
      <c r="I158" s="74">
        <v>0</v>
      </c>
      <c r="J158" s="96">
        <v>0</v>
      </c>
      <c r="K158" s="96">
        <v>0</v>
      </c>
      <c r="L158" s="96">
        <v>0</v>
      </c>
      <c r="N158" s="145"/>
      <c r="O158" s="145"/>
      <c r="P158" s="145"/>
      <c r="Q158" s="145"/>
      <c r="R158" s="145"/>
      <c r="S158" s="145"/>
      <c r="T158" s="145"/>
    </row>
    <row r="159" spans="1:20" x14ac:dyDescent="0.2">
      <c r="A159" s="13" t="s">
        <v>2166</v>
      </c>
      <c r="B159" s="10" t="s">
        <v>280</v>
      </c>
      <c r="C159" s="71" t="s">
        <v>237</v>
      </c>
      <c r="D159" s="71" t="s">
        <v>281</v>
      </c>
      <c r="E159" s="4" t="s">
        <v>2208</v>
      </c>
      <c r="F159" s="110">
        <v>0</v>
      </c>
      <c r="G159" s="56">
        <v>0</v>
      </c>
      <c r="H159" s="56">
        <v>0</v>
      </c>
      <c r="I159" s="74">
        <v>0</v>
      </c>
      <c r="J159" s="96">
        <v>0</v>
      </c>
      <c r="K159" s="96">
        <v>0</v>
      </c>
      <c r="L159" s="96">
        <v>0</v>
      </c>
      <c r="N159" s="145"/>
      <c r="O159" s="145"/>
      <c r="P159" s="145"/>
      <c r="Q159" s="145"/>
      <c r="R159" s="145"/>
      <c r="S159" s="145"/>
      <c r="T159" s="145"/>
    </row>
    <row r="160" spans="1:20" x14ac:dyDescent="0.2">
      <c r="A160" s="10" t="s">
        <v>282</v>
      </c>
      <c r="B160" s="10" t="s">
        <v>282</v>
      </c>
      <c r="C160" s="71" t="s">
        <v>283</v>
      </c>
      <c r="D160" s="71" t="s">
        <v>283</v>
      </c>
      <c r="E160" s="4" t="s">
        <v>2207</v>
      </c>
      <c r="F160" s="110">
        <v>0</v>
      </c>
      <c r="G160" s="56">
        <v>0</v>
      </c>
      <c r="H160" s="56">
        <v>0</v>
      </c>
      <c r="I160" s="74">
        <v>0</v>
      </c>
      <c r="J160" s="96">
        <v>0</v>
      </c>
      <c r="K160" s="96">
        <v>0</v>
      </c>
      <c r="L160" s="96">
        <v>0</v>
      </c>
      <c r="N160" s="145"/>
      <c r="O160" s="145"/>
      <c r="P160" s="145"/>
      <c r="Q160" s="145"/>
      <c r="R160" s="145"/>
      <c r="S160" s="145"/>
      <c r="T160" s="145"/>
    </row>
    <row r="161" spans="1:20" x14ac:dyDescent="0.2">
      <c r="A161" s="13" t="s">
        <v>2167</v>
      </c>
      <c r="B161" s="10" t="s">
        <v>284</v>
      </c>
      <c r="C161" s="71" t="s">
        <v>285</v>
      </c>
      <c r="D161" s="71" t="s">
        <v>286</v>
      </c>
      <c r="E161" s="4" t="s">
        <v>2210</v>
      </c>
      <c r="F161" s="110">
        <v>0</v>
      </c>
      <c r="G161" s="56">
        <v>0</v>
      </c>
      <c r="H161" s="56">
        <v>0</v>
      </c>
      <c r="I161" s="74">
        <v>0</v>
      </c>
      <c r="J161" s="96">
        <v>0</v>
      </c>
      <c r="K161" s="96">
        <v>0</v>
      </c>
      <c r="L161" s="96">
        <v>0</v>
      </c>
      <c r="N161" s="145"/>
      <c r="O161" s="145"/>
      <c r="P161" s="145"/>
      <c r="Q161" s="145"/>
      <c r="R161" s="145"/>
      <c r="S161" s="145"/>
      <c r="T161" s="145"/>
    </row>
    <row r="162" spans="1:20" x14ac:dyDescent="0.2">
      <c r="A162" s="13" t="s">
        <v>2167</v>
      </c>
      <c r="B162" s="10" t="s">
        <v>287</v>
      </c>
      <c r="C162" s="71" t="s">
        <v>285</v>
      </c>
      <c r="D162" s="71" t="s">
        <v>2133</v>
      </c>
      <c r="E162" s="4" t="s">
        <v>2209</v>
      </c>
      <c r="F162" s="110">
        <v>0</v>
      </c>
      <c r="G162" s="56">
        <v>0</v>
      </c>
      <c r="H162" s="56">
        <v>0</v>
      </c>
      <c r="I162" s="74">
        <v>0</v>
      </c>
      <c r="J162" s="96">
        <v>0</v>
      </c>
      <c r="K162" s="96">
        <v>0</v>
      </c>
      <c r="L162" s="96">
        <v>0</v>
      </c>
      <c r="N162" s="145"/>
      <c r="O162" s="145"/>
      <c r="P162" s="145"/>
      <c r="Q162" s="145"/>
      <c r="R162" s="145"/>
      <c r="S162" s="145"/>
      <c r="T162" s="145"/>
    </row>
    <row r="163" spans="1:20" x14ac:dyDescent="0.2">
      <c r="A163" s="13" t="s">
        <v>2167</v>
      </c>
      <c r="B163" s="10" t="s">
        <v>288</v>
      </c>
      <c r="C163" s="71" t="s">
        <v>285</v>
      </c>
      <c r="D163" s="71" t="s">
        <v>289</v>
      </c>
      <c r="E163" s="4" t="s">
        <v>2208</v>
      </c>
      <c r="F163" s="110">
        <v>0</v>
      </c>
      <c r="G163" s="56">
        <v>0</v>
      </c>
      <c r="H163" s="56">
        <v>0</v>
      </c>
      <c r="I163" s="74">
        <v>0</v>
      </c>
      <c r="J163" s="96">
        <v>0</v>
      </c>
      <c r="K163" s="96">
        <v>0</v>
      </c>
      <c r="L163" s="96">
        <v>0</v>
      </c>
      <c r="N163" s="145"/>
      <c r="O163" s="145"/>
      <c r="P163" s="145"/>
      <c r="Q163" s="145"/>
      <c r="R163" s="145"/>
      <c r="S163" s="145"/>
      <c r="T163" s="145"/>
    </row>
    <row r="164" spans="1:20" x14ac:dyDescent="0.2">
      <c r="A164" s="13" t="s">
        <v>2167</v>
      </c>
      <c r="B164" s="10" t="s">
        <v>290</v>
      </c>
      <c r="C164" s="71" t="s">
        <v>285</v>
      </c>
      <c r="D164" s="71" t="s">
        <v>291</v>
      </c>
      <c r="E164" s="4" t="s">
        <v>2209</v>
      </c>
      <c r="F164" s="110">
        <v>0</v>
      </c>
      <c r="G164" s="56">
        <v>0</v>
      </c>
      <c r="H164" s="56">
        <v>0</v>
      </c>
      <c r="I164" s="74">
        <v>0</v>
      </c>
      <c r="J164" s="96">
        <v>0</v>
      </c>
      <c r="K164" s="96">
        <v>0</v>
      </c>
      <c r="L164" s="96">
        <v>0</v>
      </c>
      <c r="N164" s="145"/>
      <c r="O164" s="145"/>
      <c r="P164" s="145"/>
      <c r="Q164" s="145"/>
      <c r="R164" s="145"/>
      <c r="S164" s="145"/>
      <c r="T164" s="145"/>
    </row>
    <row r="165" spans="1:20" x14ac:dyDescent="0.2">
      <c r="A165" s="13" t="s">
        <v>2167</v>
      </c>
      <c r="B165" s="10" t="s">
        <v>292</v>
      </c>
      <c r="C165" s="71" t="s">
        <v>285</v>
      </c>
      <c r="D165" s="71" t="s">
        <v>293</v>
      </c>
      <c r="E165" s="4" t="s">
        <v>2208</v>
      </c>
      <c r="F165" s="110">
        <v>0</v>
      </c>
      <c r="G165" s="56">
        <v>0</v>
      </c>
      <c r="H165" s="56">
        <v>0</v>
      </c>
      <c r="I165" s="74">
        <v>0</v>
      </c>
      <c r="J165" s="96">
        <v>0</v>
      </c>
      <c r="K165" s="96">
        <v>0</v>
      </c>
      <c r="L165" s="96">
        <v>0</v>
      </c>
      <c r="N165" s="145"/>
      <c r="O165" s="145"/>
      <c r="P165" s="145"/>
      <c r="Q165" s="145"/>
      <c r="R165" s="145"/>
      <c r="S165" s="145"/>
      <c r="T165" s="145"/>
    </row>
    <row r="166" spans="1:20" x14ac:dyDescent="0.2">
      <c r="A166" s="13" t="s">
        <v>2167</v>
      </c>
      <c r="B166" s="10" t="s">
        <v>294</v>
      </c>
      <c r="C166" s="71" t="s">
        <v>285</v>
      </c>
      <c r="D166" s="71" t="s">
        <v>295</v>
      </c>
      <c r="E166" s="4" t="s">
        <v>2208</v>
      </c>
      <c r="F166" s="110">
        <v>0</v>
      </c>
      <c r="G166" s="56">
        <v>0</v>
      </c>
      <c r="H166" s="56">
        <v>0</v>
      </c>
      <c r="I166" s="74">
        <v>0</v>
      </c>
      <c r="J166" s="96">
        <v>0</v>
      </c>
      <c r="K166" s="96">
        <v>0</v>
      </c>
      <c r="L166" s="96">
        <v>0</v>
      </c>
      <c r="N166" s="145"/>
      <c r="O166" s="145"/>
      <c r="P166" s="145"/>
      <c r="Q166" s="145"/>
      <c r="R166" s="145"/>
      <c r="S166" s="145"/>
      <c r="T166" s="145"/>
    </row>
    <row r="167" spans="1:20" x14ac:dyDescent="0.2">
      <c r="A167" s="13" t="s">
        <v>2167</v>
      </c>
      <c r="B167" s="10" t="s">
        <v>296</v>
      </c>
      <c r="C167" s="71" t="s">
        <v>285</v>
      </c>
      <c r="D167" s="71" t="s">
        <v>297</v>
      </c>
      <c r="E167" s="4" t="s">
        <v>2209</v>
      </c>
      <c r="F167" s="110">
        <v>0</v>
      </c>
      <c r="G167" s="56">
        <v>0</v>
      </c>
      <c r="H167" s="56">
        <v>0</v>
      </c>
      <c r="I167" s="74">
        <v>0</v>
      </c>
      <c r="J167" s="96">
        <v>0</v>
      </c>
      <c r="K167" s="96">
        <v>0</v>
      </c>
      <c r="L167" s="96">
        <v>0</v>
      </c>
      <c r="N167" s="145"/>
      <c r="O167" s="145"/>
      <c r="P167" s="145"/>
      <c r="Q167" s="145"/>
      <c r="R167" s="145"/>
      <c r="S167" s="145"/>
      <c r="T167" s="145"/>
    </row>
    <row r="168" spans="1:20" x14ac:dyDescent="0.2">
      <c r="A168" s="13" t="s">
        <v>2167</v>
      </c>
      <c r="B168" s="10" t="s">
        <v>298</v>
      </c>
      <c r="C168" s="71" t="s">
        <v>285</v>
      </c>
      <c r="D168" s="71" t="s">
        <v>299</v>
      </c>
      <c r="E168" s="4" t="s">
        <v>2208</v>
      </c>
      <c r="F168" s="110">
        <v>0</v>
      </c>
      <c r="G168" s="56">
        <v>0</v>
      </c>
      <c r="H168" s="56">
        <v>0</v>
      </c>
      <c r="I168" s="74">
        <v>0</v>
      </c>
      <c r="J168" s="96">
        <v>0</v>
      </c>
      <c r="K168" s="96">
        <v>0</v>
      </c>
      <c r="L168" s="96">
        <v>0</v>
      </c>
      <c r="N168" s="145"/>
      <c r="O168" s="145"/>
      <c r="P168" s="145"/>
      <c r="Q168" s="145"/>
      <c r="R168" s="145"/>
      <c r="S168" s="145"/>
      <c r="T168" s="145"/>
    </row>
    <row r="169" spans="1:20" x14ac:dyDescent="0.2">
      <c r="A169" s="13" t="s">
        <v>2167</v>
      </c>
      <c r="B169" s="10" t="s">
        <v>300</v>
      </c>
      <c r="C169" s="71" t="s">
        <v>285</v>
      </c>
      <c r="D169" s="71" t="s">
        <v>301</v>
      </c>
      <c r="E169" s="4" t="s">
        <v>2209</v>
      </c>
      <c r="F169" s="110">
        <v>0</v>
      </c>
      <c r="G169" s="56">
        <v>0</v>
      </c>
      <c r="H169" s="56">
        <v>0</v>
      </c>
      <c r="I169" s="74">
        <v>0</v>
      </c>
      <c r="J169" s="96">
        <v>0</v>
      </c>
      <c r="K169" s="96">
        <v>0</v>
      </c>
      <c r="L169" s="96">
        <v>0</v>
      </c>
      <c r="N169" s="145"/>
      <c r="O169" s="145"/>
      <c r="P169" s="145"/>
      <c r="Q169" s="145"/>
      <c r="R169" s="145"/>
      <c r="S169" s="145"/>
      <c r="T169" s="145"/>
    </row>
    <row r="170" spans="1:20" x14ac:dyDescent="0.2">
      <c r="A170" s="13" t="s">
        <v>2167</v>
      </c>
      <c r="B170" s="10" t="s">
        <v>302</v>
      </c>
      <c r="C170" s="71" t="s">
        <v>285</v>
      </c>
      <c r="D170" s="71" t="s">
        <v>303</v>
      </c>
      <c r="E170" s="4" t="s">
        <v>2208</v>
      </c>
      <c r="F170" s="110">
        <v>0</v>
      </c>
      <c r="G170" s="56">
        <v>0</v>
      </c>
      <c r="H170" s="56">
        <v>0</v>
      </c>
      <c r="I170" s="74">
        <v>0</v>
      </c>
      <c r="J170" s="96">
        <v>0</v>
      </c>
      <c r="K170" s="96">
        <v>0</v>
      </c>
      <c r="L170" s="96">
        <v>0</v>
      </c>
      <c r="N170" s="145"/>
      <c r="O170" s="145"/>
      <c r="P170" s="145"/>
      <c r="Q170" s="145"/>
      <c r="R170" s="145"/>
      <c r="S170" s="145"/>
      <c r="T170" s="145"/>
    </row>
    <row r="171" spans="1:20" x14ac:dyDescent="0.2">
      <c r="A171" s="13" t="s">
        <v>2167</v>
      </c>
      <c r="B171" s="10" t="s">
        <v>304</v>
      </c>
      <c r="C171" s="71" t="s">
        <v>285</v>
      </c>
      <c r="D171" s="71" t="s">
        <v>305</v>
      </c>
      <c r="E171" s="4" t="s">
        <v>2209</v>
      </c>
      <c r="F171" s="110">
        <v>0</v>
      </c>
      <c r="G171" s="56">
        <v>0</v>
      </c>
      <c r="H171" s="56">
        <v>0</v>
      </c>
      <c r="I171" s="74">
        <v>0</v>
      </c>
      <c r="J171" s="96">
        <v>0</v>
      </c>
      <c r="K171" s="96">
        <v>0</v>
      </c>
      <c r="L171" s="96">
        <v>0</v>
      </c>
      <c r="N171" s="145"/>
      <c r="O171" s="145"/>
      <c r="P171" s="145"/>
      <c r="Q171" s="145"/>
      <c r="R171" s="145"/>
      <c r="S171" s="145"/>
      <c r="T171" s="145"/>
    </row>
    <row r="172" spans="1:20" x14ac:dyDescent="0.2">
      <c r="A172" s="13" t="s">
        <v>2167</v>
      </c>
      <c r="B172" s="10" t="s">
        <v>306</v>
      </c>
      <c r="C172" s="71" t="s">
        <v>285</v>
      </c>
      <c r="D172" s="71" t="s">
        <v>307</v>
      </c>
      <c r="E172" s="4" t="s">
        <v>2208</v>
      </c>
      <c r="F172" s="110">
        <v>0</v>
      </c>
      <c r="G172" s="56">
        <v>0</v>
      </c>
      <c r="H172" s="56">
        <v>0</v>
      </c>
      <c r="I172" s="74">
        <v>0</v>
      </c>
      <c r="J172" s="96">
        <v>0</v>
      </c>
      <c r="K172" s="96">
        <v>0</v>
      </c>
      <c r="L172" s="96">
        <v>0</v>
      </c>
      <c r="N172" s="145"/>
      <c r="O172" s="145"/>
      <c r="P172" s="145"/>
      <c r="Q172" s="145"/>
      <c r="R172" s="145"/>
      <c r="S172" s="145"/>
      <c r="T172" s="145"/>
    </row>
    <row r="173" spans="1:20" x14ac:dyDescent="0.2">
      <c r="A173" s="13" t="s">
        <v>2167</v>
      </c>
      <c r="B173" s="10" t="s">
        <v>308</v>
      </c>
      <c r="C173" s="71" t="s">
        <v>285</v>
      </c>
      <c r="D173" s="71" t="s">
        <v>309</v>
      </c>
      <c r="E173" s="4" t="s">
        <v>2208</v>
      </c>
      <c r="F173" s="110">
        <v>0</v>
      </c>
      <c r="G173" s="56">
        <v>0</v>
      </c>
      <c r="H173" s="56">
        <v>0</v>
      </c>
      <c r="I173" s="74">
        <v>0</v>
      </c>
      <c r="J173" s="96">
        <v>0</v>
      </c>
      <c r="K173" s="96">
        <v>0</v>
      </c>
      <c r="L173" s="96">
        <v>0</v>
      </c>
      <c r="N173" s="145"/>
      <c r="O173" s="145"/>
      <c r="P173" s="145"/>
      <c r="Q173" s="145"/>
      <c r="R173" s="145"/>
      <c r="S173" s="145"/>
      <c r="T173" s="145"/>
    </row>
    <row r="174" spans="1:20" x14ac:dyDescent="0.2">
      <c r="A174" s="13" t="s">
        <v>2167</v>
      </c>
      <c r="B174" s="10" t="s">
        <v>310</v>
      </c>
      <c r="C174" s="71" t="s">
        <v>285</v>
      </c>
      <c r="D174" s="71" t="s">
        <v>311</v>
      </c>
      <c r="E174" s="4" t="s">
        <v>2208</v>
      </c>
      <c r="F174" s="110">
        <v>0</v>
      </c>
      <c r="G174" s="56">
        <v>0</v>
      </c>
      <c r="H174" s="56">
        <v>0</v>
      </c>
      <c r="I174" s="74">
        <v>0</v>
      </c>
      <c r="J174" s="96">
        <v>0</v>
      </c>
      <c r="K174" s="96">
        <v>0</v>
      </c>
      <c r="L174" s="96">
        <v>0</v>
      </c>
      <c r="N174" s="145"/>
      <c r="O174" s="145"/>
      <c r="P174" s="145"/>
      <c r="Q174" s="145"/>
      <c r="R174" s="145"/>
      <c r="S174" s="145"/>
      <c r="T174" s="145"/>
    </row>
    <row r="175" spans="1:20" x14ac:dyDescent="0.2">
      <c r="A175" s="13" t="s">
        <v>2167</v>
      </c>
      <c r="B175" s="10" t="s">
        <v>312</v>
      </c>
      <c r="C175" s="71" t="s">
        <v>285</v>
      </c>
      <c r="D175" s="71" t="s">
        <v>313</v>
      </c>
      <c r="E175" s="4" t="s">
        <v>2208</v>
      </c>
      <c r="F175" s="110">
        <v>0</v>
      </c>
      <c r="G175" s="56">
        <v>0</v>
      </c>
      <c r="H175" s="56">
        <v>0</v>
      </c>
      <c r="I175" s="74">
        <v>0</v>
      </c>
      <c r="J175" s="96">
        <v>0</v>
      </c>
      <c r="K175" s="96">
        <v>0</v>
      </c>
      <c r="L175" s="96">
        <v>0</v>
      </c>
      <c r="N175" s="145"/>
      <c r="O175" s="145"/>
      <c r="P175" s="145"/>
      <c r="Q175" s="145"/>
      <c r="R175" s="145"/>
      <c r="S175" s="145"/>
      <c r="T175" s="145"/>
    </row>
    <row r="176" spans="1:20" x14ac:dyDescent="0.2">
      <c r="A176" s="13" t="s">
        <v>2167</v>
      </c>
      <c r="B176" s="10" t="s">
        <v>314</v>
      </c>
      <c r="C176" s="71" t="s">
        <v>285</v>
      </c>
      <c r="D176" s="71" t="s">
        <v>315</v>
      </c>
      <c r="E176" s="4" t="s">
        <v>2209</v>
      </c>
      <c r="F176" s="110">
        <v>0</v>
      </c>
      <c r="G176" s="56">
        <v>0</v>
      </c>
      <c r="H176" s="56">
        <v>0</v>
      </c>
      <c r="I176" s="74">
        <v>0</v>
      </c>
      <c r="J176" s="96">
        <v>0</v>
      </c>
      <c r="K176" s="96">
        <v>0</v>
      </c>
      <c r="L176" s="96">
        <v>0</v>
      </c>
      <c r="N176" s="145"/>
      <c r="O176" s="145"/>
      <c r="P176" s="145"/>
      <c r="Q176" s="145"/>
      <c r="R176" s="145"/>
      <c r="S176" s="145"/>
      <c r="T176" s="145"/>
    </row>
    <row r="177" spans="1:20" x14ac:dyDescent="0.2">
      <c r="A177" s="13" t="s">
        <v>2167</v>
      </c>
      <c r="B177" s="10" t="s">
        <v>316</v>
      </c>
      <c r="C177" s="71" t="s">
        <v>285</v>
      </c>
      <c r="D177" s="71" t="s">
        <v>317</v>
      </c>
      <c r="E177" s="4" t="s">
        <v>2208</v>
      </c>
      <c r="F177" s="110">
        <v>0</v>
      </c>
      <c r="G177" s="56">
        <v>0</v>
      </c>
      <c r="H177" s="56">
        <v>0</v>
      </c>
      <c r="I177" s="74">
        <v>0</v>
      </c>
      <c r="J177" s="96">
        <v>0</v>
      </c>
      <c r="K177" s="96">
        <v>0</v>
      </c>
      <c r="L177" s="96">
        <v>0</v>
      </c>
      <c r="N177" s="145"/>
      <c r="O177" s="145"/>
      <c r="P177" s="145"/>
      <c r="Q177" s="145"/>
      <c r="R177" s="145"/>
      <c r="S177" s="145"/>
      <c r="T177" s="145"/>
    </row>
    <row r="178" spans="1:20" x14ac:dyDescent="0.2">
      <c r="A178" s="13" t="s">
        <v>2167</v>
      </c>
      <c r="B178" s="10" t="s">
        <v>318</v>
      </c>
      <c r="C178" s="71" t="s">
        <v>285</v>
      </c>
      <c r="D178" s="71" t="s">
        <v>319</v>
      </c>
      <c r="E178" s="4" t="s">
        <v>2208</v>
      </c>
      <c r="F178" s="110">
        <v>0</v>
      </c>
      <c r="G178" s="56">
        <v>0</v>
      </c>
      <c r="H178" s="56">
        <v>0</v>
      </c>
      <c r="I178" s="74">
        <v>0</v>
      </c>
      <c r="J178" s="96">
        <v>0</v>
      </c>
      <c r="K178" s="96">
        <v>0</v>
      </c>
      <c r="L178" s="96">
        <v>0</v>
      </c>
      <c r="N178" s="145"/>
      <c r="O178" s="145"/>
      <c r="P178" s="145"/>
      <c r="Q178" s="145"/>
      <c r="R178" s="145"/>
      <c r="S178" s="145"/>
      <c r="T178" s="145"/>
    </row>
    <row r="179" spans="1:20" x14ac:dyDescent="0.2">
      <c r="A179" s="13" t="s">
        <v>2167</v>
      </c>
      <c r="B179" s="10" t="s">
        <v>320</v>
      </c>
      <c r="C179" s="71" t="s">
        <v>285</v>
      </c>
      <c r="D179" s="71" t="s">
        <v>321</v>
      </c>
      <c r="E179" s="4" t="s">
        <v>2209</v>
      </c>
      <c r="F179" s="110">
        <v>0</v>
      </c>
      <c r="G179" s="56">
        <v>0</v>
      </c>
      <c r="H179" s="56">
        <v>0</v>
      </c>
      <c r="I179" s="74">
        <v>0</v>
      </c>
      <c r="J179" s="96">
        <v>0</v>
      </c>
      <c r="K179" s="96">
        <v>0</v>
      </c>
      <c r="L179" s="96">
        <v>0</v>
      </c>
      <c r="N179" s="145"/>
      <c r="O179" s="145"/>
      <c r="P179" s="145"/>
      <c r="Q179" s="145"/>
      <c r="R179" s="145"/>
      <c r="S179" s="145"/>
      <c r="T179" s="145"/>
    </row>
    <row r="180" spans="1:20" x14ac:dyDescent="0.2">
      <c r="A180" s="13" t="s">
        <v>2167</v>
      </c>
      <c r="B180" s="10" t="s">
        <v>322</v>
      </c>
      <c r="C180" s="71" t="s">
        <v>285</v>
      </c>
      <c r="D180" s="71" t="s">
        <v>323</v>
      </c>
      <c r="E180" s="4" t="s">
        <v>2208</v>
      </c>
      <c r="F180" s="110">
        <v>0</v>
      </c>
      <c r="G180" s="56">
        <v>0</v>
      </c>
      <c r="H180" s="56">
        <v>0</v>
      </c>
      <c r="I180" s="74">
        <v>0</v>
      </c>
      <c r="J180" s="96">
        <v>0</v>
      </c>
      <c r="K180" s="96">
        <v>0</v>
      </c>
      <c r="L180" s="96">
        <v>0</v>
      </c>
      <c r="N180" s="145"/>
      <c r="O180" s="145"/>
      <c r="P180" s="145"/>
      <c r="Q180" s="145"/>
      <c r="R180" s="145"/>
      <c r="S180" s="145"/>
      <c r="T180" s="145"/>
    </row>
    <row r="181" spans="1:20" x14ac:dyDescent="0.2">
      <c r="A181" s="13" t="s">
        <v>2167</v>
      </c>
      <c r="B181" s="10" t="s">
        <v>324</v>
      </c>
      <c r="C181" s="71" t="s">
        <v>285</v>
      </c>
      <c r="D181" s="71" t="s">
        <v>325</v>
      </c>
      <c r="E181" s="4" t="s">
        <v>2209</v>
      </c>
      <c r="F181" s="110">
        <v>0</v>
      </c>
      <c r="G181" s="56">
        <v>0</v>
      </c>
      <c r="H181" s="56">
        <v>0</v>
      </c>
      <c r="I181" s="74">
        <v>0</v>
      </c>
      <c r="J181" s="96">
        <v>0</v>
      </c>
      <c r="K181" s="96">
        <v>0</v>
      </c>
      <c r="L181" s="96">
        <v>0</v>
      </c>
      <c r="N181" s="145"/>
      <c r="O181" s="145"/>
      <c r="P181" s="145"/>
      <c r="Q181" s="145"/>
      <c r="R181" s="145"/>
      <c r="S181" s="145"/>
      <c r="T181" s="145"/>
    </row>
    <row r="182" spans="1:20" x14ac:dyDescent="0.2">
      <c r="A182" s="13" t="s">
        <v>2167</v>
      </c>
      <c r="B182" s="10" t="s">
        <v>326</v>
      </c>
      <c r="C182" s="71" t="s">
        <v>285</v>
      </c>
      <c r="D182" s="71" t="s">
        <v>2147</v>
      </c>
      <c r="E182" s="4" t="s">
        <v>2208</v>
      </c>
      <c r="F182" s="110">
        <v>0</v>
      </c>
      <c r="G182" s="56">
        <v>0</v>
      </c>
      <c r="H182" s="56">
        <v>0</v>
      </c>
      <c r="I182" s="74">
        <v>0</v>
      </c>
      <c r="J182" s="96">
        <v>0</v>
      </c>
      <c r="K182" s="96">
        <v>0</v>
      </c>
      <c r="L182" s="96">
        <v>0</v>
      </c>
      <c r="N182" s="145"/>
      <c r="O182" s="145"/>
      <c r="P182" s="145"/>
      <c r="Q182" s="145"/>
      <c r="R182" s="145"/>
      <c r="S182" s="145"/>
      <c r="T182" s="145"/>
    </row>
    <row r="183" spans="1:20" x14ac:dyDescent="0.2">
      <c r="A183" s="13" t="s">
        <v>2167</v>
      </c>
      <c r="B183" s="10" t="s">
        <v>327</v>
      </c>
      <c r="C183" s="71" t="s">
        <v>285</v>
      </c>
      <c r="D183" s="71" t="s">
        <v>328</v>
      </c>
      <c r="E183" s="4" t="s">
        <v>2209</v>
      </c>
      <c r="F183" s="110">
        <v>0</v>
      </c>
      <c r="G183" s="56">
        <v>0</v>
      </c>
      <c r="H183" s="56">
        <v>0</v>
      </c>
      <c r="I183" s="74">
        <v>0</v>
      </c>
      <c r="J183" s="96">
        <v>0</v>
      </c>
      <c r="K183" s="96">
        <v>0</v>
      </c>
      <c r="L183" s="96">
        <v>0</v>
      </c>
      <c r="N183" s="145"/>
      <c r="O183" s="145"/>
      <c r="P183" s="145"/>
      <c r="Q183" s="145"/>
      <c r="R183" s="145"/>
      <c r="S183" s="145"/>
      <c r="T183" s="145"/>
    </row>
    <row r="184" spans="1:20" x14ac:dyDescent="0.2">
      <c r="A184" s="13" t="s">
        <v>2167</v>
      </c>
      <c r="B184" s="10" t="s">
        <v>329</v>
      </c>
      <c r="C184" s="71" t="s">
        <v>285</v>
      </c>
      <c r="D184" s="71" t="s">
        <v>330</v>
      </c>
      <c r="E184" s="4" t="s">
        <v>2209</v>
      </c>
      <c r="F184" s="110">
        <v>0</v>
      </c>
      <c r="G184" s="56">
        <v>0</v>
      </c>
      <c r="H184" s="56">
        <v>0</v>
      </c>
      <c r="I184" s="74">
        <v>0</v>
      </c>
      <c r="J184" s="96">
        <v>0</v>
      </c>
      <c r="K184" s="96">
        <v>0</v>
      </c>
      <c r="L184" s="96">
        <v>0</v>
      </c>
      <c r="N184" s="145"/>
      <c r="O184" s="145"/>
      <c r="P184" s="145"/>
      <c r="Q184" s="145"/>
      <c r="R184" s="145"/>
      <c r="S184" s="145"/>
      <c r="T184" s="145"/>
    </row>
    <row r="185" spans="1:20" x14ac:dyDescent="0.2">
      <c r="A185" s="13" t="s">
        <v>2167</v>
      </c>
      <c r="B185" s="10" t="s">
        <v>331</v>
      </c>
      <c r="C185" s="71" t="s">
        <v>285</v>
      </c>
      <c r="D185" s="71" t="s">
        <v>332</v>
      </c>
      <c r="E185" s="4" t="s">
        <v>2209</v>
      </c>
      <c r="F185" s="110">
        <v>0</v>
      </c>
      <c r="G185" s="56">
        <v>0</v>
      </c>
      <c r="H185" s="56">
        <v>0</v>
      </c>
      <c r="I185" s="74">
        <v>0</v>
      </c>
      <c r="J185" s="96">
        <v>0</v>
      </c>
      <c r="K185" s="96">
        <v>0</v>
      </c>
      <c r="L185" s="96">
        <v>0</v>
      </c>
      <c r="N185" s="145"/>
      <c r="O185" s="145"/>
      <c r="P185" s="145"/>
      <c r="Q185" s="145"/>
      <c r="R185" s="145"/>
      <c r="S185" s="145"/>
      <c r="T185" s="145"/>
    </row>
    <row r="186" spans="1:20" x14ac:dyDescent="0.2">
      <c r="A186" s="13" t="s">
        <v>2167</v>
      </c>
      <c r="B186" s="10" t="s">
        <v>333</v>
      </c>
      <c r="C186" s="71" t="s">
        <v>285</v>
      </c>
      <c r="D186" s="71" t="s">
        <v>334</v>
      </c>
      <c r="E186" s="4" t="s">
        <v>2209</v>
      </c>
      <c r="F186" s="110">
        <v>0</v>
      </c>
      <c r="G186" s="56">
        <v>0</v>
      </c>
      <c r="H186" s="56">
        <v>0</v>
      </c>
      <c r="I186" s="74">
        <v>0</v>
      </c>
      <c r="J186" s="96">
        <v>0</v>
      </c>
      <c r="K186" s="96">
        <v>0</v>
      </c>
      <c r="L186" s="96">
        <v>0</v>
      </c>
      <c r="N186" s="145"/>
      <c r="O186" s="145"/>
      <c r="P186" s="145"/>
      <c r="Q186" s="145"/>
      <c r="R186" s="145"/>
      <c r="S186" s="145"/>
      <c r="T186" s="145"/>
    </row>
    <row r="187" spans="1:20" x14ac:dyDescent="0.2">
      <c r="A187" s="13" t="s">
        <v>2167</v>
      </c>
      <c r="B187" s="10" t="s">
        <v>335</v>
      </c>
      <c r="C187" s="71" t="s">
        <v>285</v>
      </c>
      <c r="D187" s="71" t="s">
        <v>336</v>
      </c>
      <c r="E187" s="4" t="s">
        <v>2209</v>
      </c>
      <c r="F187" s="110">
        <v>0</v>
      </c>
      <c r="G187" s="56">
        <v>0</v>
      </c>
      <c r="H187" s="56">
        <v>0</v>
      </c>
      <c r="I187" s="74">
        <v>0</v>
      </c>
      <c r="J187" s="96">
        <v>0</v>
      </c>
      <c r="K187" s="96">
        <v>0</v>
      </c>
      <c r="L187" s="96">
        <v>0</v>
      </c>
      <c r="N187" s="145"/>
      <c r="O187" s="145"/>
      <c r="P187" s="145"/>
      <c r="Q187" s="145"/>
      <c r="R187" s="145"/>
      <c r="S187" s="145"/>
      <c r="T187" s="145"/>
    </row>
    <row r="188" spans="1:20" x14ac:dyDescent="0.2">
      <c r="A188" s="13" t="s">
        <v>2167</v>
      </c>
      <c r="B188" s="10" t="s">
        <v>337</v>
      </c>
      <c r="C188" s="71" t="s">
        <v>285</v>
      </c>
      <c r="D188" s="71" t="s">
        <v>338</v>
      </c>
      <c r="E188" s="4" t="s">
        <v>2208</v>
      </c>
      <c r="F188" s="110">
        <v>0</v>
      </c>
      <c r="G188" s="56">
        <v>0</v>
      </c>
      <c r="H188" s="56">
        <v>0</v>
      </c>
      <c r="I188" s="74">
        <v>0</v>
      </c>
      <c r="J188" s="96">
        <v>0</v>
      </c>
      <c r="K188" s="96">
        <v>0</v>
      </c>
      <c r="L188" s="96">
        <v>0</v>
      </c>
      <c r="N188" s="145"/>
      <c r="O188" s="145"/>
      <c r="P188" s="145"/>
      <c r="Q188" s="145"/>
      <c r="R188" s="145"/>
      <c r="S188" s="145"/>
      <c r="T188" s="145"/>
    </row>
    <row r="189" spans="1:20" x14ac:dyDescent="0.2">
      <c r="A189" s="13" t="s">
        <v>2167</v>
      </c>
      <c r="B189" s="10" t="s">
        <v>339</v>
      </c>
      <c r="C189" s="71" t="s">
        <v>285</v>
      </c>
      <c r="D189" s="71" t="s">
        <v>340</v>
      </c>
      <c r="E189" s="4" t="s">
        <v>2208</v>
      </c>
      <c r="F189" s="110">
        <v>0</v>
      </c>
      <c r="G189" s="56">
        <v>0</v>
      </c>
      <c r="H189" s="56">
        <v>0</v>
      </c>
      <c r="I189" s="74">
        <v>0</v>
      </c>
      <c r="J189" s="96">
        <v>0</v>
      </c>
      <c r="K189" s="96">
        <v>0</v>
      </c>
      <c r="L189" s="96">
        <v>0</v>
      </c>
      <c r="N189" s="145"/>
      <c r="O189" s="145"/>
      <c r="P189" s="145"/>
      <c r="Q189" s="145"/>
      <c r="R189" s="145"/>
      <c r="S189" s="145"/>
      <c r="T189" s="145"/>
    </row>
    <row r="190" spans="1:20" x14ac:dyDescent="0.2">
      <c r="A190" s="13" t="s">
        <v>2167</v>
      </c>
      <c r="B190" s="10" t="s">
        <v>341</v>
      </c>
      <c r="C190" s="71" t="s">
        <v>285</v>
      </c>
      <c r="D190" s="71" t="s">
        <v>342</v>
      </c>
      <c r="E190" s="4" t="s">
        <v>2209</v>
      </c>
      <c r="F190" s="110">
        <v>0</v>
      </c>
      <c r="G190" s="56">
        <v>0</v>
      </c>
      <c r="H190" s="56">
        <v>0</v>
      </c>
      <c r="I190" s="74">
        <v>0</v>
      </c>
      <c r="J190" s="96">
        <v>0</v>
      </c>
      <c r="K190" s="96">
        <v>0</v>
      </c>
      <c r="L190" s="96">
        <v>0</v>
      </c>
      <c r="N190" s="145"/>
      <c r="O190" s="145"/>
      <c r="P190" s="145"/>
      <c r="Q190" s="145"/>
      <c r="R190" s="145"/>
      <c r="S190" s="145"/>
      <c r="T190" s="145"/>
    </row>
    <row r="191" spans="1:20" x14ac:dyDescent="0.2">
      <c r="A191" s="13" t="s">
        <v>2167</v>
      </c>
      <c r="B191" s="10" t="s">
        <v>343</v>
      </c>
      <c r="C191" s="71" t="s">
        <v>285</v>
      </c>
      <c r="D191" s="71" t="s">
        <v>344</v>
      </c>
      <c r="E191" s="4" t="s">
        <v>2208</v>
      </c>
      <c r="F191" s="110">
        <v>0</v>
      </c>
      <c r="G191" s="56">
        <v>0</v>
      </c>
      <c r="H191" s="56">
        <v>0</v>
      </c>
      <c r="I191" s="74">
        <v>0</v>
      </c>
      <c r="J191" s="96">
        <v>0</v>
      </c>
      <c r="K191" s="96">
        <v>0</v>
      </c>
      <c r="L191" s="96">
        <v>0</v>
      </c>
      <c r="N191" s="145"/>
      <c r="O191" s="145"/>
      <c r="P191" s="145"/>
      <c r="Q191" s="145"/>
      <c r="R191" s="145"/>
      <c r="S191" s="145"/>
      <c r="T191" s="145"/>
    </row>
    <row r="192" spans="1:20" x14ac:dyDescent="0.2">
      <c r="A192" s="13" t="s">
        <v>2167</v>
      </c>
      <c r="B192" s="10" t="s">
        <v>345</v>
      </c>
      <c r="C192" s="71" t="s">
        <v>285</v>
      </c>
      <c r="D192" s="71" t="s">
        <v>346</v>
      </c>
      <c r="E192" s="4" t="s">
        <v>2209</v>
      </c>
      <c r="F192" s="110">
        <v>0</v>
      </c>
      <c r="G192" s="56">
        <v>0</v>
      </c>
      <c r="H192" s="56">
        <v>0</v>
      </c>
      <c r="I192" s="74">
        <v>0</v>
      </c>
      <c r="J192" s="96">
        <v>0</v>
      </c>
      <c r="K192" s="96">
        <v>0</v>
      </c>
      <c r="L192" s="96">
        <v>0</v>
      </c>
      <c r="N192" s="145"/>
      <c r="O192" s="145"/>
      <c r="P192" s="145"/>
      <c r="Q192" s="145"/>
      <c r="R192" s="145"/>
      <c r="S192" s="145"/>
      <c r="T192" s="145"/>
    </row>
    <row r="193" spans="1:20" x14ac:dyDescent="0.2">
      <c r="A193" s="13" t="s">
        <v>2167</v>
      </c>
      <c r="B193" s="10" t="s">
        <v>347</v>
      </c>
      <c r="C193" s="71" t="s">
        <v>285</v>
      </c>
      <c r="D193" s="71" t="s">
        <v>348</v>
      </c>
      <c r="E193" s="4" t="s">
        <v>2208</v>
      </c>
      <c r="F193" s="110">
        <v>0</v>
      </c>
      <c r="G193" s="56">
        <v>0</v>
      </c>
      <c r="H193" s="56">
        <v>0</v>
      </c>
      <c r="I193" s="74">
        <v>0</v>
      </c>
      <c r="J193" s="96">
        <v>0</v>
      </c>
      <c r="K193" s="96">
        <v>0</v>
      </c>
      <c r="L193" s="96">
        <v>0</v>
      </c>
      <c r="N193" s="145"/>
      <c r="O193" s="145"/>
      <c r="P193" s="145"/>
      <c r="Q193" s="145"/>
      <c r="R193" s="145"/>
      <c r="S193" s="145"/>
      <c r="T193" s="145"/>
    </row>
    <row r="194" spans="1:20" x14ac:dyDescent="0.2">
      <c r="A194" s="13" t="s">
        <v>2167</v>
      </c>
      <c r="B194" s="10" t="s">
        <v>349</v>
      </c>
      <c r="C194" s="71" t="s">
        <v>285</v>
      </c>
      <c r="D194" s="71" t="s">
        <v>350</v>
      </c>
      <c r="E194" s="4" t="s">
        <v>2209</v>
      </c>
      <c r="F194" s="110">
        <v>0</v>
      </c>
      <c r="G194" s="56">
        <v>0</v>
      </c>
      <c r="H194" s="56">
        <v>0</v>
      </c>
      <c r="I194" s="74">
        <v>0</v>
      </c>
      <c r="J194" s="96">
        <v>0</v>
      </c>
      <c r="K194" s="96">
        <v>0</v>
      </c>
      <c r="L194" s="96">
        <v>0</v>
      </c>
      <c r="N194" s="145"/>
      <c r="O194" s="145"/>
      <c r="P194" s="145"/>
      <c r="Q194" s="145"/>
      <c r="R194" s="145"/>
      <c r="S194" s="145"/>
      <c r="T194" s="145"/>
    </row>
    <row r="195" spans="1:20" x14ac:dyDescent="0.2">
      <c r="A195" s="13" t="s">
        <v>2167</v>
      </c>
      <c r="B195" s="10" t="s">
        <v>351</v>
      </c>
      <c r="C195" s="71" t="s">
        <v>285</v>
      </c>
      <c r="D195" s="71" t="s">
        <v>352</v>
      </c>
      <c r="E195" s="4" t="s">
        <v>2208</v>
      </c>
      <c r="F195" s="110">
        <v>0</v>
      </c>
      <c r="G195" s="56">
        <v>0</v>
      </c>
      <c r="H195" s="56">
        <v>0</v>
      </c>
      <c r="I195" s="74">
        <v>0</v>
      </c>
      <c r="J195" s="96">
        <v>0</v>
      </c>
      <c r="K195" s="96">
        <v>0</v>
      </c>
      <c r="L195" s="96">
        <v>0</v>
      </c>
      <c r="N195" s="145"/>
      <c r="O195" s="145"/>
      <c r="P195" s="145"/>
      <c r="Q195" s="145"/>
      <c r="R195" s="145"/>
      <c r="S195" s="145"/>
      <c r="T195" s="145"/>
    </row>
    <row r="196" spans="1:20" x14ac:dyDescent="0.2">
      <c r="A196" s="13" t="s">
        <v>2167</v>
      </c>
      <c r="B196" s="10" t="s">
        <v>353</v>
      </c>
      <c r="C196" s="71" t="s">
        <v>285</v>
      </c>
      <c r="D196" s="71" t="s">
        <v>354</v>
      </c>
      <c r="E196" s="4" t="s">
        <v>2208</v>
      </c>
      <c r="F196" s="110">
        <v>0</v>
      </c>
      <c r="G196" s="56">
        <v>0</v>
      </c>
      <c r="H196" s="56">
        <v>0</v>
      </c>
      <c r="I196" s="74">
        <v>0</v>
      </c>
      <c r="J196" s="96">
        <v>0</v>
      </c>
      <c r="K196" s="96">
        <v>0</v>
      </c>
      <c r="L196" s="96">
        <v>0</v>
      </c>
      <c r="N196" s="145"/>
      <c r="O196" s="145"/>
      <c r="P196" s="145"/>
      <c r="Q196" s="145"/>
      <c r="R196" s="145"/>
      <c r="S196" s="145"/>
      <c r="T196" s="145"/>
    </row>
    <row r="197" spans="1:20" x14ac:dyDescent="0.2">
      <c r="A197" s="13" t="s">
        <v>2167</v>
      </c>
      <c r="B197" s="10" t="s">
        <v>355</v>
      </c>
      <c r="C197" s="71" t="s">
        <v>285</v>
      </c>
      <c r="D197" s="71" t="s">
        <v>356</v>
      </c>
      <c r="E197" s="4" t="s">
        <v>2208</v>
      </c>
      <c r="F197" s="110">
        <v>0</v>
      </c>
      <c r="G197" s="56">
        <v>0</v>
      </c>
      <c r="H197" s="56">
        <v>0</v>
      </c>
      <c r="I197" s="74">
        <v>0</v>
      </c>
      <c r="J197" s="96">
        <v>0</v>
      </c>
      <c r="K197" s="96">
        <v>0</v>
      </c>
      <c r="L197" s="96">
        <v>0</v>
      </c>
      <c r="N197" s="145"/>
      <c r="O197" s="145"/>
      <c r="P197" s="145"/>
      <c r="Q197" s="145"/>
      <c r="R197" s="145"/>
      <c r="S197" s="145"/>
      <c r="T197" s="145"/>
    </row>
    <row r="198" spans="1:20" x14ac:dyDescent="0.2">
      <c r="A198" s="13" t="s">
        <v>2167</v>
      </c>
      <c r="B198" s="10" t="s">
        <v>357</v>
      </c>
      <c r="C198" s="71" t="s">
        <v>285</v>
      </c>
      <c r="D198" s="71" t="s">
        <v>358</v>
      </c>
      <c r="E198" s="4" t="s">
        <v>2208</v>
      </c>
      <c r="F198" s="110">
        <v>0</v>
      </c>
      <c r="G198" s="56">
        <v>0</v>
      </c>
      <c r="H198" s="56">
        <v>0</v>
      </c>
      <c r="I198" s="74">
        <v>0</v>
      </c>
      <c r="J198" s="96">
        <v>0</v>
      </c>
      <c r="K198" s="96">
        <v>0</v>
      </c>
      <c r="L198" s="96">
        <v>0</v>
      </c>
      <c r="N198" s="145"/>
      <c r="O198" s="145"/>
      <c r="P198" s="145"/>
      <c r="Q198" s="145"/>
      <c r="R198" s="145"/>
      <c r="S198" s="145"/>
      <c r="T198" s="145"/>
    </row>
    <row r="199" spans="1:20" x14ac:dyDescent="0.2">
      <c r="A199" s="13" t="s">
        <v>2167</v>
      </c>
      <c r="B199" s="10" t="s">
        <v>359</v>
      </c>
      <c r="C199" s="71" t="s">
        <v>285</v>
      </c>
      <c r="D199" s="71" t="s">
        <v>360</v>
      </c>
      <c r="E199" s="4" t="s">
        <v>2208</v>
      </c>
      <c r="F199" s="110">
        <v>0</v>
      </c>
      <c r="G199" s="56">
        <v>0</v>
      </c>
      <c r="H199" s="56">
        <v>0</v>
      </c>
      <c r="I199" s="74">
        <v>0</v>
      </c>
      <c r="J199" s="96">
        <v>0</v>
      </c>
      <c r="K199" s="96">
        <v>0</v>
      </c>
      <c r="L199" s="96">
        <v>0</v>
      </c>
      <c r="N199" s="145"/>
      <c r="O199" s="145"/>
      <c r="P199" s="145"/>
      <c r="Q199" s="145"/>
      <c r="R199" s="145"/>
      <c r="S199" s="145"/>
      <c r="T199" s="145"/>
    </row>
    <row r="200" spans="1:20" x14ac:dyDescent="0.2">
      <c r="A200" s="13" t="s">
        <v>2167</v>
      </c>
      <c r="B200" s="10" t="s">
        <v>361</v>
      </c>
      <c r="C200" s="71" t="s">
        <v>285</v>
      </c>
      <c r="D200" s="71" t="s">
        <v>362</v>
      </c>
      <c r="E200" s="4" t="s">
        <v>2208</v>
      </c>
      <c r="F200" s="110">
        <v>0</v>
      </c>
      <c r="G200" s="56">
        <v>0</v>
      </c>
      <c r="H200" s="56">
        <v>0</v>
      </c>
      <c r="I200" s="74">
        <v>0</v>
      </c>
      <c r="J200" s="96">
        <v>0</v>
      </c>
      <c r="K200" s="96">
        <v>0</v>
      </c>
      <c r="L200" s="96">
        <v>0</v>
      </c>
      <c r="N200" s="145"/>
      <c r="O200" s="145"/>
      <c r="P200" s="145"/>
      <c r="Q200" s="145"/>
      <c r="R200" s="145"/>
      <c r="S200" s="145"/>
      <c r="T200" s="145"/>
    </row>
    <row r="201" spans="1:20" x14ac:dyDescent="0.2">
      <c r="A201" s="13" t="s">
        <v>2167</v>
      </c>
      <c r="B201" s="10" t="s">
        <v>363</v>
      </c>
      <c r="C201" s="71" t="s">
        <v>285</v>
      </c>
      <c r="D201" s="71" t="s">
        <v>364</v>
      </c>
      <c r="E201" s="4" t="s">
        <v>2208</v>
      </c>
      <c r="F201" s="110">
        <v>0</v>
      </c>
      <c r="G201" s="56">
        <v>0</v>
      </c>
      <c r="H201" s="56">
        <v>0</v>
      </c>
      <c r="I201" s="74">
        <v>0</v>
      </c>
      <c r="J201" s="96">
        <v>0</v>
      </c>
      <c r="K201" s="96">
        <v>0</v>
      </c>
      <c r="L201" s="96">
        <v>0</v>
      </c>
      <c r="N201" s="145"/>
      <c r="O201" s="145"/>
      <c r="P201" s="145"/>
      <c r="Q201" s="145"/>
      <c r="R201" s="145"/>
      <c r="S201" s="145"/>
      <c r="T201" s="145"/>
    </row>
    <row r="202" spans="1:20" x14ac:dyDescent="0.2">
      <c r="A202" s="13" t="s">
        <v>2167</v>
      </c>
      <c r="B202" s="10" t="s">
        <v>365</v>
      </c>
      <c r="C202" s="71" t="s">
        <v>285</v>
      </c>
      <c r="D202" s="71" t="s">
        <v>366</v>
      </c>
      <c r="E202" s="4" t="s">
        <v>2209</v>
      </c>
      <c r="F202" s="110">
        <v>0</v>
      </c>
      <c r="G202" s="56">
        <v>0</v>
      </c>
      <c r="H202" s="56">
        <v>0</v>
      </c>
      <c r="I202" s="74">
        <v>0</v>
      </c>
      <c r="J202" s="96">
        <v>0</v>
      </c>
      <c r="K202" s="96">
        <v>0</v>
      </c>
      <c r="L202" s="96">
        <v>0</v>
      </c>
      <c r="N202" s="145"/>
      <c r="O202" s="145"/>
      <c r="P202" s="145"/>
      <c r="Q202" s="145"/>
      <c r="R202" s="145"/>
      <c r="S202" s="145"/>
      <c r="T202" s="145"/>
    </row>
    <row r="203" spans="1:20" x14ac:dyDescent="0.2">
      <c r="A203" s="13" t="s">
        <v>2167</v>
      </c>
      <c r="B203" s="10" t="s">
        <v>367</v>
      </c>
      <c r="C203" s="71" t="s">
        <v>285</v>
      </c>
      <c r="D203" s="71" t="s">
        <v>368</v>
      </c>
      <c r="E203" s="4" t="s">
        <v>2208</v>
      </c>
      <c r="F203" s="110">
        <v>0</v>
      </c>
      <c r="G203" s="56">
        <v>0</v>
      </c>
      <c r="H203" s="56">
        <v>0</v>
      </c>
      <c r="I203" s="74">
        <v>0</v>
      </c>
      <c r="J203" s="96">
        <v>0</v>
      </c>
      <c r="K203" s="96">
        <v>0</v>
      </c>
      <c r="L203" s="96">
        <v>0</v>
      </c>
      <c r="N203" s="145"/>
      <c r="O203" s="145"/>
      <c r="P203" s="145"/>
      <c r="Q203" s="145"/>
      <c r="R203" s="145"/>
      <c r="S203" s="145"/>
      <c r="T203" s="145"/>
    </row>
    <row r="204" spans="1:20" x14ac:dyDescent="0.2">
      <c r="A204" s="13" t="s">
        <v>2167</v>
      </c>
      <c r="B204" s="10" t="s">
        <v>369</v>
      </c>
      <c r="C204" s="71" t="s">
        <v>285</v>
      </c>
      <c r="D204" s="71" t="s">
        <v>370</v>
      </c>
      <c r="E204" s="4" t="s">
        <v>2208</v>
      </c>
      <c r="F204" s="110">
        <v>0</v>
      </c>
      <c r="G204" s="56">
        <v>0</v>
      </c>
      <c r="H204" s="56">
        <v>0</v>
      </c>
      <c r="I204" s="74">
        <v>0</v>
      </c>
      <c r="J204" s="96">
        <v>0</v>
      </c>
      <c r="K204" s="96">
        <v>0</v>
      </c>
      <c r="L204" s="96">
        <v>0</v>
      </c>
      <c r="N204" s="145"/>
      <c r="O204" s="145"/>
      <c r="P204" s="145"/>
      <c r="Q204" s="145"/>
      <c r="R204" s="145"/>
      <c r="S204" s="145"/>
      <c r="T204" s="145"/>
    </row>
    <row r="205" spans="1:20" x14ac:dyDescent="0.2">
      <c r="A205" s="13" t="s">
        <v>2167</v>
      </c>
      <c r="B205" s="10" t="s">
        <v>371</v>
      </c>
      <c r="C205" s="71" t="s">
        <v>285</v>
      </c>
      <c r="D205" s="71" t="s">
        <v>372</v>
      </c>
      <c r="E205" s="4" t="s">
        <v>2208</v>
      </c>
      <c r="F205" s="110">
        <v>0</v>
      </c>
      <c r="G205" s="56">
        <v>0</v>
      </c>
      <c r="H205" s="56">
        <v>0</v>
      </c>
      <c r="I205" s="74">
        <v>0</v>
      </c>
      <c r="J205" s="96">
        <v>0</v>
      </c>
      <c r="K205" s="96">
        <v>0</v>
      </c>
      <c r="L205" s="96">
        <v>0</v>
      </c>
      <c r="N205" s="145"/>
      <c r="O205" s="145"/>
      <c r="P205" s="145"/>
      <c r="Q205" s="145"/>
      <c r="R205" s="145"/>
      <c r="S205" s="145"/>
      <c r="T205" s="145"/>
    </row>
    <row r="206" spans="1:20" x14ac:dyDescent="0.2">
      <c r="A206" s="13" t="s">
        <v>2167</v>
      </c>
      <c r="B206" s="10" t="s">
        <v>373</v>
      </c>
      <c r="C206" s="71" t="s">
        <v>285</v>
      </c>
      <c r="D206" s="71" t="s">
        <v>374</v>
      </c>
      <c r="E206" s="4" t="s">
        <v>2208</v>
      </c>
      <c r="F206" s="110">
        <v>0</v>
      </c>
      <c r="G206" s="56">
        <v>0</v>
      </c>
      <c r="H206" s="56">
        <v>0</v>
      </c>
      <c r="I206" s="74">
        <v>0</v>
      </c>
      <c r="J206" s="96">
        <v>0</v>
      </c>
      <c r="K206" s="96">
        <v>0</v>
      </c>
      <c r="L206" s="96">
        <v>0</v>
      </c>
      <c r="N206" s="145"/>
      <c r="O206" s="145"/>
      <c r="P206" s="145"/>
      <c r="Q206" s="145"/>
      <c r="R206" s="145"/>
      <c r="S206" s="145"/>
      <c r="T206" s="145"/>
    </row>
    <row r="207" spans="1:20" x14ac:dyDescent="0.2">
      <c r="A207" s="13" t="s">
        <v>2168</v>
      </c>
      <c r="B207" s="10" t="s">
        <v>375</v>
      </c>
      <c r="C207" s="71" t="s">
        <v>376</v>
      </c>
      <c r="D207" s="71" t="s">
        <v>377</v>
      </c>
      <c r="E207" s="4" t="s">
        <v>2208</v>
      </c>
      <c r="F207" s="110">
        <v>0</v>
      </c>
      <c r="G207" s="56">
        <v>0</v>
      </c>
      <c r="H207" s="56">
        <v>838571287.44000006</v>
      </c>
      <c r="I207" s="74">
        <v>838571287.44000006</v>
      </c>
      <c r="J207" s="96">
        <v>1422381438</v>
      </c>
      <c r="K207" s="96">
        <v>0</v>
      </c>
      <c r="L207" s="96">
        <v>1422381438</v>
      </c>
      <c r="N207" s="145"/>
      <c r="O207" s="145"/>
      <c r="P207" s="108"/>
      <c r="Q207" s="108"/>
      <c r="R207" s="108"/>
      <c r="S207" s="145"/>
      <c r="T207" s="108"/>
    </row>
    <row r="208" spans="1:20" x14ac:dyDescent="0.2">
      <c r="A208" s="13" t="s">
        <v>2168</v>
      </c>
      <c r="B208" s="10" t="s">
        <v>378</v>
      </c>
      <c r="C208" s="71" t="s">
        <v>376</v>
      </c>
      <c r="D208" s="71" t="s">
        <v>379</v>
      </c>
      <c r="E208" s="4" t="s">
        <v>2208</v>
      </c>
      <c r="F208" s="110">
        <v>0</v>
      </c>
      <c r="G208" s="56">
        <v>0</v>
      </c>
      <c r="H208" s="56">
        <v>0</v>
      </c>
      <c r="I208" s="74">
        <v>0</v>
      </c>
      <c r="J208" s="96">
        <v>0</v>
      </c>
      <c r="K208" s="96">
        <v>0</v>
      </c>
      <c r="L208" s="96">
        <v>0</v>
      </c>
      <c r="N208" s="145"/>
      <c r="O208" s="145"/>
      <c r="P208" s="145"/>
      <c r="Q208" s="145"/>
      <c r="R208" s="145"/>
      <c r="S208" s="145"/>
      <c r="T208" s="145"/>
    </row>
    <row r="209" spans="1:20" x14ac:dyDescent="0.2">
      <c r="A209" s="13" t="s">
        <v>2168</v>
      </c>
      <c r="B209" s="10" t="s">
        <v>380</v>
      </c>
      <c r="C209" s="71" t="s">
        <v>376</v>
      </c>
      <c r="D209" s="71" t="s">
        <v>381</v>
      </c>
      <c r="E209" s="4" t="s">
        <v>2209</v>
      </c>
      <c r="F209" s="110">
        <v>0</v>
      </c>
      <c r="G209" s="56">
        <v>0</v>
      </c>
      <c r="H209" s="56">
        <v>0</v>
      </c>
      <c r="I209" s="74">
        <v>0</v>
      </c>
      <c r="J209" s="96">
        <v>0</v>
      </c>
      <c r="K209" s="96">
        <v>0</v>
      </c>
      <c r="L209" s="96">
        <v>0</v>
      </c>
      <c r="N209" s="145"/>
      <c r="O209" s="145"/>
      <c r="P209" s="145"/>
      <c r="Q209" s="145"/>
      <c r="R209" s="145"/>
      <c r="S209" s="145"/>
      <c r="T209" s="145"/>
    </row>
    <row r="210" spans="1:20" x14ac:dyDescent="0.2">
      <c r="A210" s="13" t="s">
        <v>2168</v>
      </c>
      <c r="B210" s="10" t="s">
        <v>382</v>
      </c>
      <c r="C210" s="71" t="s">
        <v>376</v>
      </c>
      <c r="D210" s="71" t="s">
        <v>383</v>
      </c>
      <c r="E210" s="4" t="s">
        <v>2208</v>
      </c>
      <c r="F210" s="110">
        <v>0</v>
      </c>
      <c r="G210" s="56">
        <v>0</v>
      </c>
      <c r="H210" s="56">
        <v>0</v>
      </c>
      <c r="I210" s="74">
        <v>0</v>
      </c>
      <c r="J210" s="96">
        <v>0</v>
      </c>
      <c r="K210" s="96">
        <v>0</v>
      </c>
      <c r="L210" s="96">
        <v>0</v>
      </c>
      <c r="N210" s="145"/>
      <c r="O210" s="145"/>
      <c r="P210" s="145"/>
      <c r="Q210" s="145"/>
      <c r="R210" s="145"/>
      <c r="S210" s="145"/>
      <c r="T210" s="145"/>
    </row>
    <row r="211" spans="1:20" x14ac:dyDescent="0.2">
      <c r="A211" s="13" t="s">
        <v>2168</v>
      </c>
      <c r="B211" s="10" t="s">
        <v>384</v>
      </c>
      <c r="C211" s="71" t="s">
        <v>376</v>
      </c>
      <c r="D211" s="71" t="s">
        <v>385</v>
      </c>
      <c r="E211" s="4" t="s">
        <v>2208</v>
      </c>
      <c r="F211" s="110">
        <v>0</v>
      </c>
      <c r="G211" s="56">
        <v>0</v>
      </c>
      <c r="H211" s="56">
        <v>0</v>
      </c>
      <c r="I211" s="74">
        <v>0</v>
      </c>
      <c r="J211" s="96">
        <v>0</v>
      </c>
      <c r="K211" s="96">
        <v>0</v>
      </c>
      <c r="L211" s="96">
        <v>0</v>
      </c>
      <c r="N211" s="145"/>
      <c r="O211" s="145"/>
      <c r="P211" s="145"/>
      <c r="Q211" s="145"/>
      <c r="R211" s="145"/>
      <c r="S211" s="145"/>
      <c r="T211" s="145"/>
    </row>
    <row r="212" spans="1:20" x14ac:dyDescent="0.2">
      <c r="A212" s="13" t="s">
        <v>2168</v>
      </c>
      <c r="B212" s="10" t="s">
        <v>386</v>
      </c>
      <c r="C212" s="71" t="s">
        <v>376</v>
      </c>
      <c r="D212" s="71" t="s">
        <v>387</v>
      </c>
      <c r="E212" s="4" t="s">
        <v>2208</v>
      </c>
      <c r="F212" s="110">
        <v>0</v>
      </c>
      <c r="G212" s="56">
        <v>0</v>
      </c>
      <c r="H212" s="56">
        <v>0</v>
      </c>
      <c r="I212" s="74">
        <v>0</v>
      </c>
      <c r="J212" s="96">
        <v>0</v>
      </c>
      <c r="K212" s="96">
        <v>0</v>
      </c>
      <c r="L212" s="96">
        <v>0</v>
      </c>
      <c r="N212" s="145"/>
      <c r="O212" s="145"/>
      <c r="P212" s="145"/>
      <c r="Q212" s="145"/>
      <c r="R212" s="145"/>
      <c r="S212" s="145"/>
      <c r="T212" s="145"/>
    </row>
    <row r="213" spans="1:20" x14ac:dyDescent="0.2">
      <c r="A213" s="13" t="s">
        <v>2168</v>
      </c>
      <c r="B213" s="10" t="s">
        <v>388</v>
      </c>
      <c r="C213" s="71" t="s">
        <v>376</v>
      </c>
      <c r="D213" s="71" t="s">
        <v>389</v>
      </c>
      <c r="E213" s="4" t="s">
        <v>2208</v>
      </c>
      <c r="F213" s="110">
        <v>0</v>
      </c>
      <c r="G213" s="56">
        <v>0</v>
      </c>
      <c r="H213" s="56">
        <v>0</v>
      </c>
      <c r="I213" s="74">
        <v>0</v>
      </c>
      <c r="J213" s="96">
        <v>0</v>
      </c>
      <c r="K213" s="96">
        <v>0</v>
      </c>
      <c r="L213" s="96">
        <v>0</v>
      </c>
      <c r="N213" s="145"/>
      <c r="O213" s="145"/>
      <c r="P213" s="145"/>
      <c r="Q213" s="145"/>
      <c r="R213" s="145"/>
      <c r="S213" s="145"/>
      <c r="T213" s="145"/>
    </row>
    <row r="214" spans="1:20" x14ac:dyDescent="0.2">
      <c r="A214" s="13" t="s">
        <v>2168</v>
      </c>
      <c r="B214" s="10" t="s">
        <v>390</v>
      </c>
      <c r="C214" s="71" t="s">
        <v>376</v>
      </c>
      <c r="D214" s="71" t="s">
        <v>391</v>
      </c>
      <c r="E214" s="4" t="s">
        <v>2209</v>
      </c>
      <c r="F214" s="110">
        <v>0</v>
      </c>
      <c r="G214" s="56">
        <v>0</v>
      </c>
      <c r="H214" s="56">
        <v>0</v>
      </c>
      <c r="I214" s="74">
        <v>0</v>
      </c>
      <c r="J214" s="96">
        <v>0</v>
      </c>
      <c r="K214" s="96">
        <v>0</v>
      </c>
      <c r="L214" s="96">
        <v>0</v>
      </c>
      <c r="N214" s="145"/>
      <c r="O214" s="145"/>
      <c r="P214" s="145"/>
      <c r="Q214" s="145"/>
      <c r="R214" s="145"/>
      <c r="S214" s="145"/>
      <c r="T214" s="145"/>
    </row>
    <row r="215" spans="1:20" x14ac:dyDescent="0.2">
      <c r="A215" s="13" t="s">
        <v>2168</v>
      </c>
      <c r="B215" s="10" t="s">
        <v>392</v>
      </c>
      <c r="C215" s="71" t="s">
        <v>376</v>
      </c>
      <c r="D215" s="71" t="s">
        <v>393</v>
      </c>
      <c r="E215" s="4" t="s">
        <v>2208</v>
      </c>
      <c r="F215" s="110">
        <v>0</v>
      </c>
      <c r="G215" s="56">
        <v>0</v>
      </c>
      <c r="H215" s="56">
        <v>0</v>
      </c>
      <c r="I215" s="74">
        <v>0</v>
      </c>
      <c r="J215" s="96">
        <v>0</v>
      </c>
      <c r="K215" s="96">
        <v>0</v>
      </c>
      <c r="L215" s="96">
        <v>0</v>
      </c>
      <c r="N215" s="145"/>
      <c r="O215" s="145"/>
      <c r="P215" s="145"/>
      <c r="Q215" s="145"/>
      <c r="R215" s="145"/>
      <c r="S215" s="145"/>
      <c r="T215" s="145"/>
    </row>
    <row r="216" spans="1:20" x14ac:dyDescent="0.2">
      <c r="A216" s="13" t="s">
        <v>2168</v>
      </c>
      <c r="B216" s="10" t="s">
        <v>394</v>
      </c>
      <c r="C216" s="71" t="s">
        <v>376</v>
      </c>
      <c r="D216" s="71" t="s">
        <v>39</v>
      </c>
      <c r="E216" s="4" t="s">
        <v>2208</v>
      </c>
      <c r="F216" s="110">
        <v>0</v>
      </c>
      <c r="G216" s="56">
        <v>0</v>
      </c>
      <c r="H216" s="56">
        <v>0</v>
      </c>
      <c r="I216" s="74">
        <v>0</v>
      </c>
      <c r="J216" s="96">
        <v>0</v>
      </c>
      <c r="K216" s="96">
        <v>0</v>
      </c>
      <c r="L216" s="96">
        <v>0</v>
      </c>
      <c r="N216" s="145"/>
      <c r="O216" s="145"/>
      <c r="P216" s="145"/>
      <c r="Q216" s="145"/>
      <c r="R216" s="145"/>
      <c r="S216" s="145"/>
      <c r="T216" s="145"/>
    </row>
    <row r="217" spans="1:20" x14ac:dyDescent="0.2">
      <c r="A217" s="13" t="s">
        <v>2168</v>
      </c>
      <c r="B217" s="10" t="s">
        <v>395</v>
      </c>
      <c r="C217" s="71" t="s">
        <v>376</v>
      </c>
      <c r="D217" s="71" t="s">
        <v>396</v>
      </c>
      <c r="E217" s="4" t="s">
        <v>2208</v>
      </c>
      <c r="F217" s="110">
        <v>0</v>
      </c>
      <c r="G217" s="56">
        <v>0</v>
      </c>
      <c r="H217" s="56">
        <v>0</v>
      </c>
      <c r="I217" s="74">
        <v>0</v>
      </c>
      <c r="J217" s="96">
        <v>0</v>
      </c>
      <c r="K217" s="96">
        <v>0</v>
      </c>
      <c r="L217" s="96">
        <v>0</v>
      </c>
      <c r="N217" s="145"/>
      <c r="O217" s="145"/>
      <c r="P217" s="145"/>
      <c r="Q217" s="145"/>
      <c r="R217" s="145"/>
      <c r="S217" s="145"/>
      <c r="T217" s="145"/>
    </row>
    <row r="218" spans="1:20" x14ac:dyDescent="0.2">
      <c r="A218" s="13" t="s">
        <v>2168</v>
      </c>
      <c r="B218" s="10" t="s">
        <v>397</v>
      </c>
      <c r="C218" s="71" t="s">
        <v>376</v>
      </c>
      <c r="D218" s="71" t="s">
        <v>398</v>
      </c>
      <c r="E218" s="4" t="s">
        <v>2208</v>
      </c>
      <c r="F218" s="110">
        <v>0</v>
      </c>
      <c r="G218" s="56">
        <v>0</v>
      </c>
      <c r="H218" s="56">
        <v>0</v>
      </c>
      <c r="I218" s="74">
        <v>0</v>
      </c>
      <c r="J218" s="96">
        <v>0</v>
      </c>
      <c r="K218" s="96">
        <v>0</v>
      </c>
      <c r="L218" s="96">
        <v>0</v>
      </c>
      <c r="N218" s="145"/>
      <c r="O218" s="145"/>
      <c r="P218" s="145"/>
      <c r="Q218" s="145"/>
      <c r="R218" s="145"/>
      <c r="S218" s="145"/>
      <c r="T218" s="145"/>
    </row>
    <row r="219" spans="1:20" x14ac:dyDescent="0.2">
      <c r="A219" s="13" t="s">
        <v>2168</v>
      </c>
      <c r="B219" s="10" t="s">
        <v>399</v>
      </c>
      <c r="C219" s="71" t="s">
        <v>376</v>
      </c>
      <c r="D219" s="71" t="s">
        <v>47</v>
      </c>
      <c r="E219" s="4" t="s">
        <v>2208</v>
      </c>
      <c r="F219" s="110">
        <v>0</v>
      </c>
      <c r="G219" s="56">
        <v>0</v>
      </c>
      <c r="H219" s="56">
        <v>0</v>
      </c>
      <c r="I219" s="74">
        <v>0</v>
      </c>
      <c r="J219" s="96">
        <v>0</v>
      </c>
      <c r="K219" s="96">
        <v>0</v>
      </c>
      <c r="L219" s="96">
        <v>0</v>
      </c>
      <c r="N219" s="145"/>
      <c r="O219" s="145"/>
      <c r="P219" s="145"/>
      <c r="Q219" s="145"/>
      <c r="R219" s="145"/>
      <c r="S219" s="145"/>
      <c r="T219" s="145"/>
    </row>
    <row r="220" spans="1:20" x14ac:dyDescent="0.2">
      <c r="A220" s="13" t="s">
        <v>2168</v>
      </c>
      <c r="B220" s="10" t="s">
        <v>400</v>
      </c>
      <c r="C220" s="71" t="s">
        <v>376</v>
      </c>
      <c r="D220" s="71" t="s">
        <v>401</v>
      </c>
      <c r="E220" s="4" t="s">
        <v>2209</v>
      </c>
      <c r="F220" s="110">
        <v>0</v>
      </c>
      <c r="G220" s="56">
        <v>0</v>
      </c>
      <c r="H220" s="56">
        <v>0</v>
      </c>
      <c r="I220" s="74">
        <v>0</v>
      </c>
      <c r="J220" s="96">
        <v>0</v>
      </c>
      <c r="K220" s="96">
        <v>0</v>
      </c>
      <c r="L220" s="96">
        <v>0</v>
      </c>
      <c r="N220" s="145"/>
      <c r="O220" s="145"/>
      <c r="P220" s="145"/>
      <c r="Q220" s="145"/>
      <c r="R220" s="145"/>
      <c r="S220" s="145"/>
      <c r="T220" s="145"/>
    </row>
    <row r="221" spans="1:20" x14ac:dyDescent="0.2">
      <c r="A221" s="13" t="s">
        <v>2168</v>
      </c>
      <c r="B221" s="10" t="s">
        <v>402</v>
      </c>
      <c r="C221" s="71" t="s">
        <v>376</v>
      </c>
      <c r="D221" s="71" t="s">
        <v>403</v>
      </c>
      <c r="E221" s="4" t="s">
        <v>2208</v>
      </c>
      <c r="F221" s="110">
        <v>0</v>
      </c>
      <c r="G221" s="56">
        <v>0</v>
      </c>
      <c r="H221" s="56">
        <v>0</v>
      </c>
      <c r="I221" s="74">
        <v>0</v>
      </c>
      <c r="J221" s="96">
        <v>0</v>
      </c>
      <c r="K221" s="96">
        <v>0</v>
      </c>
      <c r="L221" s="96">
        <v>0</v>
      </c>
      <c r="N221" s="145"/>
      <c r="O221" s="145"/>
      <c r="P221" s="145"/>
      <c r="Q221" s="145"/>
      <c r="R221" s="145"/>
      <c r="S221" s="145"/>
      <c r="T221" s="145"/>
    </row>
    <row r="222" spans="1:20" x14ac:dyDescent="0.2">
      <c r="A222" s="13" t="s">
        <v>2168</v>
      </c>
      <c r="B222" s="10" t="s">
        <v>404</v>
      </c>
      <c r="C222" s="71" t="s">
        <v>376</v>
      </c>
      <c r="D222" s="71" t="s">
        <v>405</v>
      </c>
      <c r="E222" s="4" t="s">
        <v>2208</v>
      </c>
      <c r="F222" s="110">
        <v>0</v>
      </c>
      <c r="G222" s="56">
        <v>0</v>
      </c>
      <c r="H222" s="56">
        <v>0</v>
      </c>
      <c r="I222" s="74">
        <v>0</v>
      </c>
      <c r="J222" s="96">
        <v>0</v>
      </c>
      <c r="K222" s="96">
        <v>0</v>
      </c>
      <c r="L222" s="96">
        <v>0</v>
      </c>
      <c r="N222" s="145"/>
      <c r="O222" s="145"/>
      <c r="P222" s="145"/>
      <c r="Q222" s="145"/>
      <c r="R222" s="145"/>
      <c r="S222" s="145"/>
      <c r="T222" s="145"/>
    </row>
    <row r="223" spans="1:20" x14ac:dyDescent="0.2">
      <c r="A223" s="13" t="s">
        <v>2168</v>
      </c>
      <c r="B223" s="10" t="s">
        <v>406</v>
      </c>
      <c r="C223" s="71" t="s">
        <v>376</v>
      </c>
      <c r="D223" s="71" t="s">
        <v>407</v>
      </c>
      <c r="E223" s="4" t="s">
        <v>2208</v>
      </c>
      <c r="F223" s="110">
        <v>0</v>
      </c>
      <c r="G223" s="56">
        <v>0</v>
      </c>
      <c r="H223" s="56">
        <v>0</v>
      </c>
      <c r="I223" s="74">
        <v>0</v>
      </c>
      <c r="J223" s="96">
        <v>0</v>
      </c>
      <c r="K223" s="96">
        <v>0</v>
      </c>
      <c r="L223" s="96">
        <v>0</v>
      </c>
      <c r="N223" s="145"/>
      <c r="O223" s="145"/>
      <c r="P223" s="145"/>
      <c r="Q223" s="145"/>
      <c r="R223" s="145"/>
      <c r="S223" s="145"/>
      <c r="T223" s="145"/>
    </row>
    <row r="224" spans="1:20" x14ac:dyDescent="0.2">
      <c r="A224" s="13" t="s">
        <v>2168</v>
      </c>
      <c r="B224" s="10" t="s">
        <v>408</v>
      </c>
      <c r="C224" s="71" t="s">
        <v>376</v>
      </c>
      <c r="D224" s="71" t="s">
        <v>409</v>
      </c>
      <c r="E224" s="4" t="s">
        <v>2209</v>
      </c>
      <c r="F224" s="110">
        <v>0</v>
      </c>
      <c r="G224" s="56">
        <v>0</v>
      </c>
      <c r="H224" s="56">
        <v>0</v>
      </c>
      <c r="I224" s="74">
        <v>0</v>
      </c>
      <c r="J224" s="96">
        <v>0</v>
      </c>
      <c r="K224" s="96">
        <v>0</v>
      </c>
      <c r="L224" s="96">
        <v>0</v>
      </c>
      <c r="N224" s="145"/>
      <c r="O224" s="145"/>
      <c r="P224" s="145"/>
      <c r="Q224" s="145"/>
      <c r="R224" s="145"/>
      <c r="S224" s="145"/>
      <c r="T224" s="145"/>
    </row>
    <row r="225" spans="1:20" x14ac:dyDescent="0.2">
      <c r="A225" s="13" t="s">
        <v>2168</v>
      </c>
      <c r="B225" s="10" t="s">
        <v>410</v>
      </c>
      <c r="C225" s="71" t="s">
        <v>376</v>
      </c>
      <c r="D225" s="71" t="s">
        <v>411</v>
      </c>
      <c r="E225" s="4" t="s">
        <v>2209</v>
      </c>
      <c r="F225" s="110">
        <v>0</v>
      </c>
      <c r="G225" s="56">
        <v>0</v>
      </c>
      <c r="H225" s="56">
        <v>0</v>
      </c>
      <c r="I225" s="74">
        <v>0</v>
      </c>
      <c r="J225" s="96">
        <v>0</v>
      </c>
      <c r="K225" s="96">
        <v>0</v>
      </c>
      <c r="L225" s="96">
        <v>0</v>
      </c>
      <c r="N225" s="145"/>
      <c r="O225" s="145"/>
      <c r="P225" s="145"/>
      <c r="Q225" s="145"/>
      <c r="R225" s="145"/>
      <c r="S225" s="145"/>
      <c r="T225" s="145"/>
    </row>
    <row r="226" spans="1:20" x14ac:dyDescent="0.2">
      <c r="A226" s="13" t="s">
        <v>2168</v>
      </c>
      <c r="B226" s="10" t="s">
        <v>412</v>
      </c>
      <c r="C226" s="71" t="s">
        <v>376</v>
      </c>
      <c r="D226" s="71" t="s">
        <v>413</v>
      </c>
      <c r="E226" s="4" t="s">
        <v>2208</v>
      </c>
      <c r="F226" s="110">
        <v>0</v>
      </c>
      <c r="G226" s="56">
        <v>0</v>
      </c>
      <c r="H226" s="56">
        <v>0</v>
      </c>
      <c r="I226" s="74">
        <v>0</v>
      </c>
      <c r="J226" s="96">
        <v>0</v>
      </c>
      <c r="K226" s="96">
        <v>0</v>
      </c>
      <c r="L226" s="96">
        <v>0</v>
      </c>
      <c r="N226" s="145"/>
      <c r="O226" s="145"/>
      <c r="P226" s="145"/>
      <c r="Q226" s="145"/>
      <c r="R226" s="145"/>
      <c r="S226" s="145"/>
      <c r="T226" s="145"/>
    </row>
    <row r="227" spans="1:20" x14ac:dyDescent="0.2">
      <c r="A227" s="13" t="s">
        <v>2168</v>
      </c>
      <c r="B227" s="10" t="s">
        <v>414</v>
      </c>
      <c r="C227" s="71" t="s">
        <v>376</v>
      </c>
      <c r="D227" s="71" t="s">
        <v>415</v>
      </c>
      <c r="E227" s="4" t="s">
        <v>2208</v>
      </c>
      <c r="F227" s="110">
        <v>0</v>
      </c>
      <c r="G227" s="56">
        <v>0</v>
      </c>
      <c r="H227" s="56">
        <v>0</v>
      </c>
      <c r="I227" s="74">
        <v>0</v>
      </c>
      <c r="J227" s="96">
        <v>0</v>
      </c>
      <c r="K227" s="96">
        <v>0</v>
      </c>
      <c r="L227" s="96">
        <v>0</v>
      </c>
      <c r="N227" s="145"/>
      <c r="O227" s="145"/>
      <c r="P227" s="145"/>
      <c r="Q227" s="145"/>
      <c r="R227" s="145"/>
      <c r="S227" s="145"/>
      <c r="T227" s="145"/>
    </row>
    <row r="228" spans="1:20" x14ac:dyDescent="0.2">
      <c r="A228" s="13" t="s">
        <v>2168</v>
      </c>
      <c r="B228" s="10" t="s">
        <v>416</v>
      </c>
      <c r="C228" s="71" t="s">
        <v>376</v>
      </c>
      <c r="D228" s="71" t="s">
        <v>417</v>
      </c>
      <c r="E228" s="4" t="s">
        <v>2208</v>
      </c>
      <c r="F228" s="110">
        <v>0</v>
      </c>
      <c r="G228" s="56">
        <v>0</v>
      </c>
      <c r="H228" s="56">
        <v>0</v>
      </c>
      <c r="I228" s="74">
        <v>0</v>
      </c>
      <c r="J228" s="96">
        <v>0</v>
      </c>
      <c r="K228" s="96">
        <v>0</v>
      </c>
      <c r="L228" s="96">
        <v>0</v>
      </c>
      <c r="N228" s="145"/>
      <c r="O228" s="145"/>
      <c r="P228" s="145"/>
      <c r="Q228" s="145"/>
      <c r="R228" s="145"/>
      <c r="S228" s="145"/>
      <c r="T228" s="145"/>
    </row>
    <row r="229" spans="1:20" x14ac:dyDescent="0.2">
      <c r="A229" s="13" t="s">
        <v>2168</v>
      </c>
      <c r="B229" s="10" t="s">
        <v>418</v>
      </c>
      <c r="C229" s="71" t="s">
        <v>376</v>
      </c>
      <c r="D229" s="71" t="s">
        <v>419</v>
      </c>
      <c r="E229" s="4" t="s">
        <v>2208</v>
      </c>
      <c r="F229" s="110">
        <v>0</v>
      </c>
      <c r="G229" s="56">
        <v>0</v>
      </c>
      <c r="H229" s="56">
        <v>0</v>
      </c>
      <c r="I229" s="74">
        <v>0</v>
      </c>
      <c r="J229" s="96">
        <v>0</v>
      </c>
      <c r="K229" s="96">
        <v>0</v>
      </c>
      <c r="L229" s="96">
        <v>0</v>
      </c>
      <c r="N229" s="145"/>
      <c r="O229" s="145"/>
      <c r="P229" s="145"/>
      <c r="Q229" s="145"/>
      <c r="R229" s="145"/>
      <c r="S229" s="145"/>
      <c r="T229" s="145"/>
    </row>
    <row r="230" spans="1:20" x14ac:dyDescent="0.2">
      <c r="A230" s="13" t="s">
        <v>2168</v>
      </c>
      <c r="B230" s="10" t="s">
        <v>420</v>
      </c>
      <c r="C230" s="71" t="s">
        <v>376</v>
      </c>
      <c r="D230" s="71" t="s">
        <v>421</v>
      </c>
      <c r="E230" s="4" t="s">
        <v>2209</v>
      </c>
      <c r="F230" s="110">
        <v>0</v>
      </c>
      <c r="G230" s="56">
        <v>0</v>
      </c>
      <c r="H230" s="56">
        <v>0</v>
      </c>
      <c r="I230" s="74">
        <v>0</v>
      </c>
      <c r="J230" s="96">
        <v>0</v>
      </c>
      <c r="K230" s="96">
        <v>0</v>
      </c>
      <c r="L230" s="96">
        <v>0</v>
      </c>
      <c r="N230" s="145"/>
      <c r="O230" s="145"/>
      <c r="P230" s="145"/>
      <c r="Q230" s="145"/>
      <c r="R230" s="145"/>
      <c r="S230" s="145"/>
      <c r="T230" s="145"/>
    </row>
    <row r="231" spans="1:20" x14ac:dyDescent="0.2">
      <c r="A231" s="13" t="s">
        <v>2168</v>
      </c>
      <c r="B231" s="10" t="s">
        <v>422</v>
      </c>
      <c r="C231" s="71" t="s">
        <v>376</v>
      </c>
      <c r="D231" s="71" t="s">
        <v>423</v>
      </c>
      <c r="E231" s="4" t="s">
        <v>2208</v>
      </c>
      <c r="F231" s="110">
        <v>0</v>
      </c>
      <c r="G231" s="56">
        <v>0</v>
      </c>
      <c r="H231" s="56">
        <v>0</v>
      </c>
      <c r="I231" s="74">
        <v>0</v>
      </c>
      <c r="J231" s="96">
        <v>0</v>
      </c>
      <c r="K231" s="96">
        <v>0</v>
      </c>
      <c r="L231" s="96">
        <v>0</v>
      </c>
      <c r="N231" s="145"/>
      <c r="O231" s="145"/>
      <c r="P231" s="145"/>
      <c r="Q231" s="145"/>
      <c r="R231" s="145"/>
      <c r="S231" s="145"/>
      <c r="T231" s="145"/>
    </row>
    <row r="232" spans="1:20" x14ac:dyDescent="0.2">
      <c r="A232" s="13" t="s">
        <v>2168</v>
      </c>
      <c r="B232" s="10" t="s">
        <v>424</v>
      </c>
      <c r="C232" s="71" t="s">
        <v>376</v>
      </c>
      <c r="D232" s="71" t="s">
        <v>425</v>
      </c>
      <c r="E232" s="4" t="s">
        <v>2209</v>
      </c>
      <c r="F232" s="110">
        <v>0</v>
      </c>
      <c r="G232" s="56">
        <v>0</v>
      </c>
      <c r="H232" s="56">
        <v>0</v>
      </c>
      <c r="I232" s="74">
        <v>0</v>
      </c>
      <c r="J232" s="96">
        <v>0</v>
      </c>
      <c r="K232" s="96">
        <v>0</v>
      </c>
      <c r="L232" s="96">
        <v>0</v>
      </c>
      <c r="N232" s="145"/>
      <c r="O232" s="145"/>
      <c r="P232" s="145"/>
      <c r="Q232" s="145"/>
      <c r="R232" s="145"/>
      <c r="S232" s="145"/>
      <c r="T232" s="145"/>
    </row>
    <row r="233" spans="1:20" x14ac:dyDescent="0.2">
      <c r="A233" s="13" t="s">
        <v>2168</v>
      </c>
      <c r="B233" s="10" t="s">
        <v>426</v>
      </c>
      <c r="C233" s="71" t="s">
        <v>376</v>
      </c>
      <c r="D233" s="71" t="s">
        <v>427</v>
      </c>
      <c r="E233" s="4" t="s">
        <v>2209</v>
      </c>
      <c r="F233" s="110">
        <v>0</v>
      </c>
      <c r="G233" s="56">
        <v>0</v>
      </c>
      <c r="H233" s="56">
        <v>0</v>
      </c>
      <c r="I233" s="74">
        <v>0</v>
      </c>
      <c r="J233" s="96">
        <v>0</v>
      </c>
      <c r="K233" s="96">
        <v>0</v>
      </c>
      <c r="L233" s="96">
        <v>0</v>
      </c>
      <c r="N233" s="145"/>
      <c r="O233" s="145"/>
      <c r="P233" s="145"/>
      <c r="Q233" s="145"/>
      <c r="R233" s="145"/>
      <c r="S233" s="145"/>
      <c r="T233" s="145"/>
    </row>
    <row r="234" spans="1:20" x14ac:dyDescent="0.2">
      <c r="A234" s="13" t="s">
        <v>2168</v>
      </c>
      <c r="B234" s="10" t="s">
        <v>428</v>
      </c>
      <c r="C234" s="71" t="s">
        <v>376</v>
      </c>
      <c r="D234" s="71" t="s">
        <v>429</v>
      </c>
      <c r="E234" s="4" t="s">
        <v>2208</v>
      </c>
      <c r="F234" s="110">
        <v>0</v>
      </c>
      <c r="G234" s="56">
        <v>0</v>
      </c>
      <c r="H234" s="56">
        <v>0</v>
      </c>
      <c r="I234" s="74">
        <v>0</v>
      </c>
      <c r="J234" s="96">
        <v>0</v>
      </c>
      <c r="K234" s="96">
        <v>0</v>
      </c>
      <c r="L234" s="96">
        <v>0</v>
      </c>
      <c r="N234" s="145"/>
      <c r="O234" s="145"/>
      <c r="P234" s="145"/>
      <c r="Q234" s="145"/>
      <c r="R234" s="145"/>
      <c r="S234" s="145"/>
      <c r="T234" s="145"/>
    </row>
    <row r="235" spans="1:20" x14ac:dyDescent="0.2">
      <c r="A235" s="13" t="s">
        <v>2168</v>
      </c>
      <c r="B235" s="10" t="s">
        <v>430</v>
      </c>
      <c r="C235" s="71" t="s">
        <v>376</v>
      </c>
      <c r="D235" s="71" t="s">
        <v>431</v>
      </c>
      <c r="E235" s="4" t="s">
        <v>2208</v>
      </c>
      <c r="F235" s="110">
        <v>0</v>
      </c>
      <c r="G235" s="56">
        <v>0</v>
      </c>
      <c r="H235" s="56">
        <v>0</v>
      </c>
      <c r="I235" s="74">
        <v>0</v>
      </c>
      <c r="J235" s="96">
        <v>0</v>
      </c>
      <c r="K235" s="96">
        <v>0</v>
      </c>
      <c r="L235" s="96">
        <v>0</v>
      </c>
      <c r="N235" s="145"/>
      <c r="O235" s="145"/>
      <c r="P235" s="145"/>
      <c r="Q235" s="145"/>
      <c r="R235" s="145"/>
      <c r="S235" s="145"/>
      <c r="T235" s="145"/>
    </row>
    <row r="236" spans="1:20" x14ac:dyDescent="0.2">
      <c r="A236" s="13" t="s">
        <v>2168</v>
      </c>
      <c r="B236" s="10" t="s">
        <v>432</v>
      </c>
      <c r="C236" s="71" t="s">
        <v>376</v>
      </c>
      <c r="D236" s="71" t="s">
        <v>433</v>
      </c>
      <c r="E236" s="4" t="s">
        <v>2208</v>
      </c>
      <c r="F236" s="110">
        <v>0</v>
      </c>
      <c r="G236" s="56">
        <v>0</v>
      </c>
      <c r="H236" s="56">
        <v>0</v>
      </c>
      <c r="I236" s="74">
        <v>0</v>
      </c>
      <c r="J236" s="96">
        <v>0</v>
      </c>
      <c r="K236" s="96">
        <v>0</v>
      </c>
      <c r="L236" s="96">
        <v>0</v>
      </c>
      <c r="N236" s="145"/>
      <c r="O236" s="145"/>
      <c r="P236" s="145"/>
      <c r="Q236" s="145"/>
      <c r="R236" s="145"/>
      <c r="S236" s="145"/>
      <c r="T236" s="145"/>
    </row>
    <row r="237" spans="1:20" x14ac:dyDescent="0.2">
      <c r="A237" s="13" t="s">
        <v>2168</v>
      </c>
      <c r="B237" s="10" t="s">
        <v>434</v>
      </c>
      <c r="C237" s="71" t="s">
        <v>376</v>
      </c>
      <c r="D237" s="71" t="s">
        <v>435</v>
      </c>
      <c r="E237" s="4" t="s">
        <v>2209</v>
      </c>
      <c r="F237" s="110">
        <v>0</v>
      </c>
      <c r="G237" s="56">
        <v>0</v>
      </c>
      <c r="H237" s="56">
        <v>0</v>
      </c>
      <c r="I237" s="74">
        <v>0</v>
      </c>
      <c r="J237" s="96">
        <v>0</v>
      </c>
      <c r="K237" s="96">
        <v>0</v>
      </c>
      <c r="L237" s="96">
        <v>0</v>
      </c>
      <c r="N237" s="145"/>
      <c r="O237" s="145"/>
      <c r="P237" s="145"/>
      <c r="Q237" s="145"/>
      <c r="R237" s="145"/>
      <c r="S237" s="145"/>
      <c r="T237" s="145"/>
    </row>
    <row r="238" spans="1:20" x14ac:dyDescent="0.2">
      <c r="A238" s="13" t="s">
        <v>2168</v>
      </c>
      <c r="B238" s="10" t="s">
        <v>436</v>
      </c>
      <c r="C238" s="71" t="s">
        <v>376</v>
      </c>
      <c r="D238" s="71" t="s">
        <v>437</v>
      </c>
      <c r="E238" s="4" t="s">
        <v>2208</v>
      </c>
      <c r="F238" s="110">
        <v>0</v>
      </c>
      <c r="G238" s="56">
        <v>0</v>
      </c>
      <c r="H238" s="56">
        <v>0</v>
      </c>
      <c r="I238" s="74">
        <v>0</v>
      </c>
      <c r="J238" s="96">
        <v>0</v>
      </c>
      <c r="K238" s="96">
        <v>0</v>
      </c>
      <c r="L238" s="96">
        <v>0</v>
      </c>
      <c r="N238" s="145"/>
      <c r="O238" s="145"/>
      <c r="P238" s="145"/>
      <c r="Q238" s="145"/>
      <c r="R238" s="145"/>
      <c r="S238" s="145"/>
      <c r="T238" s="145"/>
    </row>
    <row r="239" spans="1:20" x14ac:dyDescent="0.2">
      <c r="A239" s="13" t="s">
        <v>2168</v>
      </c>
      <c r="B239" s="10" t="s">
        <v>438</v>
      </c>
      <c r="C239" s="71" t="s">
        <v>376</v>
      </c>
      <c r="D239" s="71" t="s">
        <v>439</v>
      </c>
      <c r="E239" s="4" t="s">
        <v>2208</v>
      </c>
      <c r="F239" s="110">
        <v>0</v>
      </c>
      <c r="G239" s="56">
        <v>0</v>
      </c>
      <c r="H239" s="56">
        <v>0</v>
      </c>
      <c r="I239" s="74">
        <v>0</v>
      </c>
      <c r="J239" s="96">
        <v>0</v>
      </c>
      <c r="K239" s="96">
        <v>0</v>
      </c>
      <c r="L239" s="96">
        <v>0</v>
      </c>
      <c r="N239" s="145"/>
      <c r="O239" s="145"/>
      <c r="P239" s="145"/>
      <c r="Q239" s="145"/>
      <c r="R239" s="145"/>
      <c r="S239" s="145"/>
      <c r="T239" s="145"/>
    </row>
    <row r="240" spans="1:20" x14ac:dyDescent="0.2">
      <c r="A240" s="13" t="s">
        <v>2168</v>
      </c>
      <c r="B240" s="10" t="s">
        <v>440</v>
      </c>
      <c r="C240" s="71" t="s">
        <v>376</v>
      </c>
      <c r="D240" s="71" t="s">
        <v>441</v>
      </c>
      <c r="E240" s="4" t="s">
        <v>2209</v>
      </c>
      <c r="F240" s="110">
        <v>0</v>
      </c>
      <c r="G240" s="56">
        <v>0</v>
      </c>
      <c r="H240" s="56">
        <v>0</v>
      </c>
      <c r="I240" s="74">
        <v>0</v>
      </c>
      <c r="J240" s="96">
        <v>0</v>
      </c>
      <c r="K240" s="96">
        <v>0</v>
      </c>
      <c r="L240" s="96">
        <v>0</v>
      </c>
      <c r="N240" s="145"/>
      <c r="O240" s="145"/>
      <c r="P240" s="145"/>
      <c r="Q240" s="145"/>
      <c r="R240" s="145"/>
      <c r="S240" s="145"/>
      <c r="T240" s="145"/>
    </row>
    <row r="241" spans="1:20" x14ac:dyDescent="0.2">
      <c r="A241" s="13" t="s">
        <v>2168</v>
      </c>
      <c r="B241" s="10" t="s">
        <v>442</v>
      </c>
      <c r="C241" s="71" t="s">
        <v>376</v>
      </c>
      <c r="D241" s="71" t="s">
        <v>443</v>
      </c>
      <c r="E241" s="4" t="s">
        <v>2208</v>
      </c>
      <c r="F241" s="110">
        <v>0</v>
      </c>
      <c r="G241" s="56">
        <v>0</v>
      </c>
      <c r="H241" s="56">
        <v>0</v>
      </c>
      <c r="I241" s="74">
        <v>0</v>
      </c>
      <c r="J241" s="96">
        <v>0</v>
      </c>
      <c r="K241" s="96">
        <v>0</v>
      </c>
      <c r="L241" s="96">
        <v>0</v>
      </c>
      <c r="N241" s="145"/>
      <c r="O241" s="145"/>
      <c r="P241" s="145"/>
      <c r="Q241" s="145"/>
      <c r="R241" s="145"/>
      <c r="S241" s="145"/>
      <c r="T241" s="145"/>
    </row>
    <row r="242" spans="1:20" x14ac:dyDescent="0.2">
      <c r="A242" s="13" t="s">
        <v>2168</v>
      </c>
      <c r="B242" s="10" t="s">
        <v>444</v>
      </c>
      <c r="C242" s="71" t="s">
        <v>376</v>
      </c>
      <c r="D242" s="71" t="s">
        <v>445</v>
      </c>
      <c r="E242" s="4" t="s">
        <v>2208</v>
      </c>
      <c r="F242" s="110">
        <v>0</v>
      </c>
      <c r="G242" s="56">
        <v>0</v>
      </c>
      <c r="H242" s="56">
        <v>0</v>
      </c>
      <c r="I242" s="74">
        <v>0</v>
      </c>
      <c r="J242" s="96">
        <v>0</v>
      </c>
      <c r="K242" s="96">
        <v>0</v>
      </c>
      <c r="L242" s="96">
        <v>0</v>
      </c>
      <c r="N242" s="145"/>
      <c r="O242" s="145"/>
      <c r="P242" s="145"/>
      <c r="Q242" s="145"/>
      <c r="R242" s="145"/>
      <c r="S242" s="145"/>
      <c r="T242" s="145"/>
    </row>
    <row r="243" spans="1:20" x14ac:dyDescent="0.2">
      <c r="A243" s="13" t="s">
        <v>2168</v>
      </c>
      <c r="B243" s="10" t="s">
        <v>446</v>
      </c>
      <c r="C243" s="71" t="s">
        <v>376</v>
      </c>
      <c r="D243" s="71" t="s">
        <v>447</v>
      </c>
      <c r="E243" s="4" t="s">
        <v>2208</v>
      </c>
      <c r="F243" s="110">
        <v>0</v>
      </c>
      <c r="G243" s="56">
        <v>0</v>
      </c>
      <c r="H243" s="56">
        <v>0</v>
      </c>
      <c r="I243" s="74">
        <v>0</v>
      </c>
      <c r="J243" s="96">
        <v>0</v>
      </c>
      <c r="K243" s="96">
        <v>0</v>
      </c>
      <c r="L243" s="96">
        <v>0</v>
      </c>
      <c r="N243" s="145"/>
      <c r="O243" s="145"/>
      <c r="P243" s="145"/>
      <c r="Q243" s="145"/>
      <c r="R243" s="145"/>
      <c r="S243" s="145"/>
      <c r="T243" s="145"/>
    </row>
    <row r="244" spans="1:20" x14ac:dyDescent="0.2">
      <c r="A244" s="13" t="s">
        <v>2168</v>
      </c>
      <c r="B244" s="10" t="s">
        <v>448</v>
      </c>
      <c r="C244" s="71" t="s">
        <v>376</v>
      </c>
      <c r="D244" s="71" t="s">
        <v>449</v>
      </c>
      <c r="E244" s="4" t="s">
        <v>2208</v>
      </c>
      <c r="F244" s="110">
        <v>0</v>
      </c>
      <c r="G244" s="56">
        <v>0</v>
      </c>
      <c r="H244" s="56">
        <v>0</v>
      </c>
      <c r="I244" s="74">
        <v>0</v>
      </c>
      <c r="J244" s="96">
        <v>0</v>
      </c>
      <c r="K244" s="96">
        <v>0</v>
      </c>
      <c r="L244" s="96">
        <v>0</v>
      </c>
      <c r="N244" s="145"/>
      <c r="O244" s="145"/>
      <c r="P244" s="145"/>
      <c r="Q244" s="145"/>
      <c r="R244" s="145"/>
      <c r="S244" s="145"/>
      <c r="T244" s="145"/>
    </row>
    <row r="245" spans="1:20" x14ac:dyDescent="0.2">
      <c r="A245" s="13" t="s">
        <v>2168</v>
      </c>
      <c r="B245" s="10" t="s">
        <v>450</v>
      </c>
      <c r="C245" s="71" t="s">
        <v>376</v>
      </c>
      <c r="D245" s="71" t="s">
        <v>451</v>
      </c>
      <c r="E245" s="4" t="s">
        <v>2208</v>
      </c>
      <c r="F245" s="110">
        <v>0</v>
      </c>
      <c r="G245" s="56">
        <v>0</v>
      </c>
      <c r="H245" s="56">
        <v>0</v>
      </c>
      <c r="I245" s="74">
        <v>0</v>
      </c>
      <c r="J245" s="96">
        <v>0</v>
      </c>
      <c r="K245" s="96">
        <v>0</v>
      </c>
      <c r="L245" s="96">
        <v>0</v>
      </c>
      <c r="N245" s="145"/>
      <c r="O245" s="145"/>
      <c r="P245" s="145"/>
      <c r="Q245" s="145"/>
      <c r="R245" s="145"/>
      <c r="S245" s="145"/>
      <c r="T245" s="145"/>
    </row>
    <row r="246" spans="1:20" x14ac:dyDescent="0.2">
      <c r="A246" s="13" t="s">
        <v>2168</v>
      </c>
      <c r="B246" s="10" t="s">
        <v>452</v>
      </c>
      <c r="C246" s="71" t="s">
        <v>376</v>
      </c>
      <c r="D246" s="71" t="s">
        <v>453</v>
      </c>
      <c r="E246" s="4" t="s">
        <v>2209</v>
      </c>
      <c r="F246" s="110">
        <v>0</v>
      </c>
      <c r="G246" s="56">
        <v>0</v>
      </c>
      <c r="H246" s="56">
        <v>0</v>
      </c>
      <c r="I246" s="74">
        <v>0</v>
      </c>
      <c r="J246" s="96">
        <v>0</v>
      </c>
      <c r="K246" s="96">
        <v>0</v>
      </c>
      <c r="L246" s="96">
        <v>0</v>
      </c>
      <c r="N246" s="145"/>
      <c r="O246" s="145"/>
      <c r="P246" s="145"/>
      <c r="Q246" s="145"/>
      <c r="R246" s="145"/>
      <c r="S246" s="145"/>
      <c r="T246" s="145"/>
    </row>
    <row r="247" spans="1:20" x14ac:dyDescent="0.2">
      <c r="A247" s="13" t="s">
        <v>2168</v>
      </c>
      <c r="B247" s="10" t="s">
        <v>454</v>
      </c>
      <c r="C247" s="71" t="s">
        <v>376</v>
      </c>
      <c r="D247" s="71" t="s">
        <v>455</v>
      </c>
      <c r="E247" s="4" t="s">
        <v>2208</v>
      </c>
      <c r="F247" s="110">
        <v>0</v>
      </c>
      <c r="G247" s="56">
        <v>0</v>
      </c>
      <c r="H247" s="56">
        <v>0</v>
      </c>
      <c r="I247" s="74">
        <v>0</v>
      </c>
      <c r="J247" s="96">
        <v>0</v>
      </c>
      <c r="K247" s="96">
        <v>0</v>
      </c>
      <c r="L247" s="96">
        <v>0</v>
      </c>
      <c r="N247" s="145"/>
      <c r="O247" s="145"/>
      <c r="P247" s="145"/>
      <c r="Q247" s="145"/>
      <c r="R247" s="145"/>
      <c r="S247" s="145"/>
      <c r="T247" s="145"/>
    </row>
    <row r="248" spans="1:20" x14ac:dyDescent="0.2">
      <c r="A248" s="13" t="s">
        <v>2168</v>
      </c>
      <c r="B248" s="10" t="s">
        <v>456</v>
      </c>
      <c r="C248" s="71" t="s">
        <v>376</v>
      </c>
      <c r="D248" s="71" t="s">
        <v>2112</v>
      </c>
      <c r="E248" s="4" t="s">
        <v>2208</v>
      </c>
      <c r="F248" s="110">
        <v>0</v>
      </c>
      <c r="G248" s="56">
        <v>0</v>
      </c>
      <c r="H248" s="56">
        <v>0</v>
      </c>
      <c r="I248" s="74">
        <v>0</v>
      </c>
      <c r="J248" s="96">
        <v>0</v>
      </c>
      <c r="K248" s="96">
        <v>0</v>
      </c>
      <c r="L248" s="96">
        <v>0</v>
      </c>
      <c r="N248" s="145"/>
      <c r="O248" s="145"/>
      <c r="P248" s="145"/>
      <c r="Q248" s="145"/>
      <c r="R248" s="145"/>
      <c r="S248" s="145"/>
      <c r="T248" s="145"/>
    </row>
    <row r="249" spans="1:20" x14ac:dyDescent="0.2">
      <c r="A249" s="13" t="s">
        <v>2168</v>
      </c>
      <c r="B249" s="10" t="s">
        <v>457</v>
      </c>
      <c r="C249" s="71" t="s">
        <v>376</v>
      </c>
      <c r="D249" s="71" t="s">
        <v>458</v>
      </c>
      <c r="E249" s="4" t="s">
        <v>2209</v>
      </c>
      <c r="F249" s="110">
        <v>0</v>
      </c>
      <c r="G249" s="56">
        <v>0</v>
      </c>
      <c r="H249" s="56">
        <v>0</v>
      </c>
      <c r="I249" s="74">
        <v>0</v>
      </c>
      <c r="J249" s="96">
        <v>0</v>
      </c>
      <c r="K249" s="96">
        <v>0</v>
      </c>
      <c r="L249" s="96">
        <v>0</v>
      </c>
      <c r="N249" s="145"/>
      <c r="O249" s="145"/>
      <c r="P249" s="145"/>
      <c r="Q249" s="145"/>
      <c r="R249" s="145"/>
      <c r="S249" s="145"/>
      <c r="T249" s="145"/>
    </row>
    <row r="250" spans="1:20" x14ac:dyDescent="0.2">
      <c r="A250" s="13" t="s">
        <v>2168</v>
      </c>
      <c r="B250" s="10" t="s">
        <v>459</v>
      </c>
      <c r="C250" s="71" t="s">
        <v>376</v>
      </c>
      <c r="D250" s="71" t="s">
        <v>460</v>
      </c>
      <c r="E250" s="4" t="s">
        <v>2208</v>
      </c>
      <c r="F250" s="110">
        <v>0</v>
      </c>
      <c r="G250" s="56">
        <v>0</v>
      </c>
      <c r="H250" s="56">
        <v>0</v>
      </c>
      <c r="I250" s="74">
        <v>0</v>
      </c>
      <c r="J250" s="96">
        <v>0</v>
      </c>
      <c r="K250" s="96">
        <v>0</v>
      </c>
      <c r="L250" s="96">
        <v>0</v>
      </c>
      <c r="N250" s="145"/>
      <c r="O250" s="145"/>
      <c r="P250" s="145"/>
      <c r="Q250" s="145"/>
      <c r="R250" s="145"/>
      <c r="S250" s="145"/>
      <c r="T250" s="145"/>
    </row>
    <row r="251" spans="1:20" x14ac:dyDescent="0.2">
      <c r="A251" s="13" t="s">
        <v>2168</v>
      </c>
      <c r="B251" s="10" t="s">
        <v>461</v>
      </c>
      <c r="C251" s="71" t="s">
        <v>376</v>
      </c>
      <c r="D251" s="71" t="s">
        <v>462</v>
      </c>
      <c r="E251" s="4" t="s">
        <v>2208</v>
      </c>
      <c r="F251" s="110">
        <v>0</v>
      </c>
      <c r="G251" s="56">
        <v>0</v>
      </c>
      <c r="H251" s="56">
        <v>0</v>
      </c>
      <c r="I251" s="74">
        <v>0</v>
      </c>
      <c r="J251" s="96">
        <v>0</v>
      </c>
      <c r="K251" s="96">
        <v>0</v>
      </c>
      <c r="L251" s="96">
        <v>0</v>
      </c>
      <c r="N251" s="145"/>
      <c r="O251" s="145"/>
      <c r="P251" s="145"/>
      <c r="Q251" s="145"/>
      <c r="R251" s="145"/>
      <c r="S251" s="145"/>
      <c r="T251" s="145"/>
    </row>
    <row r="252" spans="1:20" x14ac:dyDescent="0.2">
      <c r="A252" s="13" t="s">
        <v>2168</v>
      </c>
      <c r="B252" s="10" t="s">
        <v>463</v>
      </c>
      <c r="C252" s="71" t="s">
        <v>376</v>
      </c>
      <c r="D252" s="71" t="s">
        <v>116</v>
      </c>
      <c r="E252" s="4" t="s">
        <v>2208</v>
      </c>
      <c r="F252" s="110">
        <v>0</v>
      </c>
      <c r="G252" s="56">
        <v>0</v>
      </c>
      <c r="H252" s="56">
        <v>0</v>
      </c>
      <c r="I252" s="74">
        <v>0</v>
      </c>
      <c r="J252" s="96">
        <v>0</v>
      </c>
      <c r="K252" s="96">
        <v>0</v>
      </c>
      <c r="L252" s="96">
        <v>0</v>
      </c>
      <c r="N252" s="145"/>
      <c r="O252" s="145"/>
      <c r="P252" s="145"/>
      <c r="Q252" s="145"/>
      <c r="R252" s="145"/>
      <c r="S252" s="145"/>
      <c r="T252" s="145"/>
    </row>
    <row r="253" spans="1:20" x14ac:dyDescent="0.2">
      <c r="A253" s="13" t="s">
        <v>2168</v>
      </c>
      <c r="B253" s="10" t="s">
        <v>464</v>
      </c>
      <c r="C253" s="71" t="s">
        <v>376</v>
      </c>
      <c r="D253" s="71" t="s">
        <v>465</v>
      </c>
      <c r="E253" s="4" t="s">
        <v>2209</v>
      </c>
      <c r="F253" s="110">
        <v>0</v>
      </c>
      <c r="G253" s="56">
        <v>0</v>
      </c>
      <c r="H253" s="56">
        <v>0</v>
      </c>
      <c r="I253" s="74">
        <v>0</v>
      </c>
      <c r="J253" s="96">
        <v>0</v>
      </c>
      <c r="K253" s="96">
        <v>0</v>
      </c>
      <c r="L253" s="96">
        <v>0</v>
      </c>
      <c r="N253" s="145"/>
      <c r="O253" s="145"/>
      <c r="P253" s="145"/>
      <c r="Q253" s="145"/>
      <c r="R253" s="145"/>
      <c r="S253" s="145"/>
      <c r="T253" s="145"/>
    </row>
    <row r="254" spans="1:20" x14ac:dyDescent="0.2">
      <c r="A254" s="13" t="s">
        <v>2168</v>
      </c>
      <c r="B254" s="10" t="s">
        <v>466</v>
      </c>
      <c r="C254" s="71" t="s">
        <v>376</v>
      </c>
      <c r="D254" s="71" t="s">
        <v>467</v>
      </c>
      <c r="E254" s="4" t="s">
        <v>2208</v>
      </c>
      <c r="F254" s="110">
        <v>0</v>
      </c>
      <c r="G254" s="56">
        <v>0</v>
      </c>
      <c r="H254" s="56">
        <v>0</v>
      </c>
      <c r="I254" s="74">
        <v>0</v>
      </c>
      <c r="J254" s="96">
        <v>0</v>
      </c>
      <c r="K254" s="96">
        <v>0</v>
      </c>
      <c r="L254" s="96">
        <v>0</v>
      </c>
      <c r="N254" s="145"/>
      <c r="O254" s="145"/>
      <c r="P254" s="145"/>
      <c r="Q254" s="145"/>
      <c r="R254" s="145"/>
      <c r="S254" s="145"/>
      <c r="T254" s="145"/>
    </row>
    <row r="255" spans="1:20" x14ac:dyDescent="0.2">
      <c r="A255" s="13" t="s">
        <v>2168</v>
      </c>
      <c r="B255" s="10" t="s">
        <v>468</v>
      </c>
      <c r="C255" s="71" t="s">
        <v>376</v>
      </c>
      <c r="D255" s="71" t="s">
        <v>469</v>
      </c>
      <c r="E255" s="4" t="s">
        <v>2208</v>
      </c>
      <c r="F255" s="110">
        <v>0</v>
      </c>
      <c r="G255" s="56">
        <v>0</v>
      </c>
      <c r="H255" s="56">
        <v>0</v>
      </c>
      <c r="I255" s="74">
        <v>0</v>
      </c>
      <c r="J255" s="96">
        <v>0</v>
      </c>
      <c r="K255" s="96">
        <v>0</v>
      </c>
      <c r="L255" s="96">
        <v>0</v>
      </c>
      <c r="N255" s="145"/>
      <c r="O255" s="145"/>
      <c r="P255" s="145"/>
      <c r="Q255" s="145"/>
      <c r="R255" s="145"/>
      <c r="S255" s="145"/>
      <c r="T255" s="145"/>
    </row>
    <row r="256" spans="1:20" x14ac:dyDescent="0.2">
      <c r="A256" s="13" t="s">
        <v>2168</v>
      </c>
      <c r="B256" s="10" t="s">
        <v>470</v>
      </c>
      <c r="C256" s="71" t="s">
        <v>376</v>
      </c>
      <c r="D256" s="71" t="s">
        <v>471</v>
      </c>
      <c r="E256" s="4" t="s">
        <v>2209</v>
      </c>
      <c r="F256" s="110">
        <v>0</v>
      </c>
      <c r="G256" s="56">
        <v>0</v>
      </c>
      <c r="H256" s="56">
        <v>0</v>
      </c>
      <c r="I256" s="74">
        <v>0</v>
      </c>
      <c r="J256" s="96">
        <v>0</v>
      </c>
      <c r="K256" s="96">
        <v>0</v>
      </c>
      <c r="L256" s="96">
        <v>0</v>
      </c>
      <c r="N256" s="145"/>
      <c r="O256" s="145"/>
      <c r="P256" s="145"/>
      <c r="Q256" s="145"/>
      <c r="R256" s="145"/>
      <c r="S256" s="145"/>
      <c r="T256" s="145"/>
    </row>
    <row r="257" spans="1:20" x14ac:dyDescent="0.2">
      <c r="A257" s="13" t="s">
        <v>2168</v>
      </c>
      <c r="B257" s="10" t="s">
        <v>472</v>
      </c>
      <c r="C257" s="71" t="s">
        <v>376</v>
      </c>
      <c r="D257" s="71" t="s">
        <v>473</v>
      </c>
      <c r="E257" s="4" t="s">
        <v>2208</v>
      </c>
      <c r="F257" s="110">
        <v>0</v>
      </c>
      <c r="G257" s="56">
        <v>0</v>
      </c>
      <c r="H257" s="56">
        <v>0</v>
      </c>
      <c r="I257" s="74">
        <v>0</v>
      </c>
      <c r="J257" s="96">
        <v>0</v>
      </c>
      <c r="K257" s="96">
        <v>0</v>
      </c>
      <c r="L257" s="96">
        <v>0</v>
      </c>
      <c r="N257" s="145"/>
      <c r="O257" s="145"/>
      <c r="P257" s="145"/>
      <c r="Q257" s="145"/>
      <c r="R257" s="145"/>
      <c r="S257" s="145"/>
      <c r="T257" s="145"/>
    </row>
    <row r="258" spans="1:20" x14ac:dyDescent="0.2">
      <c r="A258" s="13" t="s">
        <v>2168</v>
      </c>
      <c r="B258" s="10" t="s">
        <v>474</v>
      </c>
      <c r="C258" s="71" t="s">
        <v>376</v>
      </c>
      <c r="D258" s="71" t="s">
        <v>475</v>
      </c>
      <c r="E258" s="4" t="s">
        <v>2209</v>
      </c>
      <c r="F258" s="110">
        <v>0</v>
      </c>
      <c r="G258" s="56">
        <v>0</v>
      </c>
      <c r="H258" s="56">
        <v>0</v>
      </c>
      <c r="I258" s="74">
        <v>0</v>
      </c>
      <c r="J258" s="96">
        <v>0</v>
      </c>
      <c r="K258" s="96">
        <v>0</v>
      </c>
      <c r="L258" s="96">
        <v>0</v>
      </c>
      <c r="N258" s="145"/>
      <c r="O258" s="145"/>
      <c r="P258" s="145"/>
      <c r="Q258" s="145"/>
      <c r="R258" s="145"/>
      <c r="S258" s="145"/>
      <c r="T258" s="145"/>
    </row>
    <row r="259" spans="1:20" x14ac:dyDescent="0.2">
      <c r="A259" s="13" t="s">
        <v>2168</v>
      </c>
      <c r="B259" s="10" t="s">
        <v>476</v>
      </c>
      <c r="C259" s="71" t="s">
        <v>376</v>
      </c>
      <c r="D259" s="71" t="s">
        <v>477</v>
      </c>
      <c r="E259" s="4" t="s">
        <v>2208</v>
      </c>
      <c r="F259" s="110">
        <v>0</v>
      </c>
      <c r="G259" s="56">
        <v>0</v>
      </c>
      <c r="H259" s="56">
        <v>0</v>
      </c>
      <c r="I259" s="74">
        <v>0</v>
      </c>
      <c r="J259" s="96">
        <v>0</v>
      </c>
      <c r="K259" s="96">
        <v>0</v>
      </c>
      <c r="L259" s="96">
        <v>0</v>
      </c>
      <c r="N259" s="145"/>
      <c r="O259" s="145"/>
      <c r="P259" s="145"/>
      <c r="Q259" s="145"/>
      <c r="R259" s="145"/>
      <c r="S259" s="145"/>
      <c r="T259" s="145"/>
    </row>
    <row r="260" spans="1:20" x14ac:dyDescent="0.2">
      <c r="A260" s="13" t="s">
        <v>2168</v>
      </c>
      <c r="B260" s="10" t="s">
        <v>478</v>
      </c>
      <c r="C260" s="71" t="s">
        <v>376</v>
      </c>
      <c r="D260" s="71" t="s">
        <v>479</v>
      </c>
      <c r="E260" s="4" t="s">
        <v>2208</v>
      </c>
      <c r="F260" s="110">
        <v>0</v>
      </c>
      <c r="G260" s="56">
        <v>0</v>
      </c>
      <c r="H260" s="56">
        <v>0</v>
      </c>
      <c r="I260" s="74">
        <v>0</v>
      </c>
      <c r="J260" s="96">
        <v>0</v>
      </c>
      <c r="K260" s="96">
        <v>0</v>
      </c>
      <c r="L260" s="96">
        <v>0</v>
      </c>
      <c r="N260" s="145"/>
      <c r="O260" s="145"/>
      <c r="P260" s="145"/>
      <c r="Q260" s="145"/>
      <c r="R260" s="145"/>
      <c r="S260" s="145"/>
      <c r="T260" s="145"/>
    </row>
    <row r="261" spans="1:20" x14ac:dyDescent="0.2">
      <c r="A261" s="13" t="s">
        <v>2168</v>
      </c>
      <c r="B261" s="10" t="s">
        <v>480</v>
      </c>
      <c r="C261" s="71" t="s">
        <v>376</v>
      </c>
      <c r="D261" s="71" t="s">
        <v>481</v>
      </c>
      <c r="E261" s="4" t="s">
        <v>2208</v>
      </c>
      <c r="F261" s="110">
        <v>0</v>
      </c>
      <c r="G261" s="56">
        <v>0</v>
      </c>
      <c r="H261" s="56">
        <v>0</v>
      </c>
      <c r="I261" s="74">
        <v>0</v>
      </c>
      <c r="J261" s="96">
        <v>0</v>
      </c>
      <c r="K261" s="96">
        <v>0</v>
      </c>
      <c r="L261" s="96">
        <v>0</v>
      </c>
      <c r="N261" s="145"/>
      <c r="O261" s="145"/>
      <c r="P261" s="145"/>
      <c r="Q261" s="145"/>
      <c r="R261" s="145"/>
      <c r="S261" s="145"/>
      <c r="T261" s="145"/>
    </row>
    <row r="262" spans="1:20" x14ac:dyDescent="0.2">
      <c r="A262" s="13" t="s">
        <v>2168</v>
      </c>
      <c r="B262" s="10" t="s">
        <v>482</v>
      </c>
      <c r="C262" s="71" t="s">
        <v>376</v>
      </c>
      <c r="D262" s="71" t="s">
        <v>483</v>
      </c>
      <c r="E262" s="4" t="s">
        <v>2208</v>
      </c>
      <c r="F262" s="110">
        <v>0</v>
      </c>
      <c r="G262" s="56">
        <v>0</v>
      </c>
      <c r="H262" s="56">
        <v>0</v>
      </c>
      <c r="I262" s="74">
        <v>0</v>
      </c>
      <c r="J262" s="96">
        <v>0</v>
      </c>
      <c r="K262" s="96">
        <v>0</v>
      </c>
      <c r="L262" s="96">
        <v>0</v>
      </c>
      <c r="N262" s="145"/>
      <c r="O262" s="145"/>
      <c r="P262" s="145"/>
      <c r="Q262" s="145"/>
      <c r="R262" s="145"/>
      <c r="S262" s="145"/>
      <c r="T262" s="145"/>
    </row>
    <row r="263" spans="1:20" x14ac:dyDescent="0.2">
      <c r="A263" s="13" t="s">
        <v>2168</v>
      </c>
      <c r="B263" s="10" t="s">
        <v>484</v>
      </c>
      <c r="C263" s="71" t="s">
        <v>376</v>
      </c>
      <c r="D263" s="71" t="s">
        <v>2150</v>
      </c>
      <c r="E263" s="4" t="s">
        <v>2208</v>
      </c>
      <c r="F263" s="110">
        <v>0</v>
      </c>
      <c r="G263" s="56">
        <v>0</v>
      </c>
      <c r="H263" s="56">
        <v>0</v>
      </c>
      <c r="I263" s="74">
        <v>0</v>
      </c>
      <c r="J263" s="96">
        <v>0</v>
      </c>
      <c r="K263" s="96">
        <v>0</v>
      </c>
      <c r="L263" s="96">
        <v>0</v>
      </c>
      <c r="N263" s="145"/>
      <c r="O263" s="145"/>
      <c r="P263" s="145"/>
      <c r="Q263" s="145"/>
      <c r="R263" s="145"/>
      <c r="S263" s="145"/>
      <c r="T263" s="145"/>
    </row>
    <row r="264" spans="1:20" x14ac:dyDescent="0.2">
      <c r="A264" s="13" t="s">
        <v>2168</v>
      </c>
      <c r="B264" s="10" t="s">
        <v>485</v>
      </c>
      <c r="C264" s="71" t="s">
        <v>376</v>
      </c>
      <c r="D264" s="71" t="s">
        <v>486</v>
      </c>
      <c r="E264" s="4" t="s">
        <v>2208</v>
      </c>
      <c r="F264" s="110">
        <v>0</v>
      </c>
      <c r="G264" s="56">
        <v>0</v>
      </c>
      <c r="H264" s="56">
        <v>0</v>
      </c>
      <c r="I264" s="74">
        <v>0</v>
      </c>
      <c r="J264" s="96">
        <v>0</v>
      </c>
      <c r="K264" s="96">
        <v>0</v>
      </c>
      <c r="L264" s="96">
        <v>0</v>
      </c>
      <c r="N264" s="145"/>
      <c r="O264" s="145"/>
      <c r="P264" s="145"/>
      <c r="Q264" s="145"/>
      <c r="R264" s="145"/>
      <c r="S264" s="145"/>
      <c r="T264" s="145"/>
    </row>
    <row r="265" spans="1:20" x14ac:dyDescent="0.2">
      <c r="A265" s="13" t="s">
        <v>2168</v>
      </c>
      <c r="B265" s="10" t="s">
        <v>487</v>
      </c>
      <c r="C265" s="71" t="s">
        <v>376</v>
      </c>
      <c r="D265" s="71" t="s">
        <v>488</v>
      </c>
      <c r="E265" s="4" t="s">
        <v>2208</v>
      </c>
      <c r="F265" s="110">
        <v>0</v>
      </c>
      <c r="G265" s="56">
        <v>0</v>
      </c>
      <c r="H265" s="56">
        <v>0</v>
      </c>
      <c r="I265" s="74">
        <v>0</v>
      </c>
      <c r="J265" s="96">
        <v>0</v>
      </c>
      <c r="K265" s="96">
        <v>0</v>
      </c>
      <c r="L265" s="96">
        <v>0</v>
      </c>
      <c r="N265" s="145"/>
      <c r="O265" s="145"/>
      <c r="P265" s="145"/>
      <c r="Q265" s="145"/>
      <c r="R265" s="145"/>
      <c r="S265" s="145"/>
      <c r="T265" s="145"/>
    </row>
    <row r="266" spans="1:20" x14ac:dyDescent="0.2">
      <c r="A266" s="13" t="s">
        <v>2168</v>
      </c>
      <c r="B266" s="10" t="s">
        <v>489</v>
      </c>
      <c r="C266" s="71" t="s">
        <v>376</v>
      </c>
      <c r="D266" s="71" t="s">
        <v>490</v>
      </c>
      <c r="E266" s="4" t="s">
        <v>2208</v>
      </c>
      <c r="F266" s="110">
        <v>0</v>
      </c>
      <c r="G266" s="56">
        <v>0</v>
      </c>
      <c r="H266" s="56">
        <v>0</v>
      </c>
      <c r="I266" s="74">
        <v>0</v>
      </c>
      <c r="J266" s="96">
        <v>0</v>
      </c>
      <c r="K266" s="96">
        <v>0</v>
      </c>
      <c r="L266" s="96">
        <v>0</v>
      </c>
      <c r="N266" s="145"/>
      <c r="O266" s="145"/>
      <c r="P266" s="145"/>
      <c r="Q266" s="145"/>
      <c r="R266" s="145"/>
      <c r="S266" s="145"/>
      <c r="T266" s="145"/>
    </row>
    <row r="267" spans="1:20" x14ac:dyDescent="0.2">
      <c r="A267" s="13" t="s">
        <v>2168</v>
      </c>
      <c r="B267" s="10" t="s">
        <v>491</v>
      </c>
      <c r="C267" s="71" t="s">
        <v>376</v>
      </c>
      <c r="D267" s="71" t="s">
        <v>492</v>
      </c>
      <c r="E267" s="4" t="s">
        <v>2208</v>
      </c>
      <c r="F267" s="110">
        <v>0</v>
      </c>
      <c r="G267" s="56">
        <v>0</v>
      </c>
      <c r="H267" s="56">
        <v>0</v>
      </c>
      <c r="I267" s="74">
        <v>0</v>
      </c>
      <c r="J267" s="96">
        <v>0</v>
      </c>
      <c r="K267" s="96">
        <v>0</v>
      </c>
      <c r="L267" s="96">
        <v>0</v>
      </c>
      <c r="N267" s="145"/>
      <c r="O267" s="145"/>
      <c r="P267" s="145"/>
      <c r="Q267" s="145"/>
      <c r="R267" s="145"/>
      <c r="S267" s="145"/>
      <c r="T267" s="145"/>
    </row>
    <row r="268" spans="1:20" x14ac:dyDescent="0.2">
      <c r="A268" s="13" t="s">
        <v>2168</v>
      </c>
      <c r="B268" s="10" t="s">
        <v>493</v>
      </c>
      <c r="C268" s="71" t="s">
        <v>376</v>
      </c>
      <c r="D268" s="71" t="s">
        <v>494</v>
      </c>
      <c r="E268" s="4" t="s">
        <v>2208</v>
      </c>
      <c r="F268" s="110">
        <v>0</v>
      </c>
      <c r="G268" s="56">
        <v>0</v>
      </c>
      <c r="H268" s="56">
        <v>0</v>
      </c>
      <c r="I268" s="74">
        <v>0</v>
      </c>
      <c r="J268" s="96">
        <v>0</v>
      </c>
      <c r="K268" s="96">
        <v>0</v>
      </c>
      <c r="L268" s="96">
        <v>0</v>
      </c>
      <c r="N268" s="145"/>
      <c r="O268" s="145"/>
      <c r="P268" s="145"/>
      <c r="Q268" s="145"/>
      <c r="R268" s="145"/>
      <c r="S268" s="145"/>
      <c r="T268" s="145"/>
    </row>
    <row r="269" spans="1:20" x14ac:dyDescent="0.2">
      <c r="A269" s="13" t="s">
        <v>2168</v>
      </c>
      <c r="B269" s="10" t="s">
        <v>495</v>
      </c>
      <c r="C269" s="71" t="s">
        <v>376</v>
      </c>
      <c r="D269" s="71" t="s">
        <v>496</v>
      </c>
      <c r="E269" s="4" t="s">
        <v>2209</v>
      </c>
      <c r="F269" s="110">
        <v>0</v>
      </c>
      <c r="G269" s="56">
        <v>0</v>
      </c>
      <c r="H269" s="56">
        <v>0</v>
      </c>
      <c r="I269" s="74">
        <v>0</v>
      </c>
      <c r="J269" s="96">
        <v>0</v>
      </c>
      <c r="K269" s="96">
        <v>0</v>
      </c>
      <c r="L269" s="96">
        <v>0</v>
      </c>
      <c r="N269" s="145"/>
      <c r="O269" s="145"/>
      <c r="P269" s="145"/>
      <c r="Q269" s="145"/>
      <c r="R269" s="145"/>
      <c r="S269" s="145"/>
      <c r="T269" s="145"/>
    </row>
    <row r="270" spans="1:20" x14ac:dyDescent="0.2">
      <c r="A270" s="13" t="s">
        <v>2168</v>
      </c>
      <c r="B270" s="10" t="s">
        <v>497</v>
      </c>
      <c r="C270" s="71" t="s">
        <v>376</v>
      </c>
      <c r="D270" s="71" t="s">
        <v>498</v>
      </c>
      <c r="E270" s="4" t="s">
        <v>2208</v>
      </c>
      <c r="F270" s="110">
        <v>0</v>
      </c>
      <c r="G270" s="56">
        <v>0</v>
      </c>
      <c r="H270" s="56">
        <v>0</v>
      </c>
      <c r="I270" s="74">
        <v>0</v>
      </c>
      <c r="J270" s="96">
        <v>0</v>
      </c>
      <c r="K270" s="96">
        <v>0</v>
      </c>
      <c r="L270" s="96">
        <v>0</v>
      </c>
      <c r="N270" s="145"/>
      <c r="O270" s="145"/>
      <c r="P270" s="145"/>
      <c r="Q270" s="145"/>
      <c r="R270" s="145"/>
      <c r="S270" s="145"/>
      <c r="T270" s="145"/>
    </row>
    <row r="271" spans="1:20" x14ac:dyDescent="0.2">
      <c r="A271" s="13" t="s">
        <v>2168</v>
      </c>
      <c r="B271" s="10" t="s">
        <v>499</v>
      </c>
      <c r="C271" s="71" t="s">
        <v>376</v>
      </c>
      <c r="D271" s="71" t="s">
        <v>500</v>
      </c>
      <c r="E271" s="4" t="s">
        <v>2209</v>
      </c>
      <c r="F271" s="110">
        <v>0</v>
      </c>
      <c r="G271" s="56">
        <v>0</v>
      </c>
      <c r="H271" s="56">
        <v>0</v>
      </c>
      <c r="I271" s="74">
        <v>0</v>
      </c>
      <c r="J271" s="96">
        <v>0</v>
      </c>
      <c r="K271" s="96">
        <v>0</v>
      </c>
      <c r="L271" s="96">
        <v>0</v>
      </c>
      <c r="N271" s="145"/>
      <c r="O271" s="145"/>
      <c r="P271" s="145"/>
      <c r="Q271" s="145"/>
      <c r="R271" s="145"/>
      <c r="S271" s="145"/>
      <c r="T271" s="145"/>
    </row>
    <row r="272" spans="1:20" x14ac:dyDescent="0.2">
      <c r="A272" s="13" t="s">
        <v>2168</v>
      </c>
      <c r="B272" s="10" t="s">
        <v>501</v>
      </c>
      <c r="C272" s="71" t="s">
        <v>376</v>
      </c>
      <c r="D272" s="71" t="s">
        <v>502</v>
      </c>
      <c r="E272" s="4" t="s">
        <v>2208</v>
      </c>
      <c r="F272" s="110">
        <v>0</v>
      </c>
      <c r="G272" s="56">
        <v>0</v>
      </c>
      <c r="H272" s="56">
        <v>0</v>
      </c>
      <c r="I272" s="74">
        <v>0</v>
      </c>
      <c r="J272" s="96">
        <v>0</v>
      </c>
      <c r="K272" s="96">
        <v>0</v>
      </c>
      <c r="L272" s="96">
        <v>0</v>
      </c>
      <c r="N272" s="145"/>
      <c r="O272" s="145"/>
      <c r="P272" s="145"/>
      <c r="Q272" s="145"/>
      <c r="R272" s="145"/>
      <c r="S272" s="145"/>
      <c r="T272" s="145"/>
    </row>
    <row r="273" spans="1:20" x14ac:dyDescent="0.2">
      <c r="A273" s="13" t="s">
        <v>2168</v>
      </c>
      <c r="B273" s="10" t="s">
        <v>503</v>
      </c>
      <c r="C273" s="71" t="s">
        <v>376</v>
      </c>
      <c r="D273" s="71" t="s">
        <v>504</v>
      </c>
      <c r="E273" s="4" t="s">
        <v>2208</v>
      </c>
      <c r="F273" s="110">
        <v>0</v>
      </c>
      <c r="G273" s="56">
        <v>0</v>
      </c>
      <c r="H273" s="56">
        <v>0</v>
      </c>
      <c r="I273" s="74">
        <v>0</v>
      </c>
      <c r="J273" s="96">
        <v>0</v>
      </c>
      <c r="K273" s="96">
        <v>0</v>
      </c>
      <c r="L273" s="96">
        <v>0</v>
      </c>
      <c r="N273" s="145"/>
      <c r="O273" s="145"/>
      <c r="P273" s="145"/>
      <c r="Q273" s="145"/>
      <c r="R273" s="145"/>
      <c r="S273" s="145"/>
      <c r="T273" s="145"/>
    </row>
    <row r="274" spans="1:20" x14ac:dyDescent="0.2">
      <c r="A274" s="13" t="s">
        <v>2168</v>
      </c>
      <c r="B274" s="10" t="s">
        <v>505</v>
      </c>
      <c r="C274" s="71" t="s">
        <v>376</v>
      </c>
      <c r="D274" s="71" t="s">
        <v>506</v>
      </c>
      <c r="E274" s="4" t="s">
        <v>2209</v>
      </c>
      <c r="F274" s="110">
        <v>0</v>
      </c>
      <c r="G274" s="56">
        <v>0</v>
      </c>
      <c r="H274" s="56">
        <v>0</v>
      </c>
      <c r="I274" s="74">
        <v>0</v>
      </c>
      <c r="J274" s="96">
        <v>0</v>
      </c>
      <c r="K274" s="96">
        <v>0</v>
      </c>
      <c r="L274" s="96">
        <v>0</v>
      </c>
      <c r="N274" s="145"/>
      <c r="O274" s="145"/>
      <c r="P274" s="145"/>
      <c r="Q274" s="145"/>
      <c r="R274" s="145"/>
      <c r="S274" s="145"/>
      <c r="T274" s="145"/>
    </row>
    <row r="275" spans="1:20" x14ac:dyDescent="0.2">
      <c r="A275" s="13" t="s">
        <v>2168</v>
      </c>
      <c r="B275" s="10" t="s">
        <v>507</v>
      </c>
      <c r="C275" s="71" t="s">
        <v>376</v>
      </c>
      <c r="D275" s="71" t="s">
        <v>508</v>
      </c>
      <c r="E275" s="4" t="s">
        <v>2208</v>
      </c>
      <c r="F275" s="110">
        <v>0</v>
      </c>
      <c r="G275" s="56">
        <v>0</v>
      </c>
      <c r="H275" s="56">
        <v>0</v>
      </c>
      <c r="I275" s="74">
        <v>0</v>
      </c>
      <c r="J275" s="96">
        <v>0</v>
      </c>
      <c r="K275" s="96">
        <v>0</v>
      </c>
      <c r="L275" s="96">
        <v>0</v>
      </c>
      <c r="N275" s="145"/>
      <c r="O275" s="145"/>
      <c r="P275" s="145"/>
      <c r="Q275" s="145"/>
      <c r="R275" s="145"/>
      <c r="S275" s="145"/>
      <c r="T275" s="145"/>
    </row>
    <row r="276" spans="1:20" x14ac:dyDescent="0.2">
      <c r="A276" s="13" t="s">
        <v>2168</v>
      </c>
      <c r="B276" s="10" t="s">
        <v>509</v>
      </c>
      <c r="C276" s="71" t="s">
        <v>376</v>
      </c>
      <c r="D276" s="71" t="s">
        <v>510</v>
      </c>
      <c r="E276" s="4" t="s">
        <v>2209</v>
      </c>
      <c r="F276" s="110">
        <v>0</v>
      </c>
      <c r="G276" s="56">
        <v>0</v>
      </c>
      <c r="H276" s="56">
        <v>0</v>
      </c>
      <c r="I276" s="74">
        <v>0</v>
      </c>
      <c r="J276" s="96">
        <v>0</v>
      </c>
      <c r="K276" s="96">
        <v>0</v>
      </c>
      <c r="L276" s="96">
        <v>0</v>
      </c>
      <c r="N276" s="145"/>
      <c r="O276" s="145"/>
      <c r="P276" s="145"/>
      <c r="Q276" s="145"/>
      <c r="R276" s="145"/>
      <c r="S276" s="145"/>
      <c r="T276" s="145"/>
    </row>
    <row r="277" spans="1:20" x14ac:dyDescent="0.2">
      <c r="A277" s="13" t="s">
        <v>2168</v>
      </c>
      <c r="B277" s="10" t="s">
        <v>511</v>
      </c>
      <c r="C277" s="71" t="s">
        <v>376</v>
      </c>
      <c r="D277" s="71" t="s">
        <v>512</v>
      </c>
      <c r="E277" s="4" t="s">
        <v>2208</v>
      </c>
      <c r="F277" s="110">
        <v>0</v>
      </c>
      <c r="G277" s="56">
        <v>0</v>
      </c>
      <c r="H277" s="56">
        <v>0</v>
      </c>
      <c r="I277" s="74">
        <v>0</v>
      </c>
      <c r="J277" s="96">
        <v>0</v>
      </c>
      <c r="K277" s="96">
        <v>0</v>
      </c>
      <c r="L277" s="96">
        <v>0</v>
      </c>
      <c r="N277" s="145"/>
      <c r="O277" s="145"/>
      <c r="P277" s="145"/>
      <c r="Q277" s="145"/>
      <c r="R277" s="145"/>
      <c r="S277" s="145"/>
      <c r="T277" s="145"/>
    </row>
    <row r="278" spans="1:20" x14ac:dyDescent="0.2">
      <c r="A278" s="13" t="s">
        <v>2168</v>
      </c>
      <c r="B278" s="10" t="s">
        <v>513</v>
      </c>
      <c r="C278" s="71" t="s">
        <v>376</v>
      </c>
      <c r="D278" s="71" t="s">
        <v>514</v>
      </c>
      <c r="E278" s="4" t="s">
        <v>2208</v>
      </c>
      <c r="F278" s="110">
        <v>0</v>
      </c>
      <c r="G278" s="56">
        <v>0</v>
      </c>
      <c r="H278" s="56">
        <v>0</v>
      </c>
      <c r="I278" s="74">
        <v>0</v>
      </c>
      <c r="J278" s="96">
        <v>0</v>
      </c>
      <c r="K278" s="96">
        <v>0</v>
      </c>
      <c r="L278" s="96">
        <v>0</v>
      </c>
      <c r="N278" s="145"/>
      <c r="O278" s="145"/>
      <c r="P278" s="145"/>
      <c r="Q278" s="145"/>
      <c r="R278" s="145"/>
      <c r="S278" s="145"/>
      <c r="T278" s="145"/>
    </row>
    <row r="279" spans="1:20" x14ac:dyDescent="0.2">
      <c r="A279" s="13" t="s">
        <v>2168</v>
      </c>
      <c r="B279" s="10" t="s">
        <v>515</v>
      </c>
      <c r="C279" s="71" t="s">
        <v>376</v>
      </c>
      <c r="D279" s="71" t="s">
        <v>516</v>
      </c>
      <c r="E279" s="4" t="s">
        <v>2209</v>
      </c>
      <c r="F279" s="110">
        <v>0</v>
      </c>
      <c r="G279" s="56">
        <v>0</v>
      </c>
      <c r="H279" s="56">
        <v>0</v>
      </c>
      <c r="I279" s="74">
        <v>0</v>
      </c>
      <c r="J279" s="96">
        <v>0</v>
      </c>
      <c r="K279" s="96">
        <v>0</v>
      </c>
      <c r="L279" s="96">
        <v>0</v>
      </c>
      <c r="N279" s="145"/>
      <c r="O279" s="145"/>
      <c r="P279" s="145"/>
      <c r="Q279" s="145"/>
      <c r="R279" s="145"/>
      <c r="S279" s="145"/>
      <c r="T279" s="145"/>
    </row>
    <row r="280" spans="1:20" x14ac:dyDescent="0.2">
      <c r="A280" s="13" t="s">
        <v>2168</v>
      </c>
      <c r="B280" s="10" t="s">
        <v>517</v>
      </c>
      <c r="C280" s="71" t="s">
        <v>376</v>
      </c>
      <c r="D280" s="71" t="s">
        <v>518</v>
      </c>
      <c r="E280" s="4" t="s">
        <v>2208</v>
      </c>
      <c r="F280" s="110">
        <v>0</v>
      </c>
      <c r="G280" s="56">
        <v>0</v>
      </c>
      <c r="H280" s="56">
        <v>0</v>
      </c>
      <c r="I280" s="74">
        <v>0</v>
      </c>
      <c r="J280" s="96">
        <v>0</v>
      </c>
      <c r="K280" s="96">
        <v>0</v>
      </c>
      <c r="L280" s="96">
        <v>0</v>
      </c>
      <c r="N280" s="145"/>
      <c r="O280" s="145"/>
      <c r="P280" s="145"/>
      <c r="Q280" s="145"/>
      <c r="R280" s="145"/>
      <c r="S280" s="145"/>
      <c r="T280" s="145"/>
    </row>
    <row r="281" spans="1:20" x14ac:dyDescent="0.2">
      <c r="A281" s="13" t="s">
        <v>2168</v>
      </c>
      <c r="B281" s="10" t="s">
        <v>519</v>
      </c>
      <c r="C281" s="71" t="s">
        <v>376</v>
      </c>
      <c r="D281" s="71" t="s">
        <v>520</v>
      </c>
      <c r="E281" s="4" t="s">
        <v>2209</v>
      </c>
      <c r="F281" s="110">
        <v>0</v>
      </c>
      <c r="G281" s="56">
        <v>0</v>
      </c>
      <c r="H281" s="56">
        <v>0</v>
      </c>
      <c r="I281" s="74">
        <v>0</v>
      </c>
      <c r="J281" s="96">
        <v>0</v>
      </c>
      <c r="K281" s="96">
        <v>0</v>
      </c>
      <c r="L281" s="96">
        <v>0</v>
      </c>
      <c r="N281" s="145"/>
      <c r="O281" s="145"/>
      <c r="P281" s="145"/>
      <c r="Q281" s="145"/>
      <c r="R281" s="145"/>
      <c r="S281" s="145"/>
      <c r="T281" s="145"/>
    </row>
    <row r="282" spans="1:20" x14ac:dyDescent="0.2">
      <c r="A282" s="13" t="s">
        <v>2168</v>
      </c>
      <c r="B282" s="10" t="s">
        <v>521</v>
      </c>
      <c r="C282" s="71" t="s">
        <v>376</v>
      </c>
      <c r="D282" s="71" t="s">
        <v>522</v>
      </c>
      <c r="E282" s="4" t="s">
        <v>2208</v>
      </c>
      <c r="F282" s="110">
        <v>0</v>
      </c>
      <c r="G282" s="56">
        <v>0</v>
      </c>
      <c r="H282" s="56">
        <v>0</v>
      </c>
      <c r="I282" s="74">
        <v>0</v>
      </c>
      <c r="J282" s="96">
        <v>0</v>
      </c>
      <c r="K282" s="96">
        <v>0</v>
      </c>
      <c r="L282" s="96">
        <v>0</v>
      </c>
      <c r="N282" s="145"/>
      <c r="O282" s="145"/>
      <c r="P282" s="145"/>
      <c r="Q282" s="145"/>
      <c r="R282" s="145"/>
      <c r="S282" s="145"/>
      <c r="T282" s="145"/>
    </row>
    <row r="283" spans="1:20" x14ac:dyDescent="0.2">
      <c r="A283" s="13" t="s">
        <v>2168</v>
      </c>
      <c r="B283" s="10" t="s">
        <v>523</v>
      </c>
      <c r="C283" s="71" t="s">
        <v>376</v>
      </c>
      <c r="D283" s="71" t="s">
        <v>524</v>
      </c>
      <c r="E283" s="4" t="s">
        <v>2208</v>
      </c>
      <c r="F283" s="110">
        <v>0</v>
      </c>
      <c r="G283" s="56">
        <v>0</v>
      </c>
      <c r="H283" s="56">
        <v>0</v>
      </c>
      <c r="I283" s="74">
        <v>0</v>
      </c>
      <c r="J283" s="96">
        <v>0</v>
      </c>
      <c r="K283" s="96">
        <v>0</v>
      </c>
      <c r="L283" s="96">
        <v>0</v>
      </c>
      <c r="N283" s="145"/>
      <c r="O283" s="145"/>
      <c r="P283" s="145"/>
      <c r="Q283" s="145"/>
      <c r="R283" s="145"/>
      <c r="S283" s="145"/>
      <c r="T283" s="145"/>
    </row>
    <row r="284" spans="1:20" x14ac:dyDescent="0.2">
      <c r="A284" s="13" t="s">
        <v>2168</v>
      </c>
      <c r="B284" s="10" t="s">
        <v>525</v>
      </c>
      <c r="C284" s="71" t="s">
        <v>376</v>
      </c>
      <c r="D284" s="71" t="s">
        <v>526</v>
      </c>
      <c r="E284" s="4" t="s">
        <v>2208</v>
      </c>
      <c r="F284" s="110">
        <v>0</v>
      </c>
      <c r="G284" s="56">
        <v>0</v>
      </c>
      <c r="H284" s="56">
        <v>0</v>
      </c>
      <c r="I284" s="74">
        <v>0</v>
      </c>
      <c r="J284" s="96">
        <v>0</v>
      </c>
      <c r="K284" s="96">
        <v>0</v>
      </c>
      <c r="L284" s="96">
        <v>0</v>
      </c>
      <c r="N284" s="145"/>
      <c r="O284" s="145"/>
      <c r="P284" s="145"/>
      <c r="Q284" s="145"/>
      <c r="R284" s="145"/>
      <c r="S284" s="145"/>
      <c r="T284" s="145"/>
    </row>
    <row r="285" spans="1:20" x14ac:dyDescent="0.2">
      <c r="A285" s="13" t="s">
        <v>2168</v>
      </c>
      <c r="B285" s="10" t="s">
        <v>527</v>
      </c>
      <c r="C285" s="71" t="s">
        <v>376</v>
      </c>
      <c r="D285" s="71" t="s">
        <v>528</v>
      </c>
      <c r="E285" s="4" t="s">
        <v>2208</v>
      </c>
      <c r="F285" s="110">
        <v>0</v>
      </c>
      <c r="G285" s="56">
        <v>0</v>
      </c>
      <c r="H285" s="56">
        <v>0</v>
      </c>
      <c r="I285" s="74">
        <v>0</v>
      </c>
      <c r="J285" s="96">
        <v>0</v>
      </c>
      <c r="K285" s="96">
        <v>0</v>
      </c>
      <c r="L285" s="96">
        <v>0</v>
      </c>
      <c r="N285" s="145"/>
      <c r="O285" s="145"/>
      <c r="P285" s="145"/>
      <c r="Q285" s="145"/>
      <c r="R285" s="145"/>
      <c r="S285" s="145"/>
      <c r="T285" s="145"/>
    </row>
    <row r="286" spans="1:20" x14ac:dyDescent="0.2">
      <c r="A286" s="13" t="s">
        <v>2168</v>
      </c>
      <c r="B286" s="10" t="s">
        <v>529</v>
      </c>
      <c r="C286" s="71" t="s">
        <v>376</v>
      </c>
      <c r="D286" s="71" t="s">
        <v>530</v>
      </c>
      <c r="E286" s="4" t="s">
        <v>2208</v>
      </c>
      <c r="F286" s="110">
        <v>0</v>
      </c>
      <c r="G286" s="56">
        <v>0</v>
      </c>
      <c r="H286" s="56">
        <v>0</v>
      </c>
      <c r="I286" s="74">
        <v>0</v>
      </c>
      <c r="J286" s="96">
        <v>0</v>
      </c>
      <c r="K286" s="96">
        <v>0</v>
      </c>
      <c r="L286" s="96">
        <v>0</v>
      </c>
      <c r="N286" s="145"/>
      <c r="O286" s="145"/>
      <c r="P286" s="145"/>
      <c r="Q286" s="145"/>
      <c r="R286" s="145"/>
      <c r="S286" s="145"/>
      <c r="T286" s="145"/>
    </row>
    <row r="287" spans="1:20" x14ac:dyDescent="0.2">
      <c r="A287" s="13" t="s">
        <v>2168</v>
      </c>
      <c r="B287" s="10" t="s">
        <v>531</v>
      </c>
      <c r="C287" s="71" t="s">
        <v>376</v>
      </c>
      <c r="D287" s="71" t="s">
        <v>532</v>
      </c>
      <c r="E287" s="4" t="s">
        <v>2208</v>
      </c>
      <c r="F287" s="110">
        <v>0</v>
      </c>
      <c r="G287" s="56">
        <v>0</v>
      </c>
      <c r="H287" s="56">
        <v>0</v>
      </c>
      <c r="I287" s="74">
        <v>0</v>
      </c>
      <c r="J287" s="96">
        <v>0</v>
      </c>
      <c r="K287" s="96">
        <v>0</v>
      </c>
      <c r="L287" s="96">
        <v>0</v>
      </c>
      <c r="N287" s="145"/>
      <c r="O287" s="145"/>
      <c r="P287" s="145"/>
      <c r="Q287" s="145"/>
      <c r="R287" s="145"/>
      <c r="S287" s="145"/>
      <c r="T287" s="145"/>
    </row>
    <row r="288" spans="1:20" x14ac:dyDescent="0.2">
      <c r="A288" s="13" t="s">
        <v>2168</v>
      </c>
      <c r="B288" s="10" t="s">
        <v>533</v>
      </c>
      <c r="C288" s="71" t="s">
        <v>376</v>
      </c>
      <c r="D288" s="71" t="s">
        <v>534</v>
      </c>
      <c r="E288" s="4" t="s">
        <v>2209</v>
      </c>
      <c r="F288" s="110">
        <v>0</v>
      </c>
      <c r="G288" s="56">
        <v>0</v>
      </c>
      <c r="H288" s="56">
        <v>0</v>
      </c>
      <c r="I288" s="74">
        <v>0</v>
      </c>
      <c r="J288" s="96">
        <v>0</v>
      </c>
      <c r="K288" s="96">
        <v>0</v>
      </c>
      <c r="L288" s="96">
        <v>0</v>
      </c>
      <c r="N288" s="145"/>
      <c r="O288" s="145"/>
      <c r="P288" s="145"/>
      <c r="Q288" s="145"/>
      <c r="R288" s="145"/>
      <c r="S288" s="145"/>
      <c r="T288" s="145"/>
    </row>
    <row r="289" spans="1:20" x14ac:dyDescent="0.2">
      <c r="A289" s="13" t="s">
        <v>2168</v>
      </c>
      <c r="B289" s="10" t="s">
        <v>535</v>
      </c>
      <c r="C289" s="71" t="s">
        <v>376</v>
      </c>
      <c r="D289" s="71" t="s">
        <v>536</v>
      </c>
      <c r="E289" s="4" t="s">
        <v>2208</v>
      </c>
      <c r="F289" s="110">
        <v>0</v>
      </c>
      <c r="G289" s="56">
        <v>0</v>
      </c>
      <c r="H289" s="56">
        <v>0</v>
      </c>
      <c r="I289" s="74">
        <v>0</v>
      </c>
      <c r="J289" s="96">
        <v>0</v>
      </c>
      <c r="K289" s="96">
        <v>0</v>
      </c>
      <c r="L289" s="96">
        <v>0</v>
      </c>
      <c r="N289" s="145"/>
      <c r="O289" s="145"/>
      <c r="P289" s="145"/>
      <c r="Q289" s="145"/>
      <c r="R289" s="145"/>
      <c r="S289" s="145"/>
      <c r="T289" s="145"/>
    </row>
    <row r="290" spans="1:20" x14ac:dyDescent="0.2">
      <c r="A290" s="13" t="s">
        <v>2168</v>
      </c>
      <c r="B290" s="10" t="s">
        <v>537</v>
      </c>
      <c r="C290" s="71" t="s">
        <v>376</v>
      </c>
      <c r="D290" s="71" t="s">
        <v>538</v>
      </c>
      <c r="E290" s="4" t="s">
        <v>2209</v>
      </c>
      <c r="F290" s="110">
        <v>0</v>
      </c>
      <c r="G290" s="56">
        <v>0</v>
      </c>
      <c r="H290" s="56">
        <v>0</v>
      </c>
      <c r="I290" s="74">
        <v>0</v>
      </c>
      <c r="J290" s="96">
        <v>0</v>
      </c>
      <c r="K290" s="96">
        <v>0</v>
      </c>
      <c r="L290" s="96">
        <v>0</v>
      </c>
      <c r="N290" s="145"/>
      <c r="O290" s="145"/>
      <c r="P290" s="145"/>
      <c r="Q290" s="145"/>
      <c r="R290" s="145"/>
      <c r="S290" s="145"/>
      <c r="T290" s="145"/>
    </row>
    <row r="291" spans="1:20" x14ac:dyDescent="0.2">
      <c r="A291" s="13" t="s">
        <v>2168</v>
      </c>
      <c r="B291" s="10" t="s">
        <v>539</v>
      </c>
      <c r="C291" s="71" t="s">
        <v>376</v>
      </c>
      <c r="D291" s="71" t="s">
        <v>540</v>
      </c>
      <c r="E291" s="4" t="s">
        <v>2209</v>
      </c>
      <c r="F291" s="110">
        <v>0</v>
      </c>
      <c r="G291" s="56">
        <v>0</v>
      </c>
      <c r="H291" s="56">
        <v>0</v>
      </c>
      <c r="I291" s="74">
        <v>0</v>
      </c>
      <c r="J291" s="96">
        <v>0</v>
      </c>
      <c r="K291" s="96">
        <v>0</v>
      </c>
      <c r="L291" s="96">
        <v>0</v>
      </c>
      <c r="N291" s="145"/>
      <c r="O291" s="145"/>
      <c r="P291" s="145"/>
      <c r="Q291" s="145"/>
      <c r="R291" s="145"/>
      <c r="S291" s="145"/>
      <c r="T291" s="145"/>
    </row>
    <row r="292" spans="1:20" x14ac:dyDescent="0.2">
      <c r="A292" s="13" t="s">
        <v>2168</v>
      </c>
      <c r="B292" s="10" t="s">
        <v>541</v>
      </c>
      <c r="C292" s="71" t="s">
        <v>376</v>
      </c>
      <c r="D292" s="71" t="s">
        <v>542</v>
      </c>
      <c r="E292" s="4" t="s">
        <v>2208</v>
      </c>
      <c r="F292" s="110">
        <v>0</v>
      </c>
      <c r="G292" s="56">
        <v>0</v>
      </c>
      <c r="H292" s="56">
        <v>0</v>
      </c>
      <c r="I292" s="74">
        <v>0</v>
      </c>
      <c r="J292" s="96">
        <v>0</v>
      </c>
      <c r="K292" s="96">
        <v>0</v>
      </c>
      <c r="L292" s="96">
        <v>0</v>
      </c>
      <c r="N292" s="145"/>
      <c r="O292" s="145"/>
      <c r="P292" s="145"/>
      <c r="Q292" s="145"/>
      <c r="R292" s="145"/>
      <c r="S292" s="145"/>
      <c r="T292" s="145"/>
    </row>
    <row r="293" spans="1:20" x14ac:dyDescent="0.2">
      <c r="A293" s="13" t="s">
        <v>2168</v>
      </c>
      <c r="B293" s="10" t="s">
        <v>543</v>
      </c>
      <c r="C293" s="71" t="s">
        <v>376</v>
      </c>
      <c r="D293" s="71" t="s">
        <v>544</v>
      </c>
      <c r="E293" s="4" t="s">
        <v>2209</v>
      </c>
      <c r="F293" s="110">
        <v>0</v>
      </c>
      <c r="G293" s="56">
        <v>0</v>
      </c>
      <c r="H293" s="56">
        <v>0</v>
      </c>
      <c r="I293" s="74">
        <v>0</v>
      </c>
      <c r="J293" s="96">
        <v>0</v>
      </c>
      <c r="K293" s="96">
        <v>0</v>
      </c>
      <c r="L293" s="96">
        <v>0</v>
      </c>
      <c r="N293" s="145"/>
      <c r="O293" s="145"/>
      <c r="P293" s="145"/>
      <c r="Q293" s="145"/>
      <c r="R293" s="145"/>
      <c r="S293" s="145"/>
      <c r="T293" s="145"/>
    </row>
    <row r="294" spans="1:20" x14ac:dyDescent="0.2">
      <c r="A294" s="13" t="s">
        <v>2168</v>
      </c>
      <c r="B294" s="10" t="s">
        <v>545</v>
      </c>
      <c r="C294" s="71" t="s">
        <v>376</v>
      </c>
      <c r="D294" s="71" t="s">
        <v>546</v>
      </c>
      <c r="E294" s="4" t="s">
        <v>2208</v>
      </c>
      <c r="F294" s="110">
        <v>0</v>
      </c>
      <c r="G294" s="56">
        <v>0</v>
      </c>
      <c r="H294" s="56">
        <v>0</v>
      </c>
      <c r="I294" s="74">
        <v>0</v>
      </c>
      <c r="J294" s="96">
        <v>0</v>
      </c>
      <c r="K294" s="96">
        <v>0</v>
      </c>
      <c r="L294" s="96">
        <v>0</v>
      </c>
      <c r="N294" s="145"/>
      <c r="O294" s="145"/>
      <c r="P294" s="145"/>
      <c r="Q294" s="145"/>
      <c r="R294" s="145"/>
      <c r="S294" s="145"/>
      <c r="T294" s="145"/>
    </row>
    <row r="295" spans="1:20" x14ac:dyDescent="0.2">
      <c r="A295" s="13" t="s">
        <v>2168</v>
      </c>
      <c r="B295" s="10" t="s">
        <v>547</v>
      </c>
      <c r="C295" s="71" t="s">
        <v>376</v>
      </c>
      <c r="D295" s="71" t="s">
        <v>548</v>
      </c>
      <c r="E295" s="4" t="s">
        <v>2209</v>
      </c>
      <c r="F295" s="110">
        <v>0</v>
      </c>
      <c r="G295" s="56">
        <v>0</v>
      </c>
      <c r="H295" s="56">
        <v>0</v>
      </c>
      <c r="I295" s="74">
        <v>0</v>
      </c>
      <c r="J295" s="96">
        <v>0</v>
      </c>
      <c r="K295" s="96">
        <v>0</v>
      </c>
      <c r="L295" s="96">
        <v>0</v>
      </c>
      <c r="N295" s="145"/>
      <c r="O295" s="145"/>
      <c r="P295" s="145"/>
      <c r="Q295" s="145"/>
      <c r="R295" s="145"/>
      <c r="S295" s="145"/>
      <c r="T295" s="145"/>
    </row>
    <row r="296" spans="1:20" x14ac:dyDescent="0.2">
      <c r="A296" s="13" t="s">
        <v>2168</v>
      </c>
      <c r="B296" s="10" t="s">
        <v>549</v>
      </c>
      <c r="C296" s="71" t="s">
        <v>376</v>
      </c>
      <c r="D296" s="71" t="s">
        <v>550</v>
      </c>
      <c r="E296" s="4" t="s">
        <v>2208</v>
      </c>
      <c r="F296" s="110">
        <v>0</v>
      </c>
      <c r="G296" s="56">
        <v>0</v>
      </c>
      <c r="H296" s="56">
        <v>0</v>
      </c>
      <c r="I296" s="74">
        <v>0</v>
      </c>
      <c r="J296" s="96">
        <v>0</v>
      </c>
      <c r="K296" s="96">
        <v>0</v>
      </c>
      <c r="L296" s="96">
        <v>0</v>
      </c>
      <c r="N296" s="145"/>
      <c r="O296" s="145"/>
      <c r="P296" s="145"/>
      <c r="Q296" s="145"/>
      <c r="R296" s="145"/>
      <c r="S296" s="145"/>
      <c r="T296" s="145"/>
    </row>
    <row r="297" spans="1:20" x14ac:dyDescent="0.2">
      <c r="A297" s="13" t="s">
        <v>2168</v>
      </c>
      <c r="B297" s="10" t="s">
        <v>551</v>
      </c>
      <c r="C297" s="71" t="s">
        <v>376</v>
      </c>
      <c r="D297" s="71" t="s">
        <v>552</v>
      </c>
      <c r="E297" s="4" t="s">
        <v>2208</v>
      </c>
      <c r="F297" s="110">
        <v>0</v>
      </c>
      <c r="G297" s="56">
        <v>0</v>
      </c>
      <c r="H297" s="56">
        <v>0</v>
      </c>
      <c r="I297" s="74">
        <v>0</v>
      </c>
      <c r="J297" s="96">
        <v>0</v>
      </c>
      <c r="K297" s="96">
        <v>0</v>
      </c>
      <c r="L297" s="96">
        <v>0</v>
      </c>
      <c r="N297" s="145"/>
      <c r="O297" s="145"/>
      <c r="P297" s="145"/>
      <c r="Q297" s="145"/>
      <c r="R297" s="145"/>
      <c r="S297" s="145"/>
      <c r="T297" s="145"/>
    </row>
    <row r="298" spans="1:20" x14ac:dyDescent="0.2">
      <c r="A298" s="13" t="s">
        <v>2168</v>
      </c>
      <c r="B298" s="10" t="s">
        <v>553</v>
      </c>
      <c r="C298" s="71" t="s">
        <v>376</v>
      </c>
      <c r="D298" s="71" t="s">
        <v>554</v>
      </c>
      <c r="E298" s="4" t="s">
        <v>2208</v>
      </c>
      <c r="F298" s="110">
        <v>0</v>
      </c>
      <c r="G298" s="56">
        <v>0</v>
      </c>
      <c r="H298" s="56">
        <v>0</v>
      </c>
      <c r="I298" s="74">
        <v>0</v>
      </c>
      <c r="J298" s="96">
        <v>0</v>
      </c>
      <c r="K298" s="96">
        <v>0</v>
      </c>
      <c r="L298" s="96">
        <v>0</v>
      </c>
      <c r="N298" s="145"/>
      <c r="O298" s="145"/>
      <c r="P298" s="145"/>
      <c r="Q298" s="145"/>
      <c r="R298" s="145"/>
      <c r="S298" s="145"/>
      <c r="T298" s="145"/>
    </row>
    <row r="299" spans="1:20" x14ac:dyDescent="0.2">
      <c r="A299" s="13" t="s">
        <v>2168</v>
      </c>
      <c r="B299" s="10" t="s">
        <v>555</v>
      </c>
      <c r="C299" s="71" t="s">
        <v>376</v>
      </c>
      <c r="D299" s="71" t="s">
        <v>556</v>
      </c>
      <c r="E299" s="4" t="s">
        <v>2208</v>
      </c>
      <c r="F299" s="110">
        <v>0</v>
      </c>
      <c r="G299" s="56">
        <v>0</v>
      </c>
      <c r="H299" s="56">
        <v>45203037.75</v>
      </c>
      <c r="I299" s="74">
        <v>45203037.75</v>
      </c>
      <c r="J299" s="96">
        <v>19917274</v>
      </c>
      <c r="K299" s="96">
        <v>0</v>
      </c>
      <c r="L299" s="96">
        <v>19917274</v>
      </c>
      <c r="N299" s="145"/>
      <c r="O299" s="145"/>
      <c r="P299" s="108"/>
      <c r="Q299" s="108"/>
      <c r="R299" s="108"/>
      <c r="S299" s="145"/>
      <c r="T299" s="108"/>
    </row>
    <row r="300" spans="1:20" x14ac:dyDescent="0.2">
      <c r="A300" s="13" t="s">
        <v>2168</v>
      </c>
      <c r="B300" s="10" t="s">
        <v>557</v>
      </c>
      <c r="C300" s="71" t="s">
        <v>376</v>
      </c>
      <c r="D300" s="71" t="s">
        <v>558</v>
      </c>
      <c r="E300" s="4" t="s">
        <v>2208</v>
      </c>
      <c r="F300" s="110">
        <v>0</v>
      </c>
      <c r="G300" s="56">
        <v>0</v>
      </c>
      <c r="H300" s="56">
        <v>0</v>
      </c>
      <c r="I300" s="74">
        <v>0</v>
      </c>
      <c r="J300" s="96">
        <v>0</v>
      </c>
      <c r="K300" s="96">
        <v>0</v>
      </c>
      <c r="L300" s="96">
        <v>0</v>
      </c>
      <c r="N300" s="145"/>
      <c r="O300" s="145"/>
      <c r="P300" s="145"/>
      <c r="Q300" s="145"/>
      <c r="R300" s="145"/>
      <c r="S300" s="145"/>
      <c r="T300" s="145"/>
    </row>
    <row r="301" spans="1:20" x14ac:dyDescent="0.2">
      <c r="A301" s="13" t="s">
        <v>2168</v>
      </c>
      <c r="B301" s="10" t="s">
        <v>559</v>
      </c>
      <c r="C301" s="71" t="s">
        <v>376</v>
      </c>
      <c r="D301" s="71" t="s">
        <v>560</v>
      </c>
      <c r="E301" s="4" t="s">
        <v>2208</v>
      </c>
      <c r="F301" s="110">
        <v>0</v>
      </c>
      <c r="G301" s="56">
        <v>0</v>
      </c>
      <c r="H301" s="56">
        <v>0</v>
      </c>
      <c r="I301" s="74">
        <v>0</v>
      </c>
      <c r="J301" s="96">
        <v>0</v>
      </c>
      <c r="K301" s="96">
        <v>0</v>
      </c>
      <c r="L301" s="96">
        <v>0</v>
      </c>
      <c r="N301" s="145"/>
      <c r="O301" s="145"/>
      <c r="P301" s="145"/>
      <c r="Q301" s="145"/>
      <c r="R301" s="145"/>
      <c r="S301" s="145"/>
      <c r="T301" s="145"/>
    </row>
    <row r="302" spans="1:20" x14ac:dyDescent="0.2">
      <c r="A302" s="13" t="s">
        <v>2168</v>
      </c>
      <c r="B302" s="10" t="s">
        <v>561</v>
      </c>
      <c r="C302" s="71" t="s">
        <v>376</v>
      </c>
      <c r="D302" s="71" t="s">
        <v>562</v>
      </c>
      <c r="E302" s="4" t="s">
        <v>2208</v>
      </c>
      <c r="F302" s="110">
        <v>0</v>
      </c>
      <c r="G302" s="56">
        <v>0</v>
      </c>
      <c r="H302" s="56">
        <v>0</v>
      </c>
      <c r="I302" s="74">
        <v>0</v>
      </c>
      <c r="J302" s="96">
        <v>0</v>
      </c>
      <c r="K302" s="96">
        <v>0</v>
      </c>
      <c r="L302" s="96">
        <v>0</v>
      </c>
      <c r="N302" s="145"/>
      <c r="O302" s="145"/>
      <c r="P302" s="145"/>
      <c r="Q302" s="145"/>
      <c r="R302" s="145"/>
      <c r="S302" s="145"/>
      <c r="T302" s="145"/>
    </row>
    <row r="303" spans="1:20" x14ac:dyDescent="0.2">
      <c r="A303" s="13" t="s">
        <v>2168</v>
      </c>
      <c r="B303" s="10" t="s">
        <v>563</v>
      </c>
      <c r="C303" s="71" t="s">
        <v>376</v>
      </c>
      <c r="D303" s="71" t="s">
        <v>564</v>
      </c>
      <c r="E303" s="4" t="s">
        <v>2208</v>
      </c>
      <c r="F303" s="110">
        <v>0</v>
      </c>
      <c r="G303" s="56">
        <v>0</v>
      </c>
      <c r="H303" s="56">
        <v>0</v>
      </c>
      <c r="I303" s="74">
        <v>0</v>
      </c>
      <c r="J303" s="96">
        <v>0</v>
      </c>
      <c r="K303" s="96">
        <v>0</v>
      </c>
      <c r="L303" s="96">
        <v>0</v>
      </c>
      <c r="N303" s="145"/>
      <c r="O303" s="145"/>
      <c r="P303" s="145"/>
      <c r="Q303" s="145"/>
      <c r="R303" s="145"/>
      <c r="S303" s="145"/>
      <c r="T303" s="145"/>
    </row>
    <row r="304" spans="1:20" x14ac:dyDescent="0.2">
      <c r="A304" s="13" t="s">
        <v>2168</v>
      </c>
      <c r="B304" s="10" t="s">
        <v>565</v>
      </c>
      <c r="C304" s="71" t="s">
        <v>376</v>
      </c>
      <c r="D304" s="71" t="s">
        <v>566</v>
      </c>
      <c r="E304" s="4" t="s">
        <v>2208</v>
      </c>
      <c r="F304" s="110">
        <v>0</v>
      </c>
      <c r="G304" s="56">
        <v>0</v>
      </c>
      <c r="H304" s="56">
        <v>0</v>
      </c>
      <c r="I304" s="74">
        <v>0</v>
      </c>
      <c r="J304" s="96">
        <v>0</v>
      </c>
      <c r="K304" s="96">
        <v>0</v>
      </c>
      <c r="L304" s="96">
        <v>0</v>
      </c>
      <c r="N304" s="145"/>
      <c r="O304" s="145"/>
      <c r="P304" s="145"/>
      <c r="Q304" s="145"/>
      <c r="R304" s="145"/>
      <c r="S304" s="145"/>
      <c r="T304" s="145"/>
    </row>
    <row r="305" spans="1:20" x14ac:dyDescent="0.2">
      <c r="A305" s="13" t="s">
        <v>2168</v>
      </c>
      <c r="B305" s="10" t="s">
        <v>567</v>
      </c>
      <c r="C305" s="71" t="s">
        <v>376</v>
      </c>
      <c r="D305" s="71" t="s">
        <v>568</v>
      </c>
      <c r="E305" s="4" t="s">
        <v>2208</v>
      </c>
      <c r="F305" s="110">
        <v>0</v>
      </c>
      <c r="G305" s="56">
        <v>0</v>
      </c>
      <c r="H305" s="56">
        <v>0</v>
      </c>
      <c r="I305" s="74">
        <v>0</v>
      </c>
      <c r="J305" s="96">
        <v>0</v>
      </c>
      <c r="K305" s="96">
        <v>0</v>
      </c>
      <c r="L305" s="96">
        <v>0</v>
      </c>
      <c r="N305" s="145"/>
      <c r="O305" s="145"/>
      <c r="P305" s="145"/>
      <c r="Q305" s="145"/>
      <c r="R305" s="145"/>
      <c r="S305" s="145"/>
      <c r="T305" s="145"/>
    </row>
    <row r="306" spans="1:20" x14ac:dyDescent="0.2">
      <c r="A306" s="13" t="s">
        <v>2168</v>
      </c>
      <c r="B306" s="10" t="s">
        <v>569</v>
      </c>
      <c r="C306" s="71" t="s">
        <v>376</v>
      </c>
      <c r="D306" s="71" t="s">
        <v>570</v>
      </c>
      <c r="E306" s="4" t="s">
        <v>2208</v>
      </c>
      <c r="F306" s="110">
        <v>0</v>
      </c>
      <c r="G306" s="56">
        <v>0</v>
      </c>
      <c r="H306" s="56">
        <v>0</v>
      </c>
      <c r="I306" s="74">
        <v>0</v>
      </c>
      <c r="J306" s="96">
        <v>0</v>
      </c>
      <c r="K306" s="96">
        <v>0</v>
      </c>
      <c r="L306" s="96">
        <v>0</v>
      </c>
      <c r="N306" s="145"/>
      <c r="O306" s="145"/>
      <c r="P306" s="145"/>
      <c r="Q306" s="145"/>
      <c r="R306" s="145"/>
      <c r="S306" s="145"/>
      <c r="T306" s="145"/>
    </row>
    <row r="307" spans="1:20" x14ac:dyDescent="0.2">
      <c r="A307" s="13" t="s">
        <v>2168</v>
      </c>
      <c r="B307" s="10" t="s">
        <v>571</v>
      </c>
      <c r="C307" s="71" t="s">
        <v>376</v>
      </c>
      <c r="D307" s="71" t="s">
        <v>572</v>
      </c>
      <c r="E307" s="4" t="s">
        <v>2208</v>
      </c>
      <c r="F307" s="110">
        <v>0</v>
      </c>
      <c r="G307" s="56">
        <v>0</v>
      </c>
      <c r="H307" s="56">
        <v>0</v>
      </c>
      <c r="I307" s="74">
        <v>0</v>
      </c>
      <c r="J307" s="96">
        <v>0</v>
      </c>
      <c r="K307" s="96">
        <v>0</v>
      </c>
      <c r="L307" s="96">
        <v>0</v>
      </c>
      <c r="N307" s="145"/>
      <c r="O307" s="145"/>
      <c r="P307" s="145"/>
      <c r="Q307" s="145"/>
      <c r="R307" s="145"/>
      <c r="S307" s="145"/>
      <c r="T307" s="145"/>
    </row>
    <row r="308" spans="1:20" x14ac:dyDescent="0.2">
      <c r="A308" s="13" t="s">
        <v>2168</v>
      </c>
      <c r="B308" s="10" t="s">
        <v>573</v>
      </c>
      <c r="C308" s="71" t="s">
        <v>376</v>
      </c>
      <c r="D308" s="71" t="s">
        <v>574</v>
      </c>
      <c r="E308" s="4" t="s">
        <v>2208</v>
      </c>
      <c r="F308" s="110">
        <v>0</v>
      </c>
      <c r="G308" s="56">
        <v>0</v>
      </c>
      <c r="H308" s="56">
        <v>0</v>
      </c>
      <c r="I308" s="74">
        <v>0</v>
      </c>
      <c r="J308" s="96">
        <v>0</v>
      </c>
      <c r="K308" s="96">
        <v>0</v>
      </c>
      <c r="L308" s="96">
        <v>0</v>
      </c>
      <c r="N308" s="145"/>
      <c r="O308" s="145"/>
      <c r="P308" s="145"/>
      <c r="Q308" s="145"/>
      <c r="R308" s="145"/>
      <c r="S308" s="145"/>
      <c r="T308" s="145"/>
    </row>
    <row r="309" spans="1:20" x14ac:dyDescent="0.2">
      <c r="A309" s="13" t="s">
        <v>2168</v>
      </c>
      <c r="B309" s="10" t="s">
        <v>575</v>
      </c>
      <c r="C309" s="71" t="s">
        <v>376</v>
      </c>
      <c r="D309" s="71" t="s">
        <v>576</v>
      </c>
      <c r="E309" s="4" t="s">
        <v>2208</v>
      </c>
      <c r="F309" s="110">
        <v>0</v>
      </c>
      <c r="G309" s="56">
        <v>0</v>
      </c>
      <c r="H309" s="56">
        <v>0</v>
      </c>
      <c r="I309" s="74">
        <v>0</v>
      </c>
      <c r="J309" s="96">
        <v>0</v>
      </c>
      <c r="K309" s="96">
        <v>0</v>
      </c>
      <c r="L309" s="96">
        <v>0</v>
      </c>
      <c r="N309" s="145"/>
      <c r="O309" s="145"/>
      <c r="P309" s="145"/>
      <c r="Q309" s="145"/>
      <c r="R309" s="145"/>
      <c r="S309" s="145"/>
      <c r="T309" s="145"/>
    </row>
    <row r="310" spans="1:20" x14ac:dyDescent="0.2">
      <c r="A310" s="13" t="s">
        <v>2168</v>
      </c>
      <c r="B310" s="10" t="s">
        <v>577</v>
      </c>
      <c r="C310" s="71" t="s">
        <v>376</v>
      </c>
      <c r="D310" s="71" t="s">
        <v>578</v>
      </c>
      <c r="E310" s="4" t="s">
        <v>2208</v>
      </c>
      <c r="F310" s="110">
        <v>0</v>
      </c>
      <c r="G310" s="56">
        <v>0</v>
      </c>
      <c r="H310" s="56">
        <v>0</v>
      </c>
      <c r="I310" s="74">
        <v>0</v>
      </c>
      <c r="J310" s="96">
        <v>0</v>
      </c>
      <c r="K310" s="96">
        <v>0</v>
      </c>
      <c r="L310" s="96">
        <v>0</v>
      </c>
      <c r="N310" s="145"/>
      <c r="O310" s="145"/>
      <c r="P310" s="145"/>
      <c r="Q310" s="145"/>
      <c r="R310" s="145"/>
      <c r="S310" s="145"/>
      <c r="T310" s="145"/>
    </row>
    <row r="311" spans="1:20" x14ac:dyDescent="0.2">
      <c r="A311" s="13" t="s">
        <v>2168</v>
      </c>
      <c r="B311" s="10" t="s">
        <v>579</v>
      </c>
      <c r="C311" s="71" t="s">
        <v>376</v>
      </c>
      <c r="D311" s="71" t="s">
        <v>580</v>
      </c>
      <c r="E311" s="4" t="s">
        <v>2208</v>
      </c>
      <c r="F311" s="110">
        <v>0</v>
      </c>
      <c r="G311" s="56">
        <v>0</v>
      </c>
      <c r="H311" s="56">
        <v>0</v>
      </c>
      <c r="I311" s="74">
        <v>0</v>
      </c>
      <c r="J311" s="96">
        <v>0</v>
      </c>
      <c r="K311" s="96">
        <v>0</v>
      </c>
      <c r="L311" s="96">
        <v>0</v>
      </c>
      <c r="N311" s="145"/>
      <c r="O311" s="145"/>
      <c r="P311" s="145"/>
      <c r="Q311" s="145"/>
      <c r="R311" s="145"/>
      <c r="S311" s="145"/>
      <c r="T311" s="145"/>
    </row>
    <row r="312" spans="1:20" x14ac:dyDescent="0.2">
      <c r="A312" s="13" t="s">
        <v>2168</v>
      </c>
      <c r="B312" s="10" t="s">
        <v>581</v>
      </c>
      <c r="C312" s="71" t="s">
        <v>376</v>
      </c>
      <c r="D312" s="71" t="s">
        <v>582</v>
      </c>
      <c r="E312" s="4" t="s">
        <v>2208</v>
      </c>
      <c r="F312" s="110">
        <v>0</v>
      </c>
      <c r="G312" s="56">
        <v>0</v>
      </c>
      <c r="H312" s="56">
        <v>0</v>
      </c>
      <c r="I312" s="74">
        <v>0</v>
      </c>
      <c r="J312" s="96">
        <v>0</v>
      </c>
      <c r="K312" s="96">
        <v>0</v>
      </c>
      <c r="L312" s="96">
        <v>0</v>
      </c>
      <c r="N312" s="145"/>
      <c r="O312" s="145"/>
      <c r="P312" s="145"/>
      <c r="Q312" s="145"/>
      <c r="R312" s="145"/>
      <c r="S312" s="145"/>
      <c r="T312" s="145"/>
    </row>
    <row r="313" spans="1:20" x14ac:dyDescent="0.2">
      <c r="A313" s="13" t="s">
        <v>2168</v>
      </c>
      <c r="B313" s="10" t="s">
        <v>583</v>
      </c>
      <c r="C313" s="71" t="s">
        <v>376</v>
      </c>
      <c r="D313" s="71" t="s">
        <v>584</v>
      </c>
      <c r="E313" s="4" t="s">
        <v>2208</v>
      </c>
      <c r="F313" s="110">
        <v>0</v>
      </c>
      <c r="G313" s="56">
        <v>0</v>
      </c>
      <c r="H313" s="56">
        <v>0</v>
      </c>
      <c r="I313" s="74">
        <v>0</v>
      </c>
      <c r="J313" s="96">
        <v>0</v>
      </c>
      <c r="K313" s="96">
        <v>0</v>
      </c>
      <c r="L313" s="96">
        <v>0</v>
      </c>
      <c r="N313" s="145"/>
      <c r="O313" s="145"/>
      <c r="P313" s="145"/>
      <c r="Q313" s="145"/>
      <c r="R313" s="145"/>
      <c r="S313" s="145"/>
      <c r="T313" s="145"/>
    </row>
    <row r="314" spans="1:20" x14ac:dyDescent="0.2">
      <c r="A314" s="13" t="s">
        <v>2168</v>
      </c>
      <c r="B314" s="10" t="s">
        <v>585</v>
      </c>
      <c r="C314" s="71" t="s">
        <v>376</v>
      </c>
      <c r="D314" s="71" t="s">
        <v>586</v>
      </c>
      <c r="E314" s="4" t="s">
        <v>2208</v>
      </c>
      <c r="F314" s="110">
        <v>0</v>
      </c>
      <c r="G314" s="56">
        <v>0</v>
      </c>
      <c r="H314" s="56">
        <v>0</v>
      </c>
      <c r="I314" s="74">
        <v>0</v>
      </c>
      <c r="J314" s="96">
        <v>0</v>
      </c>
      <c r="K314" s="96">
        <v>0</v>
      </c>
      <c r="L314" s="96">
        <v>0</v>
      </c>
      <c r="N314" s="145"/>
      <c r="O314" s="145"/>
      <c r="P314" s="145"/>
      <c r="Q314" s="145"/>
      <c r="R314" s="145"/>
      <c r="S314" s="145"/>
      <c r="T314" s="145"/>
    </row>
    <row r="315" spans="1:20" x14ac:dyDescent="0.2">
      <c r="A315" s="13" t="s">
        <v>2168</v>
      </c>
      <c r="B315" s="10" t="s">
        <v>587</v>
      </c>
      <c r="C315" s="71" t="s">
        <v>376</v>
      </c>
      <c r="D315" s="71" t="s">
        <v>588</v>
      </c>
      <c r="E315" s="4" t="s">
        <v>2208</v>
      </c>
      <c r="F315" s="110">
        <v>0</v>
      </c>
      <c r="G315" s="56">
        <v>0</v>
      </c>
      <c r="H315" s="56">
        <v>0</v>
      </c>
      <c r="I315" s="74">
        <v>0</v>
      </c>
      <c r="J315" s="96">
        <v>0</v>
      </c>
      <c r="K315" s="96">
        <v>0</v>
      </c>
      <c r="L315" s="96">
        <v>0</v>
      </c>
      <c r="N315" s="145"/>
      <c r="O315" s="145"/>
      <c r="P315" s="145"/>
      <c r="Q315" s="145"/>
      <c r="R315" s="145"/>
      <c r="S315" s="145"/>
      <c r="T315" s="145"/>
    </row>
    <row r="316" spans="1:20" x14ac:dyDescent="0.2">
      <c r="A316" s="13" t="s">
        <v>2168</v>
      </c>
      <c r="B316" s="10" t="s">
        <v>589</v>
      </c>
      <c r="C316" s="71" t="s">
        <v>376</v>
      </c>
      <c r="D316" s="71" t="s">
        <v>590</v>
      </c>
      <c r="E316" s="4" t="s">
        <v>2208</v>
      </c>
      <c r="F316" s="110">
        <v>0</v>
      </c>
      <c r="G316" s="56">
        <v>0</v>
      </c>
      <c r="H316" s="56">
        <v>0</v>
      </c>
      <c r="I316" s="74">
        <v>0</v>
      </c>
      <c r="J316" s="96">
        <v>0</v>
      </c>
      <c r="K316" s="96">
        <v>0</v>
      </c>
      <c r="L316" s="96">
        <v>0</v>
      </c>
      <c r="N316" s="145"/>
      <c r="O316" s="145"/>
      <c r="P316" s="145"/>
      <c r="Q316" s="145"/>
      <c r="R316" s="145"/>
      <c r="S316" s="145"/>
      <c r="T316" s="145"/>
    </row>
    <row r="317" spans="1:20" x14ac:dyDescent="0.2">
      <c r="A317" s="13" t="s">
        <v>2168</v>
      </c>
      <c r="B317" s="10" t="s">
        <v>591</v>
      </c>
      <c r="C317" s="71" t="s">
        <v>376</v>
      </c>
      <c r="D317" s="71" t="s">
        <v>592</v>
      </c>
      <c r="E317" s="4" t="s">
        <v>2209</v>
      </c>
      <c r="F317" s="110">
        <v>0</v>
      </c>
      <c r="G317" s="56">
        <v>0</v>
      </c>
      <c r="H317" s="56">
        <v>0</v>
      </c>
      <c r="I317" s="74">
        <v>0</v>
      </c>
      <c r="J317" s="96">
        <v>0</v>
      </c>
      <c r="K317" s="96">
        <v>0</v>
      </c>
      <c r="L317" s="96">
        <v>0</v>
      </c>
      <c r="N317" s="145"/>
      <c r="O317" s="145"/>
      <c r="P317" s="145"/>
      <c r="Q317" s="145"/>
      <c r="R317" s="145"/>
      <c r="S317" s="145"/>
      <c r="T317" s="145"/>
    </row>
    <row r="318" spans="1:20" x14ac:dyDescent="0.2">
      <c r="A318" s="13" t="s">
        <v>2168</v>
      </c>
      <c r="B318" s="10" t="s">
        <v>593</v>
      </c>
      <c r="C318" s="71" t="s">
        <v>376</v>
      </c>
      <c r="D318" s="71" t="s">
        <v>594</v>
      </c>
      <c r="E318" s="4" t="s">
        <v>2208</v>
      </c>
      <c r="F318" s="110">
        <v>0</v>
      </c>
      <c r="G318" s="56">
        <v>0</v>
      </c>
      <c r="H318" s="56">
        <v>0</v>
      </c>
      <c r="I318" s="74">
        <v>0</v>
      </c>
      <c r="J318" s="96">
        <v>0</v>
      </c>
      <c r="K318" s="96">
        <v>0</v>
      </c>
      <c r="L318" s="96">
        <v>0</v>
      </c>
      <c r="N318" s="145"/>
      <c r="O318" s="145"/>
      <c r="P318" s="145"/>
      <c r="Q318" s="145"/>
      <c r="R318" s="145"/>
      <c r="S318" s="145"/>
      <c r="T318" s="145"/>
    </row>
    <row r="319" spans="1:20" x14ac:dyDescent="0.2">
      <c r="A319" s="13" t="s">
        <v>2168</v>
      </c>
      <c r="B319" s="10" t="s">
        <v>595</v>
      </c>
      <c r="C319" s="71" t="s">
        <v>376</v>
      </c>
      <c r="D319" s="71" t="s">
        <v>596</v>
      </c>
      <c r="E319" s="4" t="s">
        <v>2208</v>
      </c>
      <c r="F319" s="110">
        <v>0</v>
      </c>
      <c r="G319" s="56">
        <v>0</v>
      </c>
      <c r="H319" s="56">
        <v>0</v>
      </c>
      <c r="I319" s="74">
        <v>0</v>
      </c>
      <c r="J319" s="96">
        <v>0</v>
      </c>
      <c r="K319" s="96">
        <v>0</v>
      </c>
      <c r="L319" s="96">
        <v>0</v>
      </c>
      <c r="N319" s="145"/>
      <c r="O319" s="145"/>
      <c r="P319" s="145"/>
      <c r="Q319" s="145"/>
      <c r="R319" s="145"/>
      <c r="S319" s="145"/>
      <c r="T319" s="145"/>
    </row>
    <row r="320" spans="1:20" x14ac:dyDescent="0.2">
      <c r="A320" s="13" t="s">
        <v>2168</v>
      </c>
      <c r="B320" s="10" t="s">
        <v>597</v>
      </c>
      <c r="C320" s="71" t="s">
        <v>376</v>
      </c>
      <c r="D320" s="71" t="s">
        <v>598</v>
      </c>
      <c r="E320" s="4" t="s">
        <v>2208</v>
      </c>
      <c r="F320" s="110">
        <v>0</v>
      </c>
      <c r="G320" s="56">
        <v>0</v>
      </c>
      <c r="H320" s="56">
        <v>0</v>
      </c>
      <c r="I320" s="74">
        <v>0</v>
      </c>
      <c r="J320" s="96">
        <v>0</v>
      </c>
      <c r="K320" s="96">
        <v>0</v>
      </c>
      <c r="L320" s="96">
        <v>0</v>
      </c>
      <c r="N320" s="145"/>
      <c r="O320" s="145"/>
      <c r="P320" s="145"/>
      <c r="Q320" s="145"/>
      <c r="R320" s="145"/>
      <c r="S320" s="145"/>
      <c r="T320" s="145"/>
    </row>
    <row r="321" spans="1:20" x14ac:dyDescent="0.2">
      <c r="A321" s="13" t="s">
        <v>2168</v>
      </c>
      <c r="B321" s="10" t="s">
        <v>599</v>
      </c>
      <c r="C321" s="71" t="s">
        <v>376</v>
      </c>
      <c r="D321" s="71" t="s">
        <v>600</v>
      </c>
      <c r="E321" s="4" t="s">
        <v>2209</v>
      </c>
      <c r="F321" s="110">
        <v>0</v>
      </c>
      <c r="G321" s="56">
        <v>0</v>
      </c>
      <c r="H321" s="56">
        <v>0</v>
      </c>
      <c r="I321" s="74">
        <v>0</v>
      </c>
      <c r="J321" s="96">
        <v>0</v>
      </c>
      <c r="K321" s="96">
        <v>0</v>
      </c>
      <c r="L321" s="96">
        <v>0</v>
      </c>
      <c r="N321" s="145"/>
      <c r="O321" s="145"/>
      <c r="P321" s="145"/>
      <c r="Q321" s="145"/>
      <c r="R321" s="145"/>
      <c r="S321" s="145"/>
      <c r="T321" s="145"/>
    </row>
    <row r="322" spans="1:20" x14ac:dyDescent="0.2">
      <c r="A322" s="13" t="s">
        <v>2168</v>
      </c>
      <c r="B322" s="10" t="s">
        <v>601</v>
      </c>
      <c r="C322" s="71" t="s">
        <v>376</v>
      </c>
      <c r="D322" s="71" t="s">
        <v>602</v>
      </c>
      <c r="E322" s="4" t="s">
        <v>2208</v>
      </c>
      <c r="F322" s="110">
        <v>0</v>
      </c>
      <c r="G322" s="56">
        <v>0</v>
      </c>
      <c r="H322" s="56">
        <v>0</v>
      </c>
      <c r="I322" s="74">
        <v>0</v>
      </c>
      <c r="J322" s="96">
        <v>0</v>
      </c>
      <c r="K322" s="96">
        <v>0</v>
      </c>
      <c r="L322" s="96">
        <v>0</v>
      </c>
      <c r="N322" s="145"/>
      <c r="O322" s="145"/>
      <c r="P322" s="145"/>
      <c r="Q322" s="145"/>
      <c r="R322" s="145"/>
      <c r="S322" s="145"/>
      <c r="T322" s="145"/>
    </row>
    <row r="323" spans="1:20" x14ac:dyDescent="0.2">
      <c r="A323" s="13" t="s">
        <v>2168</v>
      </c>
      <c r="B323" s="10" t="s">
        <v>603</v>
      </c>
      <c r="C323" s="71" t="s">
        <v>376</v>
      </c>
      <c r="D323" s="71" t="s">
        <v>604</v>
      </c>
      <c r="E323" s="4" t="s">
        <v>2208</v>
      </c>
      <c r="F323" s="110">
        <v>0</v>
      </c>
      <c r="G323" s="56">
        <v>0</v>
      </c>
      <c r="H323" s="56">
        <v>0</v>
      </c>
      <c r="I323" s="74">
        <v>0</v>
      </c>
      <c r="J323" s="96">
        <v>0</v>
      </c>
      <c r="K323" s="96">
        <v>0</v>
      </c>
      <c r="L323" s="96">
        <v>0</v>
      </c>
      <c r="N323" s="145"/>
      <c r="O323" s="145"/>
      <c r="P323" s="145"/>
      <c r="Q323" s="145"/>
      <c r="R323" s="145"/>
      <c r="S323" s="145"/>
      <c r="T323" s="145"/>
    </row>
    <row r="324" spans="1:20" x14ac:dyDescent="0.2">
      <c r="A324" s="13" t="s">
        <v>2168</v>
      </c>
      <c r="B324" s="10" t="s">
        <v>605</v>
      </c>
      <c r="C324" s="71" t="s">
        <v>376</v>
      </c>
      <c r="D324" s="71" t="s">
        <v>606</v>
      </c>
      <c r="E324" s="4" t="s">
        <v>2208</v>
      </c>
      <c r="F324" s="110">
        <v>0</v>
      </c>
      <c r="G324" s="56">
        <v>0</v>
      </c>
      <c r="H324" s="56">
        <v>0</v>
      </c>
      <c r="I324" s="74">
        <v>0</v>
      </c>
      <c r="J324" s="96">
        <v>0</v>
      </c>
      <c r="K324" s="96">
        <v>0</v>
      </c>
      <c r="L324" s="96">
        <v>0</v>
      </c>
      <c r="N324" s="145"/>
      <c r="O324" s="145"/>
      <c r="P324" s="145"/>
      <c r="Q324" s="145"/>
      <c r="R324" s="145"/>
      <c r="S324" s="145"/>
      <c r="T324" s="145"/>
    </row>
    <row r="325" spans="1:20" x14ac:dyDescent="0.2">
      <c r="A325" s="13" t="s">
        <v>2168</v>
      </c>
      <c r="B325" s="10" t="s">
        <v>607</v>
      </c>
      <c r="C325" s="71" t="s">
        <v>376</v>
      </c>
      <c r="D325" s="71" t="s">
        <v>608</v>
      </c>
      <c r="E325" s="4" t="s">
        <v>2208</v>
      </c>
      <c r="F325" s="110">
        <v>0</v>
      </c>
      <c r="G325" s="56">
        <v>0</v>
      </c>
      <c r="H325" s="56">
        <v>0</v>
      </c>
      <c r="I325" s="74">
        <v>0</v>
      </c>
      <c r="J325" s="96">
        <v>0</v>
      </c>
      <c r="K325" s="96">
        <v>0</v>
      </c>
      <c r="L325" s="96">
        <v>0</v>
      </c>
      <c r="N325" s="145"/>
      <c r="O325" s="145"/>
      <c r="P325" s="145"/>
      <c r="Q325" s="145"/>
      <c r="R325" s="145"/>
      <c r="S325" s="145"/>
      <c r="T325" s="145"/>
    </row>
    <row r="326" spans="1:20" x14ac:dyDescent="0.2">
      <c r="A326" s="13" t="s">
        <v>2168</v>
      </c>
      <c r="B326" s="10" t="s">
        <v>609</v>
      </c>
      <c r="C326" s="71" t="s">
        <v>376</v>
      </c>
      <c r="D326" s="71" t="s">
        <v>610</v>
      </c>
      <c r="E326" s="4" t="s">
        <v>2208</v>
      </c>
      <c r="F326" s="110">
        <v>0</v>
      </c>
      <c r="G326" s="56">
        <v>0</v>
      </c>
      <c r="H326" s="56">
        <v>0</v>
      </c>
      <c r="I326" s="74">
        <v>0</v>
      </c>
      <c r="J326" s="96">
        <v>0</v>
      </c>
      <c r="K326" s="96">
        <v>0</v>
      </c>
      <c r="L326" s="96">
        <v>0</v>
      </c>
      <c r="N326" s="145"/>
      <c r="O326" s="145"/>
      <c r="P326" s="145"/>
      <c r="Q326" s="145"/>
      <c r="R326" s="145"/>
      <c r="S326" s="145"/>
      <c r="T326" s="145"/>
    </row>
    <row r="327" spans="1:20" x14ac:dyDescent="0.2">
      <c r="A327" s="13" t="s">
        <v>2168</v>
      </c>
      <c r="B327" s="10" t="s">
        <v>611</v>
      </c>
      <c r="C327" s="71" t="s">
        <v>376</v>
      </c>
      <c r="D327" s="71" t="s">
        <v>612</v>
      </c>
      <c r="E327" s="4" t="s">
        <v>2208</v>
      </c>
      <c r="F327" s="110">
        <v>0</v>
      </c>
      <c r="G327" s="56">
        <v>0</v>
      </c>
      <c r="H327" s="56">
        <v>0</v>
      </c>
      <c r="I327" s="74">
        <v>0</v>
      </c>
      <c r="J327" s="96">
        <v>0</v>
      </c>
      <c r="K327" s="96">
        <v>0</v>
      </c>
      <c r="L327" s="96">
        <v>0</v>
      </c>
      <c r="N327" s="145"/>
      <c r="O327" s="145"/>
      <c r="P327" s="145"/>
      <c r="Q327" s="145"/>
      <c r="R327" s="145"/>
      <c r="S327" s="145"/>
      <c r="T327" s="145"/>
    </row>
    <row r="328" spans="1:20" x14ac:dyDescent="0.2">
      <c r="A328" s="13" t="s">
        <v>2168</v>
      </c>
      <c r="B328" s="10" t="s">
        <v>613</v>
      </c>
      <c r="C328" s="71" t="s">
        <v>376</v>
      </c>
      <c r="D328" s="71" t="s">
        <v>614</v>
      </c>
      <c r="E328" s="4" t="s">
        <v>2208</v>
      </c>
      <c r="F328" s="110">
        <v>0</v>
      </c>
      <c r="G328" s="56">
        <v>0</v>
      </c>
      <c r="H328" s="56">
        <v>0</v>
      </c>
      <c r="I328" s="74">
        <v>0</v>
      </c>
      <c r="J328" s="96">
        <v>0</v>
      </c>
      <c r="K328" s="96">
        <v>0</v>
      </c>
      <c r="L328" s="96">
        <v>0</v>
      </c>
      <c r="N328" s="145"/>
      <c r="O328" s="145"/>
      <c r="P328" s="145"/>
      <c r="Q328" s="145"/>
      <c r="R328" s="145"/>
      <c r="S328" s="145"/>
      <c r="T328" s="145"/>
    </row>
    <row r="329" spans="1:20" x14ac:dyDescent="0.2">
      <c r="A329" s="13" t="s">
        <v>2168</v>
      </c>
      <c r="B329" s="10" t="s">
        <v>615</v>
      </c>
      <c r="C329" s="71" t="s">
        <v>376</v>
      </c>
      <c r="D329" s="71" t="s">
        <v>616</v>
      </c>
      <c r="E329" s="4" t="s">
        <v>2208</v>
      </c>
      <c r="F329" s="110">
        <v>0</v>
      </c>
      <c r="G329" s="56">
        <v>0</v>
      </c>
      <c r="H329" s="56">
        <v>0</v>
      </c>
      <c r="I329" s="74">
        <v>0</v>
      </c>
      <c r="J329" s="96">
        <v>0</v>
      </c>
      <c r="K329" s="96">
        <v>0</v>
      </c>
      <c r="L329" s="96">
        <v>0</v>
      </c>
      <c r="N329" s="145"/>
      <c r="O329" s="145"/>
      <c r="P329" s="145"/>
      <c r="Q329" s="145"/>
      <c r="R329" s="145"/>
      <c r="S329" s="145"/>
      <c r="T329" s="145"/>
    </row>
    <row r="330" spans="1:20" x14ac:dyDescent="0.2">
      <c r="A330" s="13" t="s">
        <v>2169</v>
      </c>
      <c r="B330" s="10" t="s">
        <v>617</v>
      </c>
      <c r="C330" s="71" t="s">
        <v>47</v>
      </c>
      <c r="D330" s="71" t="s">
        <v>618</v>
      </c>
      <c r="E330" s="4" t="s">
        <v>2210</v>
      </c>
      <c r="F330" s="110">
        <v>0</v>
      </c>
      <c r="G330" s="56">
        <v>0</v>
      </c>
      <c r="H330" s="56">
        <v>0</v>
      </c>
      <c r="I330" s="74">
        <v>0</v>
      </c>
      <c r="J330" s="96">
        <v>0</v>
      </c>
      <c r="K330" s="96">
        <v>0</v>
      </c>
      <c r="L330" s="96">
        <v>0</v>
      </c>
      <c r="N330" s="145"/>
      <c r="O330" s="145"/>
      <c r="P330" s="145"/>
      <c r="Q330" s="145"/>
      <c r="R330" s="145"/>
      <c r="S330" s="145"/>
      <c r="T330" s="145"/>
    </row>
    <row r="331" spans="1:20" x14ac:dyDescent="0.2">
      <c r="A331" s="13" t="s">
        <v>2169</v>
      </c>
      <c r="B331" s="10" t="s">
        <v>619</v>
      </c>
      <c r="C331" s="71" t="s">
        <v>47</v>
      </c>
      <c r="D331" s="71" t="s">
        <v>620</v>
      </c>
      <c r="E331" s="4" t="s">
        <v>2208</v>
      </c>
      <c r="F331" s="110">
        <v>0</v>
      </c>
      <c r="G331" s="56">
        <v>0</v>
      </c>
      <c r="H331" s="56">
        <v>0</v>
      </c>
      <c r="I331" s="74">
        <v>0</v>
      </c>
      <c r="J331" s="96">
        <v>0</v>
      </c>
      <c r="K331" s="96">
        <v>0</v>
      </c>
      <c r="L331" s="96">
        <v>0</v>
      </c>
      <c r="N331" s="145"/>
      <c r="O331" s="145"/>
      <c r="P331" s="145"/>
      <c r="Q331" s="145"/>
      <c r="R331" s="145"/>
      <c r="S331" s="145"/>
      <c r="T331" s="145"/>
    </row>
    <row r="332" spans="1:20" x14ac:dyDescent="0.2">
      <c r="A332" s="13" t="s">
        <v>2169</v>
      </c>
      <c r="B332" s="10" t="s">
        <v>621</v>
      </c>
      <c r="C332" s="71" t="s">
        <v>47</v>
      </c>
      <c r="D332" s="71" t="s">
        <v>622</v>
      </c>
      <c r="E332" s="4" t="s">
        <v>2208</v>
      </c>
      <c r="F332" s="110">
        <v>0</v>
      </c>
      <c r="G332" s="56">
        <v>0</v>
      </c>
      <c r="H332" s="56">
        <v>0</v>
      </c>
      <c r="I332" s="74">
        <v>0</v>
      </c>
      <c r="J332" s="96">
        <v>0</v>
      </c>
      <c r="K332" s="96">
        <v>0</v>
      </c>
      <c r="L332" s="96">
        <v>0</v>
      </c>
      <c r="N332" s="145"/>
      <c r="O332" s="145"/>
      <c r="P332" s="145"/>
      <c r="Q332" s="145"/>
      <c r="R332" s="145"/>
      <c r="S332" s="145"/>
      <c r="T332" s="145"/>
    </row>
    <row r="333" spans="1:20" x14ac:dyDescent="0.2">
      <c r="A333" s="13" t="s">
        <v>2169</v>
      </c>
      <c r="B333" s="10" t="s">
        <v>623</v>
      </c>
      <c r="C333" s="71" t="s">
        <v>47</v>
      </c>
      <c r="D333" s="71" t="s">
        <v>624</v>
      </c>
      <c r="E333" s="4" t="s">
        <v>2208</v>
      </c>
      <c r="F333" s="110">
        <v>0</v>
      </c>
      <c r="G333" s="56">
        <v>0</v>
      </c>
      <c r="H333" s="56">
        <v>0</v>
      </c>
      <c r="I333" s="74">
        <v>0</v>
      </c>
      <c r="J333" s="96">
        <v>0</v>
      </c>
      <c r="K333" s="96">
        <v>0</v>
      </c>
      <c r="L333" s="96">
        <v>0</v>
      </c>
      <c r="N333" s="145"/>
      <c r="O333" s="145"/>
      <c r="P333" s="145"/>
      <c r="Q333" s="145"/>
      <c r="R333" s="145"/>
      <c r="S333" s="145"/>
      <c r="T333" s="145"/>
    </row>
    <row r="334" spans="1:20" x14ac:dyDescent="0.2">
      <c r="A334" s="13" t="s">
        <v>2169</v>
      </c>
      <c r="B334" s="10" t="s">
        <v>625</v>
      </c>
      <c r="C334" s="71" t="s">
        <v>47</v>
      </c>
      <c r="D334" s="71" t="s">
        <v>626</v>
      </c>
      <c r="E334" s="4" t="s">
        <v>2208</v>
      </c>
      <c r="F334" s="110">
        <v>0</v>
      </c>
      <c r="G334" s="56">
        <v>0</v>
      </c>
      <c r="H334" s="56">
        <v>0</v>
      </c>
      <c r="I334" s="74">
        <v>0</v>
      </c>
      <c r="J334" s="96">
        <v>0</v>
      </c>
      <c r="K334" s="96">
        <v>0</v>
      </c>
      <c r="L334" s="96">
        <v>0</v>
      </c>
      <c r="N334" s="145"/>
      <c r="O334" s="145"/>
      <c r="P334" s="145"/>
      <c r="Q334" s="145"/>
      <c r="R334" s="145"/>
      <c r="S334" s="145"/>
      <c r="T334" s="145"/>
    </row>
    <row r="335" spans="1:20" x14ac:dyDescent="0.2">
      <c r="A335" s="13" t="s">
        <v>2169</v>
      </c>
      <c r="B335" s="10" t="s">
        <v>627</v>
      </c>
      <c r="C335" s="71" t="s">
        <v>47</v>
      </c>
      <c r="D335" s="71" t="s">
        <v>628</v>
      </c>
      <c r="E335" s="4" t="s">
        <v>2208</v>
      </c>
      <c r="F335" s="110">
        <v>0</v>
      </c>
      <c r="G335" s="56">
        <v>0</v>
      </c>
      <c r="H335" s="56">
        <v>0</v>
      </c>
      <c r="I335" s="74">
        <v>0</v>
      </c>
      <c r="J335" s="96">
        <v>0</v>
      </c>
      <c r="K335" s="96">
        <v>0</v>
      </c>
      <c r="L335" s="96">
        <v>0</v>
      </c>
      <c r="N335" s="145"/>
      <c r="O335" s="145"/>
      <c r="P335" s="145"/>
      <c r="Q335" s="145"/>
      <c r="R335" s="145"/>
      <c r="S335" s="145"/>
      <c r="T335" s="145"/>
    </row>
    <row r="336" spans="1:20" x14ac:dyDescent="0.2">
      <c r="A336" s="13" t="s">
        <v>2169</v>
      </c>
      <c r="B336" s="10" t="s">
        <v>629</v>
      </c>
      <c r="C336" s="71" t="s">
        <v>47</v>
      </c>
      <c r="D336" s="71" t="s">
        <v>630</v>
      </c>
      <c r="E336" s="4" t="s">
        <v>2208</v>
      </c>
      <c r="F336" s="110">
        <v>0</v>
      </c>
      <c r="G336" s="56">
        <v>0</v>
      </c>
      <c r="H336" s="56">
        <v>0</v>
      </c>
      <c r="I336" s="74">
        <v>0</v>
      </c>
      <c r="J336" s="96">
        <v>0</v>
      </c>
      <c r="K336" s="96">
        <v>0</v>
      </c>
      <c r="L336" s="96">
        <v>0</v>
      </c>
      <c r="N336" s="145"/>
      <c r="O336" s="145"/>
      <c r="P336" s="145"/>
      <c r="Q336" s="145"/>
      <c r="R336" s="145"/>
      <c r="S336" s="145"/>
      <c r="T336" s="145"/>
    </row>
    <row r="337" spans="1:20" x14ac:dyDescent="0.2">
      <c r="A337" s="13" t="s">
        <v>2169</v>
      </c>
      <c r="B337" s="10" t="s">
        <v>631</v>
      </c>
      <c r="C337" s="71" t="s">
        <v>47</v>
      </c>
      <c r="D337" s="71" t="s">
        <v>632</v>
      </c>
      <c r="E337" s="4" t="s">
        <v>2208</v>
      </c>
      <c r="F337" s="110">
        <v>0</v>
      </c>
      <c r="G337" s="56">
        <v>0</v>
      </c>
      <c r="H337" s="56">
        <v>0</v>
      </c>
      <c r="I337" s="74">
        <v>0</v>
      </c>
      <c r="J337" s="96">
        <v>0</v>
      </c>
      <c r="K337" s="96">
        <v>0</v>
      </c>
      <c r="L337" s="96">
        <v>0</v>
      </c>
      <c r="N337" s="145"/>
      <c r="O337" s="145"/>
      <c r="P337" s="145"/>
      <c r="Q337" s="145"/>
      <c r="R337" s="145"/>
      <c r="S337" s="145"/>
      <c r="T337" s="145"/>
    </row>
    <row r="338" spans="1:20" x14ac:dyDescent="0.2">
      <c r="A338" s="13" t="s">
        <v>2169</v>
      </c>
      <c r="B338" s="10" t="s">
        <v>633</v>
      </c>
      <c r="C338" s="71" t="s">
        <v>47</v>
      </c>
      <c r="D338" s="71" t="s">
        <v>634</v>
      </c>
      <c r="E338" s="4" t="s">
        <v>2208</v>
      </c>
      <c r="F338" s="110">
        <v>0</v>
      </c>
      <c r="G338" s="56">
        <v>0</v>
      </c>
      <c r="H338" s="56">
        <v>0</v>
      </c>
      <c r="I338" s="74">
        <v>0</v>
      </c>
      <c r="J338" s="96">
        <v>0</v>
      </c>
      <c r="K338" s="96">
        <v>0</v>
      </c>
      <c r="L338" s="96">
        <v>0</v>
      </c>
      <c r="N338" s="145"/>
      <c r="O338" s="145"/>
      <c r="P338" s="145"/>
      <c r="Q338" s="145"/>
      <c r="R338" s="145"/>
      <c r="S338" s="145"/>
      <c r="T338" s="145"/>
    </row>
    <row r="339" spans="1:20" x14ac:dyDescent="0.2">
      <c r="A339" s="13" t="s">
        <v>2169</v>
      </c>
      <c r="B339" s="10" t="s">
        <v>635</v>
      </c>
      <c r="C339" s="71" t="s">
        <v>47</v>
      </c>
      <c r="D339" s="71" t="s">
        <v>636</v>
      </c>
      <c r="E339" s="4" t="s">
        <v>2208</v>
      </c>
      <c r="F339" s="110">
        <v>0</v>
      </c>
      <c r="G339" s="56">
        <v>0</v>
      </c>
      <c r="H339" s="56">
        <v>0</v>
      </c>
      <c r="I339" s="74">
        <v>0</v>
      </c>
      <c r="J339" s="96">
        <v>0</v>
      </c>
      <c r="K339" s="96">
        <v>0</v>
      </c>
      <c r="L339" s="96">
        <v>0</v>
      </c>
      <c r="N339" s="145"/>
      <c r="O339" s="145"/>
      <c r="P339" s="145"/>
      <c r="Q339" s="145"/>
      <c r="R339" s="145"/>
      <c r="S339" s="145"/>
      <c r="T339" s="145"/>
    </row>
    <row r="340" spans="1:20" x14ac:dyDescent="0.2">
      <c r="A340" s="13" t="s">
        <v>2169</v>
      </c>
      <c r="B340" s="10" t="s">
        <v>637</v>
      </c>
      <c r="C340" s="71" t="s">
        <v>47</v>
      </c>
      <c r="D340" s="71" t="s">
        <v>638</v>
      </c>
      <c r="E340" s="4" t="s">
        <v>2208</v>
      </c>
      <c r="F340" s="110">
        <v>0</v>
      </c>
      <c r="G340" s="56">
        <v>0</v>
      </c>
      <c r="H340" s="56">
        <v>0</v>
      </c>
      <c r="I340" s="74">
        <v>0</v>
      </c>
      <c r="J340" s="96">
        <v>0</v>
      </c>
      <c r="K340" s="96">
        <v>0</v>
      </c>
      <c r="L340" s="96">
        <v>0</v>
      </c>
      <c r="N340" s="145"/>
      <c r="O340" s="145"/>
      <c r="P340" s="145"/>
      <c r="Q340" s="145"/>
      <c r="R340" s="145"/>
      <c r="S340" s="145"/>
      <c r="T340" s="145"/>
    </row>
    <row r="341" spans="1:20" x14ac:dyDescent="0.2">
      <c r="A341" s="13" t="s">
        <v>2169</v>
      </c>
      <c r="B341" s="10" t="s">
        <v>639</v>
      </c>
      <c r="C341" s="71" t="s">
        <v>47</v>
      </c>
      <c r="D341" s="71" t="s">
        <v>640</v>
      </c>
      <c r="E341" s="4" t="s">
        <v>2208</v>
      </c>
      <c r="F341" s="110">
        <v>0</v>
      </c>
      <c r="G341" s="56">
        <v>0</v>
      </c>
      <c r="H341" s="56">
        <v>0</v>
      </c>
      <c r="I341" s="74">
        <v>0</v>
      </c>
      <c r="J341" s="96">
        <v>0</v>
      </c>
      <c r="K341" s="96">
        <v>0</v>
      </c>
      <c r="L341" s="96">
        <v>0</v>
      </c>
      <c r="N341" s="145"/>
      <c r="O341" s="145"/>
      <c r="P341" s="145"/>
      <c r="Q341" s="145"/>
      <c r="R341" s="145"/>
      <c r="S341" s="145"/>
      <c r="T341" s="145"/>
    </row>
    <row r="342" spans="1:20" x14ac:dyDescent="0.2">
      <c r="A342" s="13" t="s">
        <v>2169</v>
      </c>
      <c r="B342" s="10" t="s">
        <v>641</v>
      </c>
      <c r="C342" s="71" t="s">
        <v>47</v>
      </c>
      <c r="D342" s="71" t="s">
        <v>642</v>
      </c>
      <c r="E342" s="4" t="s">
        <v>2208</v>
      </c>
      <c r="F342" s="110">
        <v>0</v>
      </c>
      <c r="G342" s="56">
        <v>0</v>
      </c>
      <c r="H342" s="56">
        <v>0</v>
      </c>
      <c r="I342" s="74">
        <v>0</v>
      </c>
      <c r="J342" s="96">
        <v>0</v>
      </c>
      <c r="K342" s="96">
        <v>0</v>
      </c>
      <c r="L342" s="96">
        <v>0</v>
      </c>
      <c r="N342" s="145"/>
      <c r="O342" s="145"/>
      <c r="P342" s="145"/>
      <c r="Q342" s="145"/>
      <c r="R342" s="145"/>
      <c r="S342" s="145"/>
      <c r="T342" s="145"/>
    </row>
    <row r="343" spans="1:20" x14ac:dyDescent="0.2">
      <c r="A343" s="13" t="s">
        <v>2169</v>
      </c>
      <c r="B343" s="10" t="s">
        <v>643</v>
      </c>
      <c r="C343" s="71" t="s">
        <v>47</v>
      </c>
      <c r="D343" s="71" t="s">
        <v>644</v>
      </c>
      <c r="E343" s="4" t="s">
        <v>2208</v>
      </c>
      <c r="F343" s="110">
        <v>0</v>
      </c>
      <c r="G343" s="56">
        <v>0</v>
      </c>
      <c r="H343" s="56">
        <v>0</v>
      </c>
      <c r="I343" s="74">
        <v>0</v>
      </c>
      <c r="J343" s="96">
        <v>0</v>
      </c>
      <c r="K343" s="96">
        <v>0</v>
      </c>
      <c r="L343" s="96">
        <v>0</v>
      </c>
      <c r="N343" s="145"/>
      <c r="O343" s="145"/>
      <c r="P343" s="145"/>
      <c r="Q343" s="145"/>
      <c r="R343" s="145"/>
      <c r="S343" s="145"/>
      <c r="T343" s="145"/>
    </row>
    <row r="344" spans="1:20" x14ac:dyDescent="0.2">
      <c r="A344" s="13" t="s">
        <v>2169</v>
      </c>
      <c r="B344" s="10" t="s">
        <v>645</v>
      </c>
      <c r="C344" s="71" t="s">
        <v>47</v>
      </c>
      <c r="D344" s="71" t="s">
        <v>646</v>
      </c>
      <c r="E344" s="4" t="s">
        <v>2208</v>
      </c>
      <c r="F344" s="110">
        <v>0</v>
      </c>
      <c r="G344" s="56">
        <v>0</v>
      </c>
      <c r="H344" s="56">
        <v>0</v>
      </c>
      <c r="I344" s="74">
        <v>0</v>
      </c>
      <c r="J344" s="96">
        <v>0</v>
      </c>
      <c r="K344" s="96">
        <v>0</v>
      </c>
      <c r="L344" s="96">
        <v>0</v>
      </c>
      <c r="N344" s="145"/>
      <c r="O344" s="145"/>
      <c r="P344" s="145"/>
      <c r="Q344" s="145"/>
      <c r="R344" s="145"/>
      <c r="S344" s="145"/>
      <c r="T344" s="145"/>
    </row>
    <row r="345" spans="1:20" x14ac:dyDescent="0.2">
      <c r="A345" s="13" t="s">
        <v>2169</v>
      </c>
      <c r="B345" s="10" t="s">
        <v>647</v>
      </c>
      <c r="C345" s="71" t="s">
        <v>47</v>
      </c>
      <c r="D345" s="71" t="s">
        <v>648</v>
      </c>
      <c r="E345" s="4" t="s">
        <v>2208</v>
      </c>
      <c r="F345" s="110">
        <v>0</v>
      </c>
      <c r="G345" s="56">
        <v>0</v>
      </c>
      <c r="H345" s="56">
        <v>0</v>
      </c>
      <c r="I345" s="74">
        <v>0</v>
      </c>
      <c r="J345" s="96">
        <v>0</v>
      </c>
      <c r="K345" s="96">
        <v>0</v>
      </c>
      <c r="L345" s="96">
        <v>0</v>
      </c>
      <c r="N345" s="145"/>
      <c r="O345" s="145"/>
      <c r="P345" s="145"/>
      <c r="Q345" s="145"/>
      <c r="R345" s="145"/>
      <c r="S345" s="145"/>
      <c r="T345" s="145"/>
    </row>
    <row r="346" spans="1:20" x14ac:dyDescent="0.2">
      <c r="A346" s="13" t="s">
        <v>2169</v>
      </c>
      <c r="B346" s="10" t="s">
        <v>649</v>
      </c>
      <c r="C346" s="71" t="s">
        <v>47</v>
      </c>
      <c r="D346" s="71" t="s">
        <v>650</v>
      </c>
      <c r="E346" s="4" t="s">
        <v>2208</v>
      </c>
      <c r="F346" s="110">
        <v>0</v>
      </c>
      <c r="G346" s="56">
        <v>0</v>
      </c>
      <c r="H346" s="56">
        <v>0</v>
      </c>
      <c r="I346" s="74">
        <v>0</v>
      </c>
      <c r="J346" s="96">
        <v>0</v>
      </c>
      <c r="K346" s="96">
        <v>0</v>
      </c>
      <c r="L346" s="96">
        <v>0</v>
      </c>
      <c r="N346" s="145"/>
      <c r="O346" s="145"/>
      <c r="P346" s="145"/>
      <c r="Q346" s="145"/>
      <c r="R346" s="145"/>
      <c r="S346" s="145"/>
      <c r="T346" s="145"/>
    </row>
    <row r="347" spans="1:20" x14ac:dyDescent="0.2">
      <c r="A347" s="13" t="s">
        <v>2169</v>
      </c>
      <c r="B347" s="10" t="s">
        <v>651</v>
      </c>
      <c r="C347" s="71" t="s">
        <v>47</v>
      </c>
      <c r="D347" s="71" t="s">
        <v>652</v>
      </c>
      <c r="E347" s="4" t="s">
        <v>2208</v>
      </c>
      <c r="F347" s="110">
        <v>0</v>
      </c>
      <c r="G347" s="56">
        <v>0</v>
      </c>
      <c r="H347" s="56">
        <v>0</v>
      </c>
      <c r="I347" s="74">
        <v>0</v>
      </c>
      <c r="J347" s="96">
        <v>0</v>
      </c>
      <c r="K347" s="96">
        <v>0</v>
      </c>
      <c r="L347" s="96">
        <v>0</v>
      </c>
      <c r="N347" s="145"/>
      <c r="O347" s="145"/>
      <c r="P347" s="145"/>
      <c r="Q347" s="145"/>
      <c r="R347" s="145"/>
      <c r="S347" s="145"/>
      <c r="T347" s="145"/>
    </row>
    <row r="348" spans="1:20" x14ac:dyDescent="0.2">
      <c r="A348" s="13" t="s">
        <v>2169</v>
      </c>
      <c r="B348" s="10" t="s">
        <v>653</v>
      </c>
      <c r="C348" s="71" t="s">
        <v>47</v>
      </c>
      <c r="D348" s="71" t="s">
        <v>654</v>
      </c>
      <c r="E348" s="4" t="s">
        <v>2208</v>
      </c>
      <c r="F348" s="110">
        <v>0</v>
      </c>
      <c r="G348" s="56">
        <v>0</v>
      </c>
      <c r="H348" s="56">
        <v>0</v>
      </c>
      <c r="I348" s="74">
        <v>0</v>
      </c>
      <c r="J348" s="96">
        <v>0</v>
      </c>
      <c r="K348" s="96">
        <v>0</v>
      </c>
      <c r="L348" s="96">
        <v>0</v>
      </c>
      <c r="N348" s="145"/>
      <c r="O348" s="145"/>
      <c r="P348" s="145"/>
      <c r="Q348" s="145"/>
      <c r="R348" s="145"/>
      <c r="S348" s="145"/>
      <c r="T348" s="145"/>
    </row>
    <row r="349" spans="1:20" x14ac:dyDescent="0.2">
      <c r="A349" s="13" t="s">
        <v>2169</v>
      </c>
      <c r="B349" s="10" t="s">
        <v>655</v>
      </c>
      <c r="C349" s="71" t="s">
        <v>47</v>
      </c>
      <c r="D349" s="71" t="s">
        <v>656</v>
      </c>
      <c r="E349" s="4" t="s">
        <v>2208</v>
      </c>
      <c r="F349" s="110">
        <v>0</v>
      </c>
      <c r="G349" s="56">
        <v>0</v>
      </c>
      <c r="H349" s="56">
        <v>0</v>
      </c>
      <c r="I349" s="74">
        <v>0</v>
      </c>
      <c r="J349" s="96">
        <v>0</v>
      </c>
      <c r="K349" s="96">
        <v>0</v>
      </c>
      <c r="L349" s="96">
        <v>0</v>
      </c>
      <c r="N349" s="145"/>
      <c r="O349" s="145"/>
      <c r="P349" s="145"/>
      <c r="Q349" s="145"/>
      <c r="R349" s="145"/>
      <c r="S349" s="145"/>
      <c r="T349" s="145"/>
    </row>
    <row r="350" spans="1:20" x14ac:dyDescent="0.2">
      <c r="A350" s="13" t="s">
        <v>2169</v>
      </c>
      <c r="B350" s="10" t="s">
        <v>657</v>
      </c>
      <c r="C350" s="71" t="s">
        <v>47</v>
      </c>
      <c r="D350" s="71" t="s">
        <v>658</v>
      </c>
      <c r="E350" s="4" t="s">
        <v>2208</v>
      </c>
      <c r="F350" s="110">
        <v>0</v>
      </c>
      <c r="G350" s="56">
        <v>0</v>
      </c>
      <c r="H350" s="56">
        <v>0</v>
      </c>
      <c r="I350" s="74">
        <v>0</v>
      </c>
      <c r="J350" s="96">
        <v>0</v>
      </c>
      <c r="K350" s="96">
        <v>0</v>
      </c>
      <c r="L350" s="96">
        <v>0</v>
      </c>
      <c r="N350" s="145"/>
      <c r="O350" s="145"/>
      <c r="P350" s="145"/>
      <c r="Q350" s="145"/>
      <c r="R350" s="145"/>
      <c r="S350" s="145"/>
      <c r="T350" s="145"/>
    </row>
    <row r="351" spans="1:20" x14ac:dyDescent="0.2">
      <c r="A351" s="13" t="s">
        <v>2169</v>
      </c>
      <c r="B351" s="10" t="s">
        <v>659</v>
      </c>
      <c r="C351" s="71" t="s">
        <v>47</v>
      </c>
      <c r="D351" s="71" t="s">
        <v>660</v>
      </c>
      <c r="E351" s="4" t="s">
        <v>2208</v>
      </c>
      <c r="F351" s="110">
        <v>0</v>
      </c>
      <c r="G351" s="56">
        <v>0</v>
      </c>
      <c r="H351" s="56">
        <v>0</v>
      </c>
      <c r="I351" s="74">
        <v>0</v>
      </c>
      <c r="J351" s="96">
        <v>0</v>
      </c>
      <c r="K351" s="96">
        <v>0</v>
      </c>
      <c r="L351" s="96">
        <v>0</v>
      </c>
      <c r="N351" s="145"/>
      <c r="O351" s="145"/>
      <c r="P351" s="145"/>
      <c r="Q351" s="145"/>
      <c r="R351" s="145"/>
      <c r="S351" s="145"/>
      <c r="T351" s="145"/>
    </row>
    <row r="352" spans="1:20" x14ac:dyDescent="0.2">
      <c r="A352" s="13" t="s">
        <v>2169</v>
      </c>
      <c r="B352" s="10" t="s">
        <v>661</v>
      </c>
      <c r="C352" s="71" t="s">
        <v>47</v>
      </c>
      <c r="D352" s="71" t="s">
        <v>662</v>
      </c>
      <c r="E352" s="4" t="s">
        <v>2208</v>
      </c>
      <c r="F352" s="110">
        <v>0</v>
      </c>
      <c r="G352" s="56">
        <v>0</v>
      </c>
      <c r="H352" s="56">
        <v>0</v>
      </c>
      <c r="I352" s="74">
        <v>0</v>
      </c>
      <c r="J352" s="96">
        <v>0</v>
      </c>
      <c r="K352" s="96">
        <v>0</v>
      </c>
      <c r="L352" s="96">
        <v>0</v>
      </c>
      <c r="N352" s="145"/>
      <c r="O352" s="145"/>
      <c r="P352" s="145"/>
      <c r="Q352" s="145"/>
      <c r="R352" s="145"/>
      <c r="S352" s="145"/>
      <c r="T352" s="145"/>
    </row>
    <row r="353" spans="1:20" x14ac:dyDescent="0.2">
      <c r="A353" s="13" t="s">
        <v>2169</v>
      </c>
      <c r="B353" s="10" t="s">
        <v>663</v>
      </c>
      <c r="C353" s="71" t="s">
        <v>47</v>
      </c>
      <c r="D353" s="71" t="s">
        <v>664</v>
      </c>
      <c r="E353" s="4" t="s">
        <v>2208</v>
      </c>
      <c r="F353" s="110">
        <v>0</v>
      </c>
      <c r="G353" s="56">
        <v>0</v>
      </c>
      <c r="H353" s="56">
        <v>0</v>
      </c>
      <c r="I353" s="74">
        <v>0</v>
      </c>
      <c r="J353" s="96">
        <v>0</v>
      </c>
      <c r="K353" s="96">
        <v>0</v>
      </c>
      <c r="L353" s="96">
        <v>0</v>
      </c>
      <c r="N353" s="145"/>
      <c r="O353" s="145"/>
      <c r="P353" s="145"/>
      <c r="Q353" s="145"/>
      <c r="R353" s="145"/>
      <c r="S353" s="145"/>
      <c r="T353" s="145"/>
    </row>
    <row r="354" spans="1:20" x14ac:dyDescent="0.2">
      <c r="A354" s="13" t="s">
        <v>2169</v>
      </c>
      <c r="B354" s="10" t="s">
        <v>665</v>
      </c>
      <c r="C354" s="71" t="s">
        <v>47</v>
      </c>
      <c r="D354" s="71" t="s">
        <v>666</v>
      </c>
      <c r="E354" s="4" t="s">
        <v>2208</v>
      </c>
      <c r="F354" s="110">
        <v>0</v>
      </c>
      <c r="G354" s="56">
        <v>0</v>
      </c>
      <c r="H354" s="56">
        <v>0</v>
      </c>
      <c r="I354" s="74">
        <v>0</v>
      </c>
      <c r="J354" s="96">
        <v>0</v>
      </c>
      <c r="K354" s="96">
        <v>0</v>
      </c>
      <c r="L354" s="96">
        <v>0</v>
      </c>
      <c r="N354" s="145"/>
      <c r="O354" s="145"/>
      <c r="P354" s="145"/>
      <c r="Q354" s="145"/>
      <c r="R354" s="145"/>
      <c r="S354" s="145"/>
      <c r="T354" s="145"/>
    </row>
    <row r="355" spans="1:20" x14ac:dyDescent="0.2">
      <c r="A355" s="13" t="s">
        <v>2169</v>
      </c>
      <c r="B355" s="10" t="s">
        <v>667</v>
      </c>
      <c r="C355" s="71" t="s">
        <v>47</v>
      </c>
      <c r="D355" s="71" t="s">
        <v>668</v>
      </c>
      <c r="E355" s="4" t="s">
        <v>2208</v>
      </c>
      <c r="F355" s="110">
        <v>0</v>
      </c>
      <c r="G355" s="56">
        <v>0</v>
      </c>
      <c r="H355" s="56">
        <v>0</v>
      </c>
      <c r="I355" s="74">
        <v>0</v>
      </c>
      <c r="J355" s="96">
        <v>0</v>
      </c>
      <c r="K355" s="96">
        <v>0</v>
      </c>
      <c r="L355" s="96">
        <v>0</v>
      </c>
      <c r="N355" s="145"/>
      <c r="O355" s="145"/>
      <c r="P355" s="145"/>
      <c r="Q355" s="145"/>
      <c r="R355" s="145"/>
      <c r="S355" s="145"/>
      <c r="T355" s="145"/>
    </row>
    <row r="356" spans="1:20" x14ac:dyDescent="0.2">
      <c r="A356" s="13" t="s">
        <v>2169</v>
      </c>
      <c r="B356" s="10" t="s">
        <v>669</v>
      </c>
      <c r="C356" s="71" t="s">
        <v>47</v>
      </c>
      <c r="D356" s="71" t="s">
        <v>670</v>
      </c>
      <c r="E356" s="4" t="s">
        <v>2208</v>
      </c>
      <c r="F356" s="110">
        <v>0</v>
      </c>
      <c r="G356" s="56">
        <v>0</v>
      </c>
      <c r="H356" s="56">
        <v>0</v>
      </c>
      <c r="I356" s="74">
        <v>0</v>
      </c>
      <c r="J356" s="96">
        <v>0</v>
      </c>
      <c r="K356" s="96">
        <v>0</v>
      </c>
      <c r="L356" s="96">
        <v>0</v>
      </c>
      <c r="N356" s="145"/>
      <c r="O356" s="145"/>
      <c r="P356" s="145"/>
      <c r="Q356" s="145"/>
      <c r="R356" s="145"/>
      <c r="S356" s="145"/>
      <c r="T356" s="145"/>
    </row>
    <row r="357" spans="1:20" x14ac:dyDescent="0.2">
      <c r="A357" s="13" t="s">
        <v>2170</v>
      </c>
      <c r="B357" s="10" t="s">
        <v>671</v>
      </c>
      <c r="C357" s="71" t="s">
        <v>672</v>
      </c>
      <c r="D357" s="71" t="s">
        <v>673</v>
      </c>
      <c r="E357" s="4" t="s">
        <v>2208</v>
      </c>
      <c r="F357" s="110">
        <v>0</v>
      </c>
      <c r="G357" s="56">
        <v>0</v>
      </c>
      <c r="H357" s="56">
        <v>0</v>
      </c>
      <c r="I357" s="74">
        <v>0</v>
      </c>
      <c r="J357" s="96">
        <v>0</v>
      </c>
      <c r="K357" s="96">
        <v>0</v>
      </c>
      <c r="L357" s="96">
        <v>0</v>
      </c>
      <c r="N357" s="145"/>
      <c r="O357" s="145"/>
      <c r="P357" s="145"/>
      <c r="Q357" s="145"/>
      <c r="R357" s="145"/>
      <c r="S357" s="145"/>
      <c r="T357" s="145"/>
    </row>
    <row r="358" spans="1:20" x14ac:dyDescent="0.2">
      <c r="A358" s="13" t="s">
        <v>2170</v>
      </c>
      <c r="B358" s="10" t="s">
        <v>674</v>
      </c>
      <c r="C358" s="71" t="s">
        <v>672</v>
      </c>
      <c r="D358" s="71" t="s">
        <v>675</v>
      </c>
      <c r="E358" s="4" t="s">
        <v>2209</v>
      </c>
      <c r="F358" s="110">
        <v>0</v>
      </c>
      <c r="G358" s="56">
        <v>0</v>
      </c>
      <c r="H358" s="56">
        <v>0</v>
      </c>
      <c r="I358" s="74">
        <v>0</v>
      </c>
      <c r="J358" s="96">
        <v>0</v>
      </c>
      <c r="K358" s="96">
        <v>0</v>
      </c>
      <c r="L358" s="96">
        <v>0</v>
      </c>
      <c r="N358" s="145"/>
      <c r="O358" s="145"/>
      <c r="P358" s="145"/>
      <c r="Q358" s="145"/>
      <c r="R358" s="145"/>
      <c r="S358" s="145"/>
      <c r="T358" s="145"/>
    </row>
    <row r="359" spans="1:20" x14ac:dyDescent="0.2">
      <c r="A359" s="13" t="s">
        <v>2170</v>
      </c>
      <c r="B359" s="10" t="s">
        <v>676</v>
      </c>
      <c r="C359" s="71" t="s">
        <v>672</v>
      </c>
      <c r="D359" s="71" t="s">
        <v>2134</v>
      </c>
      <c r="E359" s="4" t="s">
        <v>2209</v>
      </c>
      <c r="F359" s="110">
        <v>0</v>
      </c>
      <c r="G359" s="56">
        <v>0</v>
      </c>
      <c r="H359" s="56">
        <v>0</v>
      </c>
      <c r="I359" s="74">
        <v>0</v>
      </c>
      <c r="J359" s="96">
        <v>0</v>
      </c>
      <c r="K359" s="96">
        <v>0</v>
      </c>
      <c r="L359" s="96">
        <v>0</v>
      </c>
      <c r="N359" s="145"/>
      <c r="O359" s="145"/>
      <c r="P359" s="145"/>
      <c r="Q359" s="145"/>
      <c r="R359" s="145"/>
      <c r="S359" s="145"/>
      <c r="T359" s="145"/>
    </row>
    <row r="360" spans="1:20" x14ac:dyDescent="0.2">
      <c r="A360" s="13" t="s">
        <v>2170</v>
      </c>
      <c r="B360" s="10" t="s">
        <v>677</v>
      </c>
      <c r="C360" s="71" t="s">
        <v>672</v>
      </c>
      <c r="D360" s="71" t="s">
        <v>2160</v>
      </c>
      <c r="E360" s="4" t="s">
        <v>2209</v>
      </c>
      <c r="F360" s="110">
        <v>0</v>
      </c>
      <c r="G360" s="56">
        <v>0</v>
      </c>
      <c r="H360" s="56">
        <v>0</v>
      </c>
      <c r="I360" s="74">
        <v>0</v>
      </c>
      <c r="J360" s="96">
        <v>0</v>
      </c>
      <c r="K360" s="96">
        <v>0</v>
      </c>
      <c r="L360" s="96">
        <v>0</v>
      </c>
      <c r="N360" s="145"/>
      <c r="O360" s="145"/>
      <c r="P360" s="145"/>
      <c r="Q360" s="145"/>
      <c r="R360" s="145"/>
      <c r="S360" s="145"/>
      <c r="T360" s="145"/>
    </row>
    <row r="361" spans="1:20" x14ac:dyDescent="0.2">
      <c r="A361" s="13" t="s">
        <v>2170</v>
      </c>
      <c r="B361" s="10" t="s">
        <v>678</v>
      </c>
      <c r="C361" s="71" t="s">
        <v>672</v>
      </c>
      <c r="D361" s="71" t="s">
        <v>679</v>
      </c>
      <c r="E361" s="4" t="s">
        <v>2209</v>
      </c>
      <c r="F361" s="110">
        <v>0</v>
      </c>
      <c r="G361" s="56">
        <v>0</v>
      </c>
      <c r="H361" s="56">
        <v>0</v>
      </c>
      <c r="I361" s="74">
        <v>0</v>
      </c>
      <c r="J361" s="96">
        <v>0</v>
      </c>
      <c r="K361" s="96">
        <v>0</v>
      </c>
      <c r="L361" s="96">
        <v>0</v>
      </c>
      <c r="N361" s="145"/>
      <c r="O361" s="145"/>
      <c r="P361" s="145"/>
      <c r="Q361" s="145"/>
      <c r="R361" s="145"/>
      <c r="S361" s="145"/>
      <c r="T361" s="145"/>
    </row>
    <row r="362" spans="1:20" x14ac:dyDescent="0.2">
      <c r="A362" s="13" t="s">
        <v>2170</v>
      </c>
      <c r="B362" s="10" t="s">
        <v>680</v>
      </c>
      <c r="C362" s="71" t="s">
        <v>672</v>
      </c>
      <c r="D362" s="71" t="s">
        <v>681</v>
      </c>
      <c r="E362" s="4" t="s">
        <v>2209</v>
      </c>
      <c r="F362" s="110">
        <v>0</v>
      </c>
      <c r="G362" s="56">
        <v>0</v>
      </c>
      <c r="H362" s="56">
        <v>0</v>
      </c>
      <c r="I362" s="74">
        <v>0</v>
      </c>
      <c r="J362" s="96">
        <v>0</v>
      </c>
      <c r="K362" s="96">
        <v>0</v>
      </c>
      <c r="L362" s="96">
        <v>0</v>
      </c>
      <c r="N362" s="145"/>
      <c r="O362" s="145"/>
      <c r="P362" s="145"/>
      <c r="Q362" s="145"/>
      <c r="R362" s="145"/>
      <c r="S362" s="145"/>
      <c r="T362" s="145"/>
    </row>
    <row r="363" spans="1:20" x14ac:dyDescent="0.2">
      <c r="A363" s="13" t="s">
        <v>2170</v>
      </c>
      <c r="B363" s="10" t="s">
        <v>682</v>
      </c>
      <c r="C363" s="71" t="s">
        <v>672</v>
      </c>
      <c r="D363" s="71" t="s">
        <v>683</v>
      </c>
      <c r="E363" s="4" t="s">
        <v>2209</v>
      </c>
      <c r="F363" s="110">
        <v>0</v>
      </c>
      <c r="G363" s="56">
        <v>0</v>
      </c>
      <c r="H363" s="56">
        <v>0</v>
      </c>
      <c r="I363" s="74">
        <v>0</v>
      </c>
      <c r="J363" s="96">
        <v>0</v>
      </c>
      <c r="K363" s="96">
        <v>0</v>
      </c>
      <c r="L363" s="96">
        <v>0</v>
      </c>
      <c r="N363" s="145"/>
      <c r="O363" s="145"/>
      <c r="P363" s="145"/>
      <c r="Q363" s="145"/>
      <c r="R363" s="145"/>
      <c r="S363" s="145"/>
      <c r="T363" s="145"/>
    </row>
    <row r="364" spans="1:20" x14ac:dyDescent="0.2">
      <c r="A364" s="13" t="s">
        <v>2170</v>
      </c>
      <c r="B364" s="10" t="s">
        <v>684</v>
      </c>
      <c r="C364" s="71" t="s">
        <v>672</v>
      </c>
      <c r="D364" s="71" t="s">
        <v>685</v>
      </c>
      <c r="E364" s="4" t="s">
        <v>2209</v>
      </c>
      <c r="F364" s="110">
        <v>0</v>
      </c>
      <c r="G364" s="56">
        <v>0</v>
      </c>
      <c r="H364" s="56">
        <v>0</v>
      </c>
      <c r="I364" s="74">
        <v>0</v>
      </c>
      <c r="J364" s="96">
        <v>0</v>
      </c>
      <c r="K364" s="96">
        <v>0</v>
      </c>
      <c r="L364" s="96">
        <v>0</v>
      </c>
      <c r="N364" s="145"/>
      <c r="O364" s="145"/>
      <c r="P364" s="145"/>
      <c r="Q364" s="145"/>
      <c r="R364" s="145"/>
      <c r="S364" s="145"/>
      <c r="T364" s="145"/>
    </row>
    <row r="365" spans="1:20" x14ac:dyDescent="0.2">
      <c r="A365" s="13" t="s">
        <v>2170</v>
      </c>
      <c r="B365" s="10" t="s">
        <v>686</v>
      </c>
      <c r="C365" s="71" t="s">
        <v>672</v>
      </c>
      <c r="D365" s="71" t="s">
        <v>687</v>
      </c>
      <c r="E365" s="4" t="s">
        <v>2209</v>
      </c>
      <c r="F365" s="110">
        <v>0</v>
      </c>
      <c r="G365" s="56">
        <v>0</v>
      </c>
      <c r="H365" s="56">
        <v>0</v>
      </c>
      <c r="I365" s="74">
        <v>0</v>
      </c>
      <c r="J365" s="96">
        <v>0</v>
      </c>
      <c r="K365" s="96">
        <v>0</v>
      </c>
      <c r="L365" s="96">
        <v>0</v>
      </c>
      <c r="N365" s="145"/>
      <c r="O365" s="145"/>
      <c r="P365" s="145"/>
      <c r="Q365" s="145"/>
      <c r="R365" s="145"/>
      <c r="S365" s="145"/>
      <c r="T365" s="145"/>
    </row>
    <row r="366" spans="1:20" x14ac:dyDescent="0.2">
      <c r="A366" s="13" t="s">
        <v>2170</v>
      </c>
      <c r="B366" s="10" t="s">
        <v>688</v>
      </c>
      <c r="C366" s="71" t="s">
        <v>672</v>
      </c>
      <c r="D366" s="71" t="s">
        <v>689</v>
      </c>
      <c r="E366" s="4" t="s">
        <v>2209</v>
      </c>
      <c r="F366" s="110">
        <v>0</v>
      </c>
      <c r="G366" s="56">
        <v>0</v>
      </c>
      <c r="H366" s="56">
        <v>0</v>
      </c>
      <c r="I366" s="74">
        <v>0</v>
      </c>
      <c r="J366" s="96">
        <v>0</v>
      </c>
      <c r="K366" s="96">
        <v>0</v>
      </c>
      <c r="L366" s="96">
        <v>0</v>
      </c>
      <c r="N366" s="145"/>
      <c r="O366" s="145"/>
      <c r="P366" s="145"/>
      <c r="Q366" s="145"/>
      <c r="R366" s="145"/>
      <c r="S366" s="145"/>
      <c r="T366" s="145"/>
    </row>
    <row r="367" spans="1:20" x14ac:dyDescent="0.2">
      <c r="A367" s="13" t="s">
        <v>2170</v>
      </c>
      <c r="B367" s="10" t="s">
        <v>690</v>
      </c>
      <c r="C367" s="71" t="s">
        <v>672</v>
      </c>
      <c r="D367" s="71" t="s">
        <v>691</v>
      </c>
      <c r="E367" s="4" t="s">
        <v>2209</v>
      </c>
      <c r="F367" s="110">
        <v>0</v>
      </c>
      <c r="G367" s="56">
        <v>0</v>
      </c>
      <c r="H367" s="56">
        <v>0</v>
      </c>
      <c r="I367" s="74">
        <v>0</v>
      </c>
      <c r="J367" s="96">
        <v>0</v>
      </c>
      <c r="K367" s="96">
        <v>0</v>
      </c>
      <c r="L367" s="96">
        <v>0</v>
      </c>
      <c r="N367" s="145"/>
      <c r="O367" s="145"/>
      <c r="P367" s="145"/>
      <c r="Q367" s="145"/>
      <c r="R367" s="145"/>
      <c r="S367" s="145"/>
      <c r="T367" s="145"/>
    </row>
    <row r="368" spans="1:20" x14ac:dyDescent="0.2">
      <c r="A368" s="13" t="s">
        <v>2170</v>
      </c>
      <c r="B368" s="10" t="s">
        <v>692</v>
      </c>
      <c r="C368" s="71" t="s">
        <v>672</v>
      </c>
      <c r="D368" s="71" t="s">
        <v>693</v>
      </c>
      <c r="E368" s="4" t="s">
        <v>2209</v>
      </c>
      <c r="F368" s="110">
        <v>0</v>
      </c>
      <c r="G368" s="56">
        <v>0</v>
      </c>
      <c r="H368" s="56">
        <v>0</v>
      </c>
      <c r="I368" s="74">
        <v>0</v>
      </c>
      <c r="J368" s="96">
        <v>0</v>
      </c>
      <c r="K368" s="96">
        <v>0</v>
      </c>
      <c r="L368" s="96">
        <v>0</v>
      </c>
      <c r="N368" s="145"/>
      <c r="O368" s="145"/>
      <c r="P368" s="145"/>
      <c r="Q368" s="145"/>
      <c r="R368" s="145"/>
      <c r="S368" s="145"/>
      <c r="T368" s="145"/>
    </row>
    <row r="369" spans="1:20" x14ac:dyDescent="0.2">
      <c r="A369" s="13" t="s">
        <v>2170</v>
      </c>
      <c r="B369" s="10" t="s">
        <v>694</v>
      </c>
      <c r="C369" s="71" t="s">
        <v>672</v>
      </c>
      <c r="D369" s="71" t="s">
        <v>695</v>
      </c>
      <c r="E369" s="4" t="s">
        <v>2209</v>
      </c>
      <c r="F369" s="110">
        <v>0</v>
      </c>
      <c r="G369" s="56">
        <v>0</v>
      </c>
      <c r="H369" s="56">
        <v>0</v>
      </c>
      <c r="I369" s="74">
        <v>0</v>
      </c>
      <c r="J369" s="96">
        <v>0</v>
      </c>
      <c r="K369" s="96">
        <v>0</v>
      </c>
      <c r="L369" s="96">
        <v>0</v>
      </c>
      <c r="N369" s="145"/>
      <c r="O369" s="145"/>
      <c r="P369" s="145"/>
      <c r="Q369" s="145"/>
      <c r="R369" s="145"/>
      <c r="S369" s="145"/>
      <c r="T369" s="145"/>
    </row>
    <row r="370" spans="1:20" x14ac:dyDescent="0.2">
      <c r="A370" s="13" t="s">
        <v>2170</v>
      </c>
      <c r="B370" s="10" t="s">
        <v>696</v>
      </c>
      <c r="C370" s="71" t="s">
        <v>672</v>
      </c>
      <c r="D370" s="71" t="s">
        <v>697</v>
      </c>
      <c r="E370" s="4" t="s">
        <v>2209</v>
      </c>
      <c r="F370" s="110">
        <v>0</v>
      </c>
      <c r="G370" s="56">
        <v>0</v>
      </c>
      <c r="H370" s="56">
        <v>0</v>
      </c>
      <c r="I370" s="74">
        <v>0</v>
      </c>
      <c r="J370" s="96">
        <v>97100526.700000003</v>
      </c>
      <c r="K370" s="96">
        <v>0</v>
      </c>
      <c r="L370" s="96">
        <v>97100526.700000003</v>
      </c>
      <c r="N370" s="145"/>
      <c r="O370" s="145"/>
      <c r="P370" s="145"/>
      <c r="Q370" s="145"/>
      <c r="R370" s="108"/>
      <c r="S370" s="145"/>
      <c r="T370" s="108"/>
    </row>
    <row r="371" spans="1:20" x14ac:dyDescent="0.2">
      <c r="A371" s="13" t="s">
        <v>2170</v>
      </c>
      <c r="B371" s="10" t="s">
        <v>698</v>
      </c>
      <c r="C371" s="71" t="s">
        <v>672</v>
      </c>
      <c r="D371" s="71" t="s">
        <v>699</v>
      </c>
      <c r="E371" s="4" t="s">
        <v>2209</v>
      </c>
      <c r="F371" s="110">
        <v>0</v>
      </c>
      <c r="G371" s="56">
        <v>0</v>
      </c>
      <c r="H371" s="56">
        <v>0</v>
      </c>
      <c r="I371" s="74">
        <v>0</v>
      </c>
      <c r="J371" s="96">
        <v>0</v>
      </c>
      <c r="K371" s="96">
        <v>0</v>
      </c>
      <c r="L371" s="96">
        <v>0</v>
      </c>
      <c r="N371" s="145"/>
      <c r="O371" s="145"/>
      <c r="P371" s="145"/>
      <c r="Q371" s="145"/>
      <c r="R371" s="145"/>
      <c r="S371" s="145"/>
      <c r="T371" s="145"/>
    </row>
    <row r="372" spans="1:20" x14ac:dyDescent="0.2">
      <c r="A372" s="13" t="s">
        <v>2170</v>
      </c>
      <c r="B372" s="10" t="s">
        <v>700</v>
      </c>
      <c r="C372" s="71" t="s">
        <v>672</v>
      </c>
      <c r="D372" s="71" t="s">
        <v>2135</v>
      </c>
      <c r="E372" s="4" t="s">
        <v>2209</v>
      </c>
      <c r="F372" s="110">
        <v>0</v>
      </c>
      <c r="G372" s="56">
        <v>0</v>
      </c>
      <c r="H372" s="56">
        <v>0</v>
      </c>
      <c r="I372" s="74">
        <v>0</v>
      </c>
      <c r="J372" s="96">
        <v>0</v>
      </c>
      <c r="K372" s="96">
        <v>0</v>
      </c>
      <c r="L372" s="96">
        <v>0</v>
      </c>
      <c r="N372" s="145"/>
      <c r="O372" s="145"/>
      <c r="P372" s="145"/>
      <c r="Q372" s="145"/>
      <c r="R372" s="145"/>
      <c r="S372" s="145"/>
      <c r="T372" s="145"/>
    </row>
    <row r="373" spans="1:20" x14ac:dyDescent="0.2">
      <c r="A373" s="13" t="s">
        <v>2171</v>
      </c>
      <c r="B373" s="10" t="s">
        <v>701</v>
      </c>
      <c r="C373" s="71" t="s">
        <v>702</v>
      </c>
      <c r="D373" s="71" t="s">
        <v>2123</v>
      </c>
      <c r="E373" s="4" t="s">
        <v>2210</v>
      </c>
      <c r="F373" s="110">
        <v>0</v>
      </c>
      <c r="G373" s="56">
        <v>0</v>
      </c>
      <c r="H373" s="56">
        <v>0</v>
      </c>
      <c r="I373" s="74">
        <v>0</v>
      </c>
      <c r="J373" s="96">
        <v>0</v>
      </c>
      <c r="K373" s="96">
        <v>0</v>
      </c>
      <c r="L373" s="96">
        <v>0</v>
      </c>
      <c r="N373" s="145"/>
      <c r="O373" s="145"/>
      <c r="P373" s="145"/>
      <c r="Q373" s="145"/>
      <c r="R373" s="145"/>
      <c r="S373" s="145"/>
      <c r="T373" s="145"/>
    </row>
    <row r="374" spans="1:20" x14ac:dyDescent="0.2">
      <c r="A374" s="13" t="s">
        <v>2171</v>
      </c>
      <c r="B374" s="10" t="s">
        <v>703</v>
      </c>
      <c r="C374" s="71" t="s">
        <v>702</v>
      </c>
      <c r="D374" s="71" t="s">
        <v>704</v>
      </c>
      <c r="E374" s="4" t="s">
        <v>2208</v>
      </c>
      <c r="F374" s="110">
        <v>0</v>
      </c>
      <c r="G374" s="56">
        <v>0</v>
      </c>
      <c r="H374" s="56">
        <v>0</v>
      </c>
      <c r="I374" s="74">
        <v>0</v>
      </c>
      <c r="J374" s="96">
        <v>0</v>
      </c>
      <c r="K374" s="96">
        <v>0</v>
      </c>
      <c r="L374" s="96">
        <v>0</v>
      </c>
      <c r="N374" s="145"/>
      <c r="O374" s="145"/>
      <c r="P374" s="145"/>
      <c r="Q374" s="145"/>
      <c r="R374" s="145"/>
      <c r="S374" s="145"/>
      <c r="T374" s="145"/>
    </row>
    <row r="375" spans="1:20" x14ac:dyDescent="0.2">
      <c r="A375" s="13" t="s">
        <v>2171</v>
      </c>
      <c r="B375" s="10" t="s">
        <v>705</v>
      </c>
      <c r="C375" s="71" t="s">
        <v>702</v>
      </c>
      <c r="D375" s="71" t="s">
        <v>23</v>
      </c>
      <c r="E375" s="4" t="s">
        <v>2209</v>
      </c>
      <c r="F375" s="110">
        <v>0</v>
      </c>
      <c r="G375" s="56">
        <v>0</v>
      </c>
      <c r="H375" s="56">
        <v>0</v>
      </c>
      <c r="I375" s="74">
        <v>0</v>
      </c>
      <c r="J375" s="96">
        <v>0</v>
      </c>
      <c r="K375" s="96">
        <v>0</v>
      </c>
      <c r="L375" s="96">
        <v>0</v>
      </c>
      <c r="N375" s="145"/>
      <c r="O375" s="145"/>
      <c r="P375" s="145"/>
      <c r="Q375" s="145"/>
      <c r="R375" s="145"/>
      <c r="S375" s="145"/>
      <c r="T375" s="145"/>
    </row>
    <row r="376" spans="1:20" x14ac:dyDescent="0.2">
      <c r="A376" s="13" t="s">
        <v>2171</v>
      </c>
      <c r="B376" s="10" t="s">
        <v>706</v>
      </c>
      <c r="C376" s="71" t="s">
        <v>702</v>
      </c>
      <c r="D376" s="71" t="s">
        <v>707</v>
      </c>
      <c r="E376" s="4" t="s">
        <v>2208</v>
      </c>
      <c r="F376" s="110">
        <v>0</v>
      </c>
      <c r="G376" s="56">
        <v>0</v>
      </c>
      <c r="H376" s="56">
        <v>0</v>
      </c>
      <c r="I376" s="74">
        <v>0</v>
      </c>
      <c r="J376" s="96">
        <v>0</v>
      </c>
      <c r="K376" s="96">
        <v>0</v>
      </c>
      <c r="L376" s="96">
        <v>0</v>
      </c>
      <c r="N376" s="145"/>
      <c r="O376" s="145"/>
      <c r="P376" s="145"/>
      <c r="Q376" s="145"/>
      <c r="R376" s="145"/>
      <c r="S376" s="145"/>
      <c r="T376" s="145"/>
    </row>
    <row r="377" spans="1:20" x14ac:dyDescent="0.2">
      <c r="A377" s="13" t="s">
        <v>2171</v>
      </c>
      <c r="B377" s="10" t="s">
        <v>708</v>
      </c>
      <c r="C377" s="71" t="s">
        <v>702</v>
      </c>
      <c r="D377" s="71" t="s">
        <v>709</v>
      </c>
      <c r="E377" s="4" t="s">
        <v>2208</v>
      </c>
      <c r="F377" s="110">
        <v>0</v>
      </c>
      <c r="G377" s="56">
        <v>0</v>
      </c>
      <c r="H377" s="56">
        <v>0</v>
      </c>
      <c r="I377" s="74">
        <v>0</v>
      </c>
      <c r="J377" s="96">
        <v>0</v>
      </c>
      <c r="K377" s="96">
        <v>0</v>
      </c>
      <c r="L377" s="96">
        <v>0</v>
      </c>
      <c r="N377" s="145"/>
      <c r="O377" s="145"/>
      <c r="P377" s="145"/>
      <c r="Q377" s="145"/>
      <c r="R377" s="145"/>
      <c r="S377" s="145"/>
      <c r="T377" s="145"/>
    </row>
    <row r="378" spans="1:20" x14ac:dyDescent="0.2">
      <c r="A378" s="13" t="s">
        <v>2171</v>
      </c>
      <c r="B378" s="10" t="s">
        <v>710</v>
      </c>
      <c r="C378" s="71" t="s">
        <v>702</v>
      </c>
      <c r="D378" s="71" t="s">
        <v>711</v>
      </c>
      <c r="E378" s="4" t="s">
        <v>2208</v>
      </c>
      <c r="F378" s="110">
        <v>0</v>
      </c>
      <c r="G378" s="56">
        <v>0</v>
      </c>
      <c r="H378" s="56">
        <v>0</v>
      </c>
      <c r="I378" s="74">
        <v>0</v>
      </c>
      <c r="J378" s="96">
        <v>0</v>
      </c>
      <c r="K378" s="96">
        <v>0</v>
      </c>
      <c r="L378" s="96">
        <v>0</v>
      </c>
      <c r="N378" s="145"/>
      <c r="O378" s="145"/>
      <c r="P378" s="145"/>
      <c r="Q378" s="145"/>
      <c r="R378" s="145"/>
      <c r="S378" s="145"/>
      <c r="T378" s="145"/>
    </row>
    <row r="379" spans="1:20" x14ac:dyDescent="0.2">
      <c r="A379" s="13" t="s">
        <v>2171</v>
      </c>
      <c r="B379" s="10" t="s">
        <v>712</v>
      </c>
      <c r="C379" s="71" t="s">
        <v>702</v>
      </c>
      <c r="D379" s="71" t="s">
        <v>713</v>
      </c>
      <c r="E379" s="4" t="s">
        <v>2208</v>
      </c>
      <c r="F379" s="110">
        <v>0</v>
      </c>
      <c r="G379" s="56">
        <v>0</v>
      </c>
      <c r="H379" s="56">
        <v>0</v>
      </c>
      <c r="I379" s="74">
        <v>0</v>
      </c>
      <c r="J379" s="96">
        <v>0</v>
      </c>
      <c r="K379" s="96">
        <v>0</v>
      </c>
      <c r="L379" s="96">
        <v>0</v>
      </c>
      <c r="N379" s="145"/>
      <c r="O379" s="145"/>
      <c r="P379" s="145"/>
      <c r="Q379" s="145"/>
      <c r="R379" s="145"/>
      <c r="S379" s="145"/>
      <c r="T379" s="145"/>
    </row>
    <row r="380" spans="1:20" x14ac:dyDescent="0.2">
      <c r="A380" s="13" t="s">
        <v>2171</v>
      </c>
      <c r="B380" s="10" t="s">
        <v>714</v>
      </c>
      <c r="C380" s="71" t="s">
        <v>702</v>
      </c>
      <c r="D380" s="71" t="s">
        <v>715</v>
      </c>
      <c r="E380" s="4" t="s">
        <v>2208</v>
      </c>
      <c r="F380" s="110">
        <v>0</v>
      </c>
      <c r="G380" s="56">
        <v>0</v>
      </c>
      <c r="H380" s="56">
        <v>0</v>
      </c>
      <c r="I380" s="74">
        <v>0</v>
      </c>
      <c r="J380" s="96">
        <v>0</v>
      </c>
      <c r="K380" s="96">
        <v>0</v>
      </c>
      <c r="L380" s="96">
        <v>0</v>
      </c>
      <c r="N380" s="145"/>
      <c r="O380" s="145"/>
      <c r="P380" s="145"/>
      <c r="Q380" s="145"/>
      <c r="R380" s="145"/>
      <c r="S380" s="145"/>
      <c r="T380" s="145"/>
    </row>
    <row r="381" spans="1:20" x14ac:dyDescent="0.2">
      <c r="A381" s="13" t="s">
        <v>2171</v>
      </c>
      <c r="B381" s="10" t="s">
        <v>716</v>
      </c>
      <c r="C381" s="71" t="s">
        <v>702</v>
      </c>
      <c r="D381" s="71" t="s">
        <v>717</v>
      </c>
      <c r="E381" s="4" t="s">
        <v>2208</v>
      </c>
      <c r="F381" s="110">
        <v>0</v>
      </c>
      <c r="G381" s="56">
        <v>0</v>
      </c>
      <c r="H381" s="56">
        <v>0</v>
      </c>
      <c r="I381" s="74">
        <v>0</v>
      </c>
      <c r="J381" s="96">
        <v>0</v>
      </c>
      <c r="K381" s="96">
        <v>0</v>
      </c>
      <c r="L381" s="96">
        <v>0</v>
      </c>
      <c r="N381" s="145"/>
      <c r="O381" s="145"/>
      <c r="P381" s="145"/>
      <c r="Q381" s="145"/>
      <c r="R381" s="145"/>
      <c r="S381" s="145"/>
      <c r="T381" s="145"/>
    </row>
    <row r="382" spans="1:20" x14ac:dyDescent="0.2">
      <c r="A382" s="13" t="s">
        <v>2171</v>
      </c>
      <c r="B382" s="10" t="s">
        <v>718</v>
      </c>
      <c r="C382" s="71" t="s">
        <v>702</v>
      </c>
      <c r="D382" s="71" t="s">
        <v>719</v>
      </c>
      <c r="E382" s="4" t="s">
        <v>2208</v>
      </c>
      <c r="F382" s="110">
        <v>0</v>
      </c>
      <c r="G382" s="56">
        <v>0</v>
      </c>
      <c r="H382" s="56">
        <v>0</v>
      </c>
      <c r="I382" s="74">
        <v>0</v>
      </c>
      <c r="J382" s="96">
        <v>0</v>
      </c>
      <c r="K382" s="96">
        <v>0</v>
      </c>
      <c r="L382" s="96">
        <v>0</v>
      </c>
      <c r="N382" s="145"/>
      <c r="O382" s="145"/>
      <c r="P382" s="145"/>
      <c r="Q382" s="145"/>
      <c r="R382" s="145"/>
      <c r="S382" s="145"/>
      <c r="T382" s="145"/>
    </row>
    <row r="383" spans="1:20" x14ac:dyDescent="0.2">
      <c r="A383" s="13" t="s">
        <v>2171</v>
      </c>
      <c r="B383" s="10" t="s">
        <v>720</v>
      </c>
      <c r="C383" s="71" t="s">
        <v>702</v>
      </c>
      <c r="D383" s="71" t="s">
        <v>721</v>
      </c>
      <c r="E383" s="4" t="s">
        <v>2208</v>
      </c>
      <c r="F383" s="110">
        <v>0</v>
      </c>
      <c r="G383" s="56">
        <v>0</v>
      </c>
      <c r="H383" s="56">
        <v>0</v>
      </c>
      <c r="I383" s="74">
        <v>0</v>
      </c>
      <c r="J383" s="96">
        <v>0</v>
      </c>
      <c r="K383" s="96">
        <v>0</v>
      </c>
      <c r="L383" s="96">
        <v>0</v>
      </c>
      <c r="N383" s="145"/>
      <c r="O383" s="145"/>
      <c r="P383" s="145"/>
      <c r="Q383" s="145"/>
      <c r="R383" s="145"/>
      <c r="S383" s="145"/>
      <c r="T383" s="145"/>
    </row>
    <row r="384" spans="1:20" x14ac:dyDescent="0.2">
      <c r="A384" s="13" t="s">
        <v>2171</v>
      </c>
      <c r="B384" s="10" t="s">
        <v>722</v>
      </c>
      <c r="C384" s="71" t="s">
        <v>702</v>
      </c>
      <c r="D384" s="71" t="s">
        <v>673</v>
      </c>
      <c r="E384" s="4" t="s">
        <v>2209</v>
      </c>
      <c r="F384" s="110">
        <v>0</v>
      </c>
      <c r="G384" s="56">
        <v>0</v>
      </c>
      <c r="H384" s="56">
        <v>0</v>
      </c>
      <c r="I384" s="74">
        <v>0</v>
      </c>
      <c r="J384" s="96">
        <v>0</v>
      </c>
      <c r="K384" s="96">
        <v>0</v>
      </c>
      <c r="L384" s="96">
        <v>0</v>
      </c>
      <c r="N384" s="145"/>
      <c r="O384" s="145"/>
      <c r="P384" s="145"/>
      <c r="Q384" s="145"/>
      <c r="R384" s="145"/>
      <c r="S384" s="145"/>
      <c r="T384" s="145"/>
    </row>
    <row r="385" spans="1:20" x14ac:dyDescent="0.2">
      <c r="A385" s="13" t="s">
        <v>2171</v>
      </c>
      <c r="B385" s="10" t="s">
        <v>723</v>
      </c>
      <c r="C385" s="71" t="s">
        <v>702</v>
      </c>
      <c r="D385" s="71" t="s">
        <v>724</v>
      </c>
      <c r="E385" s="4" t="s">
        <v>2208</v>
      </c>
      <c r="F385" s="110">
        <v>0</v>
      </c>
      <c r="G385" s="56">
        <v>0</v>
      </c>
      <c r="H385" s="56">
        <v>0</v>
      </c>
      <c r="I385" s="74">
        <v>0</v>
      </c>
      <c r="J385" s="96">
        <v>0</v>
      </c>
      <c r="K385" s="96">
        <v>0</v>
      </c>
      <c r="L385" s="96">
        <v>0</v>
      </c>
      <c r="N385" s="145"/>
      <c r="O385" s="145"/>
      <c r="P385" s="145"/>
      <c r="Q385" s="145"/>
      <c r="R385" s="145"/>
      <c r="S385" s="145"/>
      <c r="T385" s="145"/>
    </row>
    <row r="386" spans="1:20" x14ac:dyDescent="0.2">
      <c r="A386" s="13" t="s">
        <v>2171</v>
      </c>
      <c r="B386" s="10" t="s">
        <v>725</v>
      </c>
      <c r="C386" s="71" t="s">
        <v>702</v>
      </c>
      <c r="D386" s="71" t="s">
        <v>726</v>
      </c>
      <c r="E386" s="4" t="s">
        <v>2209</v>
      </c>
      <c r="F386" s="110">
        <v>0</v>
      </c>
      <c r="G386" s="56">
        <v>0</v>
      </c>
      <c r="H386" s="56">
        <v>0</v>
      </c>
      <c r="I386" s="74">
        <v>0</v>
      </c>
      <c r="J386" s="96">
        <v>0</v>
      </c>
      <c r="K386" s="96">
        <v>0</v>
      </c>
      <c r="L386" s="96">
        <v>0</v>
      </c>
      <c r="N386" s="145"/>
      <c r="O386" s="145"/>
      <c r="P386" s="145"/>
      <c r="Q386" s="145"/>
      <c r="R386" s="145"/>
      <c r="S386" s="145"/>
      <c r="T386" s="145"/>
    </row>
    <row r="387" spans="1:20" x14ac:dyDescent="0.2">
      <c r="A387" s="13" t="s">
        <v>2171</v>
      </c>
      <c r="B387" s="10" t="s">
        <v>727</v>
      </c>
      <c r="C387" s="71" t="s">
        <v>702</v>
      </c>
      <c r="D387" s="71" t="s">
        <v>728</v>
      </c>
      <c r="E387" s="4" t="s">
        <v>2208</v>
      </c>
      <c r="F387" s="110">
        <v>0</v>
      </c>
      <c r="G387" s="56">
        <v>0</v>
      </c>
      <c r="H387" s="56">
        <v>0</v>
      </c>
      <c r="I387" s="74">
        <v>0</v>
      </c>
      <c r="J387" s="96">
        <v>0</v>
      </c>
      <c r="K387" s="96">
        <v>0</v>
      </c>
      <c r="L387" s="96">
        <v>0</v>
      </c>
      <c r="N387" s="145"/>
      <c r="O387" s="145"/>
      <c r="P387" s="145"/>
      <c r="Q387" s="145"/>
      <c r="R387" s="145"/>
      <c r="S387" s="145"/>
      <c r="T387" s="145"/>
    </row>
    <row r="388" spans="1:20" x14ac:dyDescent="0.2">
      <c r="A388" s="13" t="s">
        <v>2171</v>
      </c>
      <c r="B388" s="10" t="s">
        <v>729</v>
      </c>
      <c r="C388" s="71" t="s">
        <v>702</v>
      </c>
      <c r="D388" s="71" t="s">
        <v>730</v>
      </c>
      <c r="E388" s="4" t="s">
        <v>2208</v>
      </c>
      <c r="F388" s="110">
        <v>0</v>
      </c>
      <c r="G388" s="56">
        <v>0</v>
      </c>
      <c r="H388" s="56">
        <v>0</v>
      </c>
      <c r="I388" s="74">
        <v>0</v>
      </c>
      <c r="J388" s="96">
        <v>0</v>
      </c>
      <c r="K388" s="96">
        <v>0</v>
      </c>
      <c r="L388" s="96">
        <v>0</v>
      </c>
      <c r="N388" s="145"/>
      <c r="O388" s="145"/>
      <c r="P388" s="145"/>
      <c r="Q388" s="145"/>
      <c r="R388" s="145"/>
      <c r="S388" s="145"/>
      <c r="T388" s="145"/>
    </row>
    <row r="389" spans="1:20" x14ac:dyDescent="0.2">
      <c r="A389" s="13" t="s">
        <v>2171</v>
      </c>
      <c r="B389" s="10" t="s">
        <v>731</v>
      </c>
      <c r="C389" s="71" t="s">
        <v>702</v>
      </c>
      <c r="D389" s="71" t="s">
        <v>732</v>
      </c>
      <c r="E389" s="4" t="s">
        <v>2208</v>
      </c>
      <c r="F389" s="110">
        <v>0</v>
      </c>
      <c r="G389" s="56">
        <v>0</v>
      </c>
      <c r="H389" s="56">
        <v>0</v>
      </c>
      <c r="I389" s="74">
        <v>0</v>
      </c>
      <c r="J389" s="96">
        <v>0</v>
      </c>
      <c r="K389" s="96">
        <v>0</v>
      </c>
      <c r="L389" s="96">
        <v>0</v>
      </c>
      <c r="N389" s="145"/>
      <c r="O389" s="145"/>
      <c r="P389" s="145"/>
      <c r="Q389" s="145"/>
      <c r="R389" s="145"/>
      <c r="S389" s="145"/>
      <c r="T389" s="145"/>
    </row>
    <row r="390" spans="1:20" x14ac:dyDescent="0.2">
      <c r="A390" s="13" t="s">
        <v>2171</v>
      </c>
      <c r="B390" s="10" t="s">
        <v>733</v>
      </c>
      <c r="C390" s="71" t="s">
        <v>702</v>
      </c>
      <c r="D390" s="71" t="s">
        <v>734</v>
      </c>
      <c r="E390" s="4" t="s">
        <v>2208</v>
      </c>
      <c r="F390" s="110">
        <v>0</v>
      </c>
      <c r="G390" s="56">
        <v>0</v>
      </c>
      <c r="H390" s="56">
        <v>0</v>
      </c>
      <c r="I390" s="74">
        <v>0</v>
      </c>
      <c r="J390" s="96">
        <v>0</v>
      </c>
      <c r="K390" s="96">
        <v>0</v>
      </c>
      <c r="L390" s="96">
        <v>0</v>
      </c>
      <c r="N390" s="145"/>
      <c r="O390" s="145"/>
      <c r="P390" s="145"/>
      <c r="Q390" s="145"/>
      <c r="R390" s="145"/>
      <c r="S390" s="145"/>
      <c r="T390" s="145"/>
    </row>
    <row r="391" spans="1:20" x14ac:dyDescent="0.2">
      <c r="A391" s="13" t="s">
        <v>2171</v>
      </c>
      <c r="B391" s="10" t="s">
        <v>735</v>
      </c>
      <c r="C391" s="71" t="s">
        <v>702</v>
      </c>
      <c r="D391" s="71" t="s">
        <v>736</v>
      </c>
      <c r="E391" s="4" t="s">
        <v>2209</v>
      </c>
      <c r="F391" s="110">
        <v>0</v>
      </c>
      <c r="G391" s="56">
        <v>0</v>
      </c>
      <c r="H391" s="56">
        <v>0</v>
      </c>
      <c r="I391" s="74">
        <v>0</v>
      </c>
      <c r="J391" s="96">
        <v>0</v>
      </c>
      <c r="K391" s="96">
        <v>0</v>
      </c>
      <c r="L391" s="96">
        <v>0</v>
      </c>
      <c r="N391" s="145"/>
      <c r="O391" s="145"/>
      <c r="P391" s="145"/>
      <c r="Q391" s="145"/>
      <c r="R391" s="145"/>
      <c r="S391" s="145"/>
      <c r="T391" s="145"/>
    </row>
    <row r="392" spans="1:20" x14ac:dyDescent="0.2">
      <c r="A392" s="13" t="s">
        <v>2171</v>
      </c>
      <c r="B392" s="10" t="s">
        <v>737</v>
      </c>
      <c r="C392" s="71" t="s">
        <v>702</v>
      </c>
      <c r="D392" s="71" t="s">
        <v>738</v>
      </c>
      <c r="E392" s="4" t="s">
        <v>2208</v>
      </c>
      <c r="F392" s="110">
        <v>0</v>
      </c>
      <c r="G392" s="56">
        <v>0</v>
      </c>
      <c r="H392" s="56">
        <v>0</v>
      </c>
      <c r="I392" s="74">
        <v>0</v>
      </c>
      <c r="J392" s="96">
        <v>0</v>
      </c>
      <c r="K392" s="96">
        <v>0</v>
      </c>
      <c r="L392" s="96">
        <v>0</v>
      </c>
      <c r="N392" s="145"/>
      <c r="O392" s="145"/>
      <c r="P392" s="145"/>
      <c r="Q392" s="145"/>
      <c r="R392" s="145"/>
      <c r="S392" s="145"/>
      <c r="T392" s="145"/>
    </row>
    <row r="393" spans="1:20" x14ac:dyDescent="0.2">
      <c r="A393" s="13" t="s">
        <v>2171</v>
      </c>
      <c r="B393" s="10" t="s">
        <v>739</v>
      </c>
      <c r="C393" s="71" t="s">
        <v>702</v>
      </c>
      <c r="D393" s="71" t="s">
        <v>740</v>
      </c>
      <c r="E393" s="4" t="s">
        <v>2208</v>
      </c>
      <c r="F393" s="110">
        <v>0</v>
      </c>
      <c r="G393" s="56">
        <v>0</v>
      </c>
      <c r="H393" s="56">
        <v>0</v>
      </c>
      <c r="I393" s="74">
        <v>0</v>
      </c>
      <c r="J393" s="96">
        <v>0</v>
      </c>
      <c r="K393" s="96">
        <v>0</v>
      </c>
      <c r="L393" s="96">
        <v>0</v>
      </c>
      <c r="N393" s="145"/>
      <c r="O393" s="145"/>
      <c r="P393" s="145"/>
      <c r="Q393" s="145"/>
      <c r="R393" s="145"/>
      <c r="S393" s="145"/>
      <c r="T393" s="145"/>
    </row>
    <row r="394" spans="1:20" x14ac:dyDescent="0.2">
      <c r="A394" s="13" t="s">
        <v>2171</v>
      </c>
      <c r="B394" s="10" t="s">
        <v>741</v>
      </c>
      <c r="C394" s="71" t="s">
        <v>702</v>
      </c>
      <c r="D394" s="71" t="s">
        <v>328</v>
      </c>
      <c r="E394" s="4" t="s">
        <v>2208</v>
      </c>
      <c r="F394" s="110">
        <v>0</v>
      </c>
      <c r="G394" s="56">
        <v>0</v>
      </c>
      <c r="H394" s="56">
        <v>0</v>
      </c>
      <c r="I394" s="74">
        <v>0</v>
      </c>
      <c r="J394" s="96">
        <v>0</v>
      </c>
      <c r="K394" s="96">
        <v>0</v>
      </c>
      <c r="L394" s="96">
        <v>0</v>
      </c>
      <c r="N394" s="145"/>
      <c r="O394" s="145"/>
      <c r="P394" s="145"/>
      <c r="Q394" s="145"/>
      <c r="R394" s="145"/>
      <c r="S394" s="145"/>
      <c r="T394" s="145"/>
    </row>
    <row r="395" spans="1:20" x14ac:dyDescent="0.2">
      <c r="A395" s="13" t="s">
        <v>2171</v>
      </c>
      <c r="B395" s="10" t="s">
        <v>742</v>
      </c>
      <c r="C395" s="71" t="s">
        <v>702</v>
      </c>
      <c r="D395" s="71" t="s">
        <v>743</v>
      </c>
      <c r="E395" s="4" t="s">
        <v>2208</v>
      </c>
      <c r="F395" s="110">
        <v>0</v>
      </c>
      <c r="G395" s="56">
        <v>0</v>
      </c>
      <c r="H395" s="56">
        <v>0</v>
      </c>
      <c r="I395" s="74">
        <v>0</v>
      </c>
      <c r="J395" s="96">
        <v>0</v>
      </c>
      <c r="K395" s="96">
        <v>0</v>
      </c>
      <c r="L395" s="96">
        <v>0</v>
      </c>
      <c r="N395" s="145"/>
      <c r="O395" s="145"/>
      <c r="P395" s="145"/>
      <c r="Q395" s="145"/>
      <c r="R395" s="145"/>
      <c r="S395" s="145"/>
      <c r="T395" s="145"/>
    </row>
    <row r="396" spans="1:20" x14ac:dyDescent="0.2">
      <c r="A396" s="13" t="s">
        <v>2171</v>
      </c>
      <c r="B396" s="10" t="s">
        <v>744</v>
      </c>
      <c r="C396" s="71" t="s">
        <v>702</v>
      </c>
      <c r="D396" s="71" t="s">
        <v>745</v>
      </c>
      <c r="E396" s="4" t="s">
        <v>2208</v>
      </c>
      <c r="F396" s="110">
        <v>0</v>
      </c>
      <c r="G396" s="56">
        <v>0</v>
      </c>
      <c r="H396" s="56">
        <v>0</v>
      </c>
      <c r="I396" s="74">
        <v>0</v>
      </c>
      <c r="J396" s="96">
        <v>0</v>
      </c>
      <c r="K396" s="96">
        <v>0</v>
      </c>
      <c r="L396" s="96">
        <v>0</v>
      </c>
      <c r="N396" s="145"/>
      <c r="O396" s="145"/>
      <c r="P396" s="145"/>
      <c r="Q396" s="145"/>
      <c r="R396" s="145"/>
      <c r="S396" s="145"/>
      <c r="T396" s="145"/>
    </row>
    <row r="397" spans="1:20" x14ac:dyDescent="0.2">
      <c r="A397" s="13" t="s">
        <v>2171</v>
      </c>
      <c r="B397" s="10" t="s">
        <v>746</v>
      </c>
      <c r="C397" s="71" t="s">
        <v>702</v>
      </c>
      <c r="D397" s="71" t="s">
        <v>747</v>
      </c>
      <c r="E397" s="4" t="s">
        <v>2208</v>
      </c>
      <c r="F397" s="110">
        <v>0</v>
      </c>
      <c r="G397" s="56">
        <v>0</v>
      </c>
      <c r="H397" s="56">
        <v>0</v>
      </c>
      <c r="I397" s="74">
        <v>0</v>
      </c>
      <c r="J397" s="96">
        <v>0</v>
      </c>
      <c r="K397" s="96">
        <v>0</v>
      </c>
      <c r="L397" s="96">
        <v>0</v>
      </c>
      <c r="N397" s="145"/>
      <c r="O397" s="145"/>
      <c r="P397" s="145"/>
      <c r="Q397" s="145"/>
      <c r="R397" s="145"/>
      <c r="S397" s="145"/>
      <c r="T397" s="145"/>
    </row>
    <row r="398" spans="1:20" x14ac:dyDescent="0.2">
      <c r="A398" s="13" t="s">
        <v>2171</v>
      </c>
      <c r="B398" s="10" t="s">
        <v>748</v>
      </c>
      <c r="C398" s="71" t="s">
        <v>702</v>
      </c>
      <c r="D398" s="71" t="s">
        <v>749</v>
      </c>
      <c r="E398" s="4" t="s">
        <v>2209</v>
      </c>
      <c r="F398" s="110">
        <v>0</v>
      </c>
      <c r="G398" s="56">
        <v>0</v>
      </c>
      <c r="H398" s="56">
        <v>0</v>
      </c>
      <c r="I398" s="74">
        <v>0</v>
      </c>
      <c r="J398" s="96">
        <v>0</v>
      </c>
      <c r="K398" s="96">
        <v>0</v>
      </c>
      <c r="L398" s="96">
        <v>0</v>
      </c>
      <c r="N398" s="145"/>
      <c r="O398" s="145"/>
      <c r="P398" s="145"/>
      <c r="Q398" s="145"/>
      <c r="R398" s="145"/>
      <c r="S398" s="145"/>
      <c r="T398" s="145"/>
    </row>
    <row r="399" spans="1:20" x14ac:dyDescent="0.2">
      <c r="A399" s="13" t="s">
        <v>2171</v>
      </c>
      <c r="B399" s="10" t="s">
        <v>750</v>
      </c>
      <c r="C399" s="71" t="s">
        <v>702</v>
      </c>
      <c r="D399" s="71" t="s">
        <v>751</v>
      </c>
      <c r="E399" s="4" t="s">
        <v>2208</v>
      </c>
      <c r="F399" s="110">
        <v>0</v>
      </c>
      <c r="G399" s="56">
        <v>0</v>
      </c>
      <c r="H399" s="56">
        <v>0</v>
      </c>
      <c r="I399" s="74">
        <v>0</v>
      </c>
      <c r="J399" s="96">
        <v>0</v>
      </c>
      <c r="K399" s="96">
        <v>0</v>
      </c>
      <c r="L399" s="96">
        <v>0</v>
      </c>
      <c r="N399" s="145"/>
      <c r="O399" s="145"/>
      <c r="P399" s="145"/>
      <c r="Q399" s="145"/>
      <c r="R399" s="145"/>
      <c r="S399" s="145"/>
      <c r="T399" s="145"/>
    </row>
    <row r="400" spans="1:20" x14ac:dyDescent="0.2">
      <c r="A400" s="13" t="s">
        <v>2171</v>
      </c>
      <c r="B400" s="10" t="s">
        <v>752</v>
      </c>
      <c r="C400" s="71" t="s">
        <v>702</v>
      </c>
      <c r="D400" s="71" t="s">
        <v>753</v>
      </c>
      <c r="E400" s="4" t="s">
        <v>2208</v>
      </c>
      <c r="F400" s="110">
        <v>0</v>
      </c>
      <c r="G400" s="56">
        <v>0</v>
      </c>
      <c r="H400" s="56">
        <v>0</v>
      </c>
      <c r="I400" s="74">
        <v>0</v>
      </c>
      <c r="J400" s="96">
        <v>0</v>
      </c>
      <c r="K400" s="96">
        <v>0</v>
      </c>
      <c r="L400" s="96">
        <v>0</v>
      </c>
      <c r="N400" s="145"/>
      <c r="O400" s="145"/>
      <c r="P400" s="145"/>
      <c r="Q400" s="145"/>
      <c r="R400" s="145"/>
      <c r="S400" s="145"/>
      <c r="T400" s="145"/>
    </row>
    <row r="401" spans="1:20" x14ac:dyDescent="0.2">
      <c r="A401" s="13" t="s">
        <v>2171</v>
      </c>
      <c r="B401" s="10" t="s">
        <v>754</v>
      </c>
      <c r="C401" s="71" t="s">
        <v>702</v>
      </c>
      <c r="D401" s="71" t="s">
        <v>755</v>
      </c>
      <c r="E401" s="4" t="s">
        <v>2208</v>
      </c>
      <c r="F401" s="110">
        <v>0</v>
      </c>
      <c r="G401" s="56">
        <v>0</v>
      </c>
      <c r="H401" s="56">
        <v>0</v>
      </c>
      <c r="I401" s="74">
        <v>0</v>
      </c>
      <c r="J401" s="96">
        <v>0</v>
      </c>
      <c r="K401" s="96">
        <v>0</v>
      </c>
      <c r="L401" s="96">
        <v>0</v>
      </c>
      <c r="N401" s="145"/>
      <c r="O401" s="145"/>
      <c r="P401" s="145"/>
      <c r="Q401" s="145"/>
      <c r="R401" s="145"/>
      <c r="S401" s="145"/>
      <c r="T401" s="145"/>
    </row>
    <row r="402" spans="1:20" x14ac:dyDescent="0.2">
      <c r="A402" s="13" t="s">
        <v>2171</v>
      </c>
      <c r="B402" s="10" t="s">
        <v>756</v>
      </c>
      <c r="C402" s="71" t="s">
        <v>702</v>
      </c>
      <c r="D402" s="71" t="s">
        <v>757</v>
      </c>
      <c r="E402" s="4" t="s">
        <v>2208</v>
      </c>
      <c r="F402" s="110">
        <v>0</v>
      </c>
      <c r="G402" s="56">
        <v>0</v>
      </c>
      <c r="H402" s="56">
        <v>0</v>
      </c>
      <c r="I402" s="74">
        <v>0</v>
      </c>
      <c r="J402" s="96">
        <v>0</v>
      </c>
      <c r="K402" s="96">
        <v>0</v>
      </c>
      <c r="L402" s="96">
        <v>0</v>
      </c>
      <c r="N402" s="145"/>
      <c r="O402" s="145"/>
      <c r="P402" s="145"/>
      <c r="Q402" s="145"/>
      <c r="R402" s="145"/>
      <c r="S402" s="145"/>
      <c r="T402" s="145"/>
    </row>
    <row r="403" spans="1:20" x14ac:dyDescent="0.2">
      <c r="A403" s="13" t="s">
        <v>2171</v>
      </c>
      <c r="B403" s="10" t="s">
        <v>758</v>
      </c>
      <c r="C403" s="71" t="s">
        <v>702</v>
      </c>
      <c r="D403" s="71" t="s">
        <v>759</v>
      </c>
      <c r="E403" s="4" t="s">
        <v>2209</v>
      </c>
      <c r="F403" s="110">
        <v>0</v>
      </c>
      <c r="G403" s="56">
        <v>0</v>
      </c>
      <c r="H403" s="56">
        <v>0</v>
      </c>
      <c r="I403" s="74">
        <v>0</v>
      </c>
      <c r="J403" s="96">
        <v>0</v>
      </c>
      <c r="K403" s="96">
        <v>0</v>
      </c>
      <c r="L403" s="96">
        <v>0</v>
      </c>
      <c r="N403" s="145"/>
      <c r="O403" s="145"/>
      <c r="P403" s="145"/>
      <c r="Q403" s="145"/>
      <c r="R403" s="145"/>
      <c r="S403" s="145"/>
      <c r="T403" s="145"/>
    </row>
    <row r="404" spans="1:20" x14ac:dyDescent="0.2">
      <c r="A404" s="13" t="s">
        <v>2171</v>
      </c>
      <c r="B404" s="10" t="s">
        <v>760</v>
      </c>
      <c r="C404" s="71" t="s">
        <v>702</v>
      </c>
      <c r="D404" s="71" t="s">
        <v>761</v>
      </c>
      <c r="E404" s="4" t="s">
        <v>2208</v>
      </c>
      <c r="F404" s="110">
        <v>0</v>
      </c>
      <c r="G404" s="56">
        <v>0</v>
      </c>
      <c r="H404" s="56">
        <v>0</v>
      </c>
      <c r="I404" s="74">
        <v>0</v>
      </c>
      <c r="J404" s="96">
        <v>0</v>
      </c>
      <c r="K404" s="96">
        <v>0</v>
      </c>
      <c r="L404" s="96">
        <v>0</v>
      </c>
      <c r="N404" s="145"/>
      <c r="O404" s="145"/>
      <c r="P404" s="145"/>
      <c r="Q404" s="145"/>
      <c r="R404" s="145"/>
      <c r="S404" s="145"/>
      <c r="T404" s="145"/>
    </row>
    <row r="405" spans="1:20" x14ac:dyDescent="0.2">
      <c r="A405" s="13" t="s">
        <v>2171</v>
      </c>
      <c r="B405" s="10" t="s">
        <v>762</v>
      </c>
      <c r="C405" s="71" t="s">
        <v>702</v>
      </c>
      <c r="D405" s="71" t="s">
        <v>356</v>
      </c>
      <c r="E405" s="4" t="s">
        <v>2209</v>
      </c>
      <c r="F405" s="110">
        <v>0</v>
      </c>
      <c r="G405" s="56">
        <v>0</v>
      </c>
      <c r="H405" s="56">
        <v>0</v>
      </c>
      <c r="I405" s="74">
        <v>0</v>
      </c>
      <c r="J405" s="96">
        <v>0</v>
      </c>
      <c r="K405" s="96">
        <v>0</v>
      </c>
      <c r="L405" s="96">
        <v>0</v>
      </c>
      <c r="N405" s="145"/>
      <c r="O405" s="145"/>
      <c r="P405" s="145"/>
      <c r="Q405" s="145"/>
      <c r="R405" s="145"/>
      <c r="S405" s="145"/>
      <c r="T405" s="145"/>
    </row>
    <row r="406" spans="1:20" x14ac:dyDescent="0.2">
      <c r="A406" s="13" t="s">
        <v>2171</v>
      </c>
      <c r="B406" s="10" t="s">
        <v>763</v>
      </c>
      <c r="C406" s="71" t="s">
        <v>702</v>
      </c>
      <c r="D406" s="71" t="s">
        <v>764</v>
      </c>
      <c r="E406" s="4" t="s">
        <v>2208</v>
      </c>
      <c r="F406" s="110">
        <v>0</v>
      </c>
      <c r="G406" s="56">
        <v>0</v>
      </c>
      <c r="H406" s="56">
        <v>0</v>
      </c>
      <c r="I406" s="74">
        <v>0</v>
      </c>
      <c r="J406" s="96">
        <v>0</v>
      </c>
      <c r="K406" s="96">
        <v>0</v>
      </c>
      <c r="L406" s="96">
        <v>0</v>
      </c>
      <c r="N406" s="145"/>
      <c r="O406" s="145"/>
      <c r="P406" s="145"/>
      <c r="Q406" s="145"/>
      <c r="R406" s="145"/>
      <c r="S406" s="145"/>
      <c r="T406" s="145"/>
    </row>
    <row r="407" spans="1:20" x14ac:dyDescent="0.2">
      <c r="A407" s="13" t="s">
        <v>2171</v>
      </c>
      <c r="B407" s="10" t="s">
        <v>765</v>
      </c>
      <c r="C407" s="71" t="s">
        <v>702</v>
      </c>
      <c r="D407" s="71" t="s">
        <v>766</v>
      </c>
      <c r="E407" s="4" t="s">
        <v>2208</v>
      </c>
      <c r="F407" s="110">
        <v>0</v>
      </c>
      <c r="G407" s="56">
        <v>0</v>
      </c>
      <c r="H407" s="56">
        <v>0</v>
      </c>
      <c r="I407" s="74">
        <v>0</v>
      </c>
      <c r="J407" s="96">
        <v>0</v>
      </c>
      <c r="K407" s="96">
        <v>0</v>
      </c>
      <c r="L407" s="96">
        <v>0</v>
      </c>
      <c r="N407" s="145"/>
      <c r="O407" s="145"/>
      <c r="P407" s="145"/>
      <c r="Q407" s="145"/>
      <c r="R407" s="145"/>
      <c r="S407" s="145"/>
      <c r="T407" s="145"/>
    </row>
    <row r="408" spans="1:20" x14ac:dyDescent="0.2">
      <c r="A408" s="13" t="s">
        <v>2171</v>
      </c>
      <c r="B408" s="10" t="s">
        <v>767</v>
      </c>
      <c r="C408" s="71" t="s">
        <v>702</v>
      </c>
      <c r="D408" s="71" t="s">
        <v>768</v>
      </c>
      <c r="E408" s="4" t="s">
        <v>2208</v>
      </c>
      <c r="F408" s="110">
        <v>0</v>
      </c>
      <c r="G408" s="56">
        <v>0</v>
      </c>
      <c r="H408" s="56">
        <v>0</v>
      </c>
      <c r="I408" s="74">
        <v>0</v>
      </c>
      <c r="J408" s="96">
        <v>0</v>
      </c>
      <c r="K408" s="96">
        <v>0</v>
      </c>
      <c r="L408" s="96">
        <v>0</v>
      </c>
      <c r="N408" s="145"/>
      <c r="O408" s="145"/>
      <c r="P408" s="145"/>
      <c r="Q408" s="145"/>
      <c r="R408" s="145"/>
      <c r="S408" s="145"/>
      <c r="T408" s="145"/>
    </row>
    <row r="409" spans="1:20" x14ac:dyDescent="0.2">
      <c r="A409" s="13" t="s">
        <v>2171</v>
      </c>
      <c r="B409" s="10" t="s">
        <v>769</v>
      </c>
      <c r="C409" s="71" t="s">
        <v>702</v>
      </c>
      <c r="D409" s="71" t="s">
        <v>770</v>
      </c>
      <c r="E409" s="4" t="s">
        <v>2209</v>
      </c>
      <c r="F409" s="110">
        <v>0</v>
      </c>
      <c r="G409" s="56">
        <v>0</v>
      </c>
      <c r="H409" s="56">
        <v>0</v>
      </c>
      <c r="I409" s="74">
        <v>0</v>
      </c>
      <c r="J409" s="96">
        <v>0</v>
      </c>
      <c r="K409" s="96">
        <v>0</v>
      </c>
      <c r="L409" s="96">
        <v>0</v>
      </c>
      <c r="N409" s="145"/>
      <c r="O409" s="145"/>
      <c r="P409" s="145"/>
      <c r="Q409" s="145"/>
      <c r="R409" s="145"/>
      <c r="S409" s="145"/>
      <c r="T409" s="145"/>
    </row>
    <row r="410" spans="1:20" x14ac:dyDescent="0.2">
      <c r="A410" s="13" t="s">
        <v>2171</v>
      </c>
      <c r="B410" s="10" t="s">
        <v>771</v>
      </c>
      <c r="C410" s="71" t="s">
        <v>702</v>
      </c>
      <c r="D410" s="71" t="s">
        <v>772</v>
      </c>
      <c r="E410" s="4" t="s">
        <v>2208</v>
      </c>
      <c r="F410" s="110">
        <v>0</v>
      </c>
      <c r="G410" s="56">
        <v>0</v>
      </c>
      <c r="H410" s="56">
        <v>0</v>
      </c>
      <c r="I410" s="74">
        <v>0</v>
      </c>
      <c r="J410" s="96">
        <v>0</v>
      </c>
      <c r="K410" s="96">
        <v>0</v>
      </c>
      <c r="L410" s="96">
        <v>0</v>
      </c>
      <c r="N410" s="145"/>
      <c r="O410" s="145"/>
      <c r="P410" s="145"/>
      <c r="Q410" s="145"/>
      <c r="R410" s="145"/>
      <c r="S410" s="145"/>
      <c r="T410" s="145"/>
    </row>
    <row r="411" spans="1:20" x14ac:dyDescent="0.2">
      <c r="A411" s="13" t="s">
        <v>2171</v>
      </c>
      <c r="B411" s="10" t="s">
        <v>773</v>
      </c>
      <c r="C411" s="71" t="s">
        <v>702</v>
      </c>
      <c r="D411" s="71" t="s">
        <v>774</v>
      </c>
      <c r="E411" s="4" t="s">
        <v>2209</v>
      </c>
      <c r="F411" s="110">
        <v>0</v>
      </c>
      <c r="G411" s="56">
        <v>0</v>
      </c>
      <c r="H411" s="56">
        <v>0</v>
      </c>
      <c r="I411" s="74">
        <v>0</v>
      </c>
      <c r="J411" s="96">
        <v>0</v>
      </c>
      <c r="K411" s="96">
        <v>0</v>
      </c>
      <c r="L411" s="96">
        <v>0</v>
      </c>
      <c r="N411" s="145"/>
      <c r="O411" s="145"/>
      <c r="P411" s="145"/>
      <c r="Q411" s="145"/>
      <c r="R411" s="145"/>
      <c r="S411" s="145"/>
      <c r="T411" s="145"/>
    </row>
    <row r="412" spans="1:20" x14ac:dyDescent="0.2">
      <c r="A412" s="13" t="s">
        <v>2171</v>
      </c>
      <c r="B412" s="10" t="s">
        <v>775</v>
      </c>
      <c r="C412" s="71" t="s">
        <v>702</v>
      </c>
      <c r="D412" s="71" t="s">
        <v>776</v>
      </c>
      <c r="E412" s="4" t="s">
        <v>2208</v>
      </c>
      <c r="F412" s="110">
        <v>0</v>
      </c>
      <c r="G412" s="56">
        <v>0</v>
      </c>
      <c r="H412" s="56">
        <v>0</v>
      </c>
      <c r="I412" s="74">
        <v>0</v>
      </c>
      <c r="J412" s="96">
        <v>0</v>
      </c>
      <c r="K412" s="96">
        <v>0</v>
      </c>
      <c r="L412" s="96">
        <v>0</v>
      </c>
      <c r="N412" s="145"/>
      <c r="O412" s="145"/>
      <c r="P412" s="145"/>
      <c r="Q412" s="145"/>
      <c r="R412" s="145"/>
      <c r="S412" s="145"/>
      <c r="T412" s="145"/>
    </row>
    <row r="413" spans="1:20" x14ac:dyDescent="0.2">
      <c r="A413" s="13" t="s">
        <v>2171</v>
      </c>
      <c r="B413" s="10" t="s">
        <v>777</v>
      </c>
      <c r="C413" s="71" t="s">
        <v>702</v>
      </c>
      <c r="D413" s="71" t="s">
        <v>778</v>
      </c>
      <c r="E413" s="4" t="s">
        <v>2208</v>
      </c>
      <c r="F413" s="110">
        <v>0</v>
      </c>
      <c r="G413" s="56">
        <v>0</v>
      </c>
      <c r="H413" s="56">
        <v>0</v>
      </c>
      <c r="I413" s="74">
        <v>0</v>
      </c>
      <c r="J413" s="96">
        <v>0</v>
      </c>
      <c r="K413" s="96">
        <v>0</v>
      </c>
      <c r="L413" s="96">
        <v>0</v>
      </c>
      <c r="N413" s="145"/>
      <c r="O413" s="145"/>
      <c r="P413" s="145"/>
      <c r="Q413" s="145"/>
      <c r="R413" s="145"/>
      <c r="S413" s="145"/>
      <c r="T413" s="145"/>
    </row>
    <row r="414" spans="1:20" x14ac:dyDescent="0.2">
      <c r="A414" s="13" t="s">
        <v>2171</v>
      </c>
      <c r="B414" s="10" t="s">
        <v>779</v>
      </c>
      <c r="C414" s="71" t="s">
        <v>702</v>
      </c>
      <c r="D414" s="71" t="s">
        <v>780</v>
      </c>
      <c r="E414" s="4" t="s">
        <v>2208</v>
      </c>
      <c r="F414" s="110">
        <v>0</v>
      </c>
      <c r="G414" s="56">
        <v>0</v>
      </c>
      <c r="H414" s="56">
        <v>0</v>
      </c>
      <c r="I414" s="74">
        <v>0</v>
      </c>
      <c r="J414" s="96">
        <v>0</v>
      </c>
      <c r="K414" s="96">
        <v>0</v>
      </c>
      <c r="L414" s="96">
        <v>0</v>
      </c>
      <c r="N414" s="145"/>
      <c r="O414" s="145"/>
      <c r="P414" s="145"/>
      <c r="Q414" s="145"/>
      <c r="R414" s="145"/>
      <c r="S414" s="145"/>
      <c r="T414" s="145"/>
    </row>
    <row r="415" spans="1:20" x14ac:dyDescent="0.2">
      <c r="A415" s="13" t="s">
        <v>2172</v>
      </c>
      <c r="B415" s="10" t="s">
        <v>781</v>
      </c>
      <c r="C415" s="71" t="s">
        <v>782</v>
      </c>
      <c r="D415" s="71" t="s">
        <v>783</v>
      </c>
      <c r="E415" s="4" t="s">
        <v>2210</v>
      </c>
      <c r="F415" s="110">
        <v>0</v>
      </c>
      <c r="G415" s="56">
        <v>0</v>
      </c>
      <c r="H415" s="56">
        <v>0</v>
      </c>
      <c r="I415" s="74">
        <v>0</v>
      </c>
      <c r="J415" s="96">
        <v>0</v>
      </c>
      <c r="K415" s="96">
        <v>0</v>
      </c>
      <c r="L415" s="96">
        <v>0</v>
      </c>
      <c r="N415" s="145"/>
      <c r="O415" s="145"/>
      <c r="P415" s="145"/>
      <c r="Q415" s="145"/>
      <c r="R415" s="145"/>
      <c r="S415" s="145"/>
      <c r="T415" s="145"/>
    </row>
    <row r="416" spans="1:20" x14ac:dyDescent="0.2">
      <c r="A416" s="13" t="s">
        <v>2172</v>
      </c>
      <c r="B416" s="10" t="s">
        <v>784</v>
      </c>
      <c r="C416" s="71" t="s">
        <v>782</v>
      </c>
      <c r="D416" s="71" t="s">
        <v>785</v>
      </c>
      <c r="E416" s="4" t="s">
        <v>2208</v>
      </c>
      <c r="F416" s="110">
        <v>0</v>
      </c>
      <c r="G416" s="56">
        <v>0</v>
      </c>
      <c r="H416" s="56">
        <v>0</v>
      </c>
      <c r="I416" s="74">
        <v>0</v>
      </c>
      <c r="J416" s="96">
        <v>0</v>
      </c>
      <c r="K416" s="96">
        <v>0</v>
      </c>
      <c r="L416" s="96">
        <v>0</v>
      </c>
      <c r="N416" s="145"/>
      <c r="O416" s="145"/>
      <c r="P416" s="145"/>
      <c r="Q416" s="145"/>
      <c r="R416" s="145"/>
      <c r="S416" s="145"/>
      <c r="T416" s="145"/>
    </row>
    <row r="417" spans="1:20" x14ac:dyDescent="0.2">
      <c r="A417" s="13" t="s">
        <v>2172</v>
      </c>
      <c r="B417" s="10" t="s">
        <v>786</v>
      </c>
      <c r="C417" s="71" t="s">
        <v>782</v>
      </c>
      <c r="D417" s="71" t="s">
        <v>787</v>
      </c>
      <c r="E417" s="4" t="s">
        <v>2208</v>
      </c>
      <c r="F417" s="110">
        <v>0</v>
      </c>
      <c r="G417" s="56">
        <v>0</v>
      </c>
      <c r="H417" s="56">
        <v>0</v>
      </c>
      <c r="I417" s="74">
        <v>0</v>
      </c>
      <c r="J417" s="96">
        <v>0</v>
      </c>
      <c r="K417" s="96">
        <v>0</v>
      </c>
      <c r="L417" s="96">
        <v>0</v>
      </c>
      <c r="N417" s="145"/>
      <c r="O417" s="145"/>
      <c r="P417" s="145"/>
      <c r="Q417" s="145"/>
      <c r="R417" s="145"/>
      <c r="S417" s="145"/>
      <c r="T417" s="145"/>
    </row>
    <row r="418" spans="1:20" x14ac:dyDescent="0.2">
      <c r="A418" s="13" t="s">
        <v>2172</v>
      </c>
      <c r="B418" s="10" t="s">
        <v>788</v>
      </c>
      <c r="C418" s="71" t="s">
        <v>782</v>
      </c>
      <c r="D418" s="71" t="s">
        <v>789</v>
      </c>
      <c r="E418" s="4" t="s">
        <v>2208</v>
      </c>
      <c r="F418" s="110">
        <v>0</v>
      </c>
      <c r="G418" s="56">
        <v>0</v>
      </c>
      <c r="H418" s="56">
        <v>0</v>
      </c>
      <c r="I418" s="74">
        <v>0</v>
      </c>
      <c r="J418" s="96">
        <v>0</v>
      </c>
      <c r="K418" s="96">
        <v>0</v>
      </c>
      <c r="L418" s="96">
        <v>0</v>
      </c>
      <c r="N418" s="145"/>
      <c r="O418" s="145"/>
      <c r="P418" s="145"/>
      <c r="Q418" s="145"/>
      <c r="R418" s="145"/>
      <c r="S418" s="145"/>
      <c r="T418" s="145"/>
    </row>
    <row r="419" spans="1:20" x14ac:dyDescent="0.2">
      <c r="A419" s="13" t="s">
        <v>2172</v>
      </c>
      <c r="B419" s="10" t="s">
        <v>790</v>
      </c>
      <c r="C419" s="71" t="s">
        <v>782</v>
      </c>
      <c r="D419" s="71" t="s">
        <v>791</v>
      </c>
      <c r="E419" s="4" t="s">
        <v>2208</v>
      </c>
      <c r="F419" s="110">
        <v>0</v>
      </c>
      <c r="G419" s="56">
        <v>0</v>
      </c>
      <c r="H419" s="56">
        <v>0</v>
      </c>
      <c r="I419" s="74">
        <v>0</v>
      </c>
      <c r="J419" s="96">
        <v>0</v>
      </c>
      <c r="K419" s="96">
        <v>0</v>
      </c>
      <c r="L419" s="96">
        <v>0</v>
      </c>
      <c r="N419" s="145"/>
      <c r="O419" s="145"/>
      <c r="P419" s="145"/>
      <c r="Q419" s="145"/>
      <c r="R419" s="145"/>
      <c r="S419" s="145"/>
      <c r="T419" s="145"/>
    </row>
    <row r="420" spans="1:20" x14ac:dyDescent="0.2">
      <c r="A420" s="13" t="s">
        <v>2172</v>
      </c>
      <c r="B420" s="10" t="s">
        <v>792</v>
      </c>
      <c r="C420" s="71" t="s">
        <v>782</v>
      </c>
      <c r="D420" s="71" t="s">
        <v>793</v>
      </c>
      <c r="E420" s="4" t="s">
        <v>2208</v>
      </c>
      <c r="F420" s="110">
        <v>0</v>
      </c>
      <c r="G420" s="56">
        <v>0</v>
      </c>
      <c r="H420" s="56">
        <v>0</v>
      </c>
      <c r="I420" s="74">
        <v>0</v>
      </c>
      <c r="J420" s="96">
        <v>0</v>
      </c>
      <c r="K420" s="96">
        <v>0</v>
      </c>
      <c r="L420" s="96">
        <v>0</v>
      </c>
      <c r="N420" s="145"/>
      <c r="O420" s="145"/>
      <c r="P420" s="145"/>
      <c r="Q420" s="145"/>
      <c r="R420" s="145"/>
      <c r="S420" s="145"/>
      <c r="T420" s="145"/>
    </row>
    <row r="421" spans="1:20" x14ac:dyDescent="0.2">
      <c r="A421" s="13" t="s">
        <v>2172</v>
      </c>
      <c r="B421" s="10" t="s">
        <v>794</v>
      </c>
      <c r="C421" s="71" t="s">
        <v>782</v>
      </c>
      <c r="D421" s="71" t="s">
        <v>795</v>
      </c>
      <c r="E421" s="4" t="s">
        <v>2208</v>
      </c>
      <c r="F421" s="110">
        <v>0</v>
      </c>
      <c r="G421" s="56">
        <v>0</v>
      </c>
      <c r="H421" s="56">
        <v>0</v>
      </c>
      <c r="I421" s="74">
        <v>0</v>
      </c>
      <c r="J421" s="96">
        <v>0</v>
      </c>
      <c r="K421" s="96">
        <v>0</v>
      </c>
      <c r="L421" s="96">
        <v>0</v>
      </c>
      <c r="N421" s="145"/>
      <c r="O421" s="145"/>
      <c r="P421" s="145"/>
      <c r="Q421" s="145"/>
      <c r="R421" s="145"/>
      <c r="S421" s="145"/>
      <c r="T421" s="145"/>
    </row>
    <row r="422" spans="1:20" x14ac:dyDescent="0.2">
      <c r="A422" s="13" t="s">
        <v>2172</v>
      </c>
      <c r="B422" s="10" t="s">
        <v>796</v>
      </c>
      <c r="C422" s="71" t="s">
        <v>782</v>
      </c>
      <c r="D422" s="71" t="s">
        <v>797</v>
      </c>
      <c r="E422" s="4" t="s">
        <v>2208</v>
      </c>
      <c r="F422" s="110">
        <v>0</v>
      </c>
      <c r="G422" s="56">
        <v>0</v>
      </c>
      <c r="H422" s="56">
        <v>0</v>
      </c>
      <c r="I422" s="74">
        <v>0</v>
      </c>
      <c r="J422" s="96">
        <v>0</v>
      </c>
      <c r="K422" s="96">
        <v>0</v>
      </c>
      <c r="L422" s="96">
        <v>0</v>
      </c>
      <c r="N422" s="145"/>
      <c r="O422" s="145"/>
      <c r="P422" s="145"/>
      <c r="Q422" s="145"/>
      <c r="R422" s="145"/>
      <c r="S422" s="145"/>
      <c r="T422" s="145"/>
    </row>
    <row r="423" spans="1:20" x14ac:dyDescent="0.2">
      <c r="A423" s="13" t="s">
        <v>2172</v>
      </c>
      <c r="B423" s="10" t="s">
        <v>798</v>
      </c>
      <c r="C423" s="71" t="s">
        <v>782</v>
      </c>
      <c r="D423" s="71" t="s">
        <v>799</v>
      </c>
      <c r="E423" s="4" t="s">
        <v>2208</v>
      </c>
      <c r="F423" s="110">
        <v>0</v>
      </c>
      <c r="G423" s="56">
        <v>0</v>
      </c>
      <c r="H423" s="56">
        <v>0</v>
      </c>
      <c r="I423" s="74">
        <v>0</v>
      </c>
      <c r="J423" s="96">
        <v>0</v>
      </c>
      <c r="K423" s="96">
        <v>0</v>
      </c>
      <c r="L423" s="96">
        <v>0</v>
      </c>
      <c r="N423" s="145"/>
      <c r="O423" s="145"/>
      <c r="P423" s="145"/>
      <c r="Q423" s="145"/>
      <c r="R423" s="145"/>
      <c r="S423" s="145"/>
      <c r="T423" s="145"/>
    </row>
    <row r="424" spans="1:20" x14ac:dyDescent="0.2">
      <c r="A424" s="13" t="s">
        <v>2172</v>
      </c>
      <c r="B424" s="10" t="s">
        <v>800</v>
      </c>
      <c r="C424" s="71" t="s">
        <v>782</v>
      </c>
      <c r="D424" s="71" t="s">
        <v>801</v>
      </c>
      <c r="E424" s="4" t="s">
        <v>2208</v>
      </c>
      <c r="F424" s="110">
        <v>0</v>
      </c>
      <c r="G424" s="56">
        <v>0</v>
      </c>
      <c r="H424" s="56">
        <v>0</v>
      </c>
      <c r="I424" s="74">
        <v>0</v>
      </c>
      <c r="J424" s="96">
        <v>0</v>
      </c>
      <c r="K424" s="96">
        <v>0</v>
      </c>
      <c r="L424" s="96">
        <v>0</v>
      </c>
      <c r="N424" s="145"/>
      <c r="O424" s="145"/>
      <c r="P424" s="145"/>
      <c r="Q424" s="145"/>
      <c r="R424" s="145"/>
      <c r="S424" s="145"/>
      <c r="T424" s="145"/>
    </row>
    <row r="425" spans="1:20" x14ac:dyDescent="0.2">
      <c r="A425" s="13" t="s">
        <v>2172</v>
      </c>
      <c r="B425" s="10" t="s">
        <v>802</v>
      </c>
      <c r="C425" s="71" t="s">
        <v>782</v>
      </c>
      <c r="D425" s="71" t="s">
        <v>803</v>
      </c>
      <c r="E425" s="4" t="s">
        <v>2208</v>
      </c>
      <c r="F425" s="110">
        <v>0</v>
      </c>
      <c r="G425" s="56">
        <v>0</v>
      </c>
      <c r="H425" s="56">
        <v>0</v>
      </c>
      <c r="I425" s="74">
        <v>0</v>
      </c>
      <c r="J425" s="96">
        <v>0</v>
      </c>
      <c r="K425" s="96">
        <v>0</v>
      </c>
      <c r="L425" s="96">
        <v>0</v>
      </c>
      <c r="N425" s="145"/>
      <c r="O425" s="145"/>
      <c r="P425" s="145"/>
      <c r="Q425" s="145"/>
      <c r="R425" s="145"/>
      <c r="S425" s="145"/>
      <c r="T425" s="145"/>
    </row>
    <row r="426" spans="1:20" x14ac:dyDescent="0.2">
      <c r="A426" s="13" t="s">
        <v>2172</v>
      </c>
      <c r="B426" s="10" t="s">
        <v>804</v>
      </c>
      <c r="C426" s="71" t="s">
        <v>782</v>
      </c>
      <c r="D426" s="71" t="s">
        <v>805</v>
      </c>
      <c r="E426" s="4" t="s">
        <v>2208</v>
      </c>
      <c r="F426" s="110">
        <v>0</v>
      </c>
      <c r="G426" s="56">
        <v>0</v>
      </c>
      <c r="H426" s="56">
        <v>0</v>
      </c>
      <c r="I426" s="74">
        <v>0</v>
      </c>
      <c r="J426" s="96">
        <v>0</v>
      </c>
      <c r="K426" s="96">
        <v>0</v>
      </c>
      <c r="L426" s="96">
        <v>0</v>
      </c>
      <c r="N426" s="145"/>
      <c r="O426" s="145"/>
      <c r="P426" s="145"/>
      <c r="Q426" s="145"/>
      <c r="R426" s="145"/>
      <c r="S426" s="145"/>
      <c r="T426" s="145"/>
    </row>
    <row r="427" spans="1:20" x14ac:dyDescent="0.2">
      <c r="A427" s="13" t="s">
        <v>2172</v>
      </c>
      <c r="B427" s="10" t="s">
        <v>806</v>
      </c>
      <c r="C427" s="71" t="s">
        <v>782</v>
      </c>
      <c r="D427" s="71" t="s">
        <v>807</v>
      </c>
      <c r="E427" s="4" t="s">
        <v>2209</v>
      </c>
      <c r="F427" s="110">
        <v>0</v>
      </c>
      <c r="G427" s="56">
        <v>0</v>
      </c>
      <c r="H427" s="56">
        <v>0</v>
      </c>
      <c r="I427" s="74">
        <v>0</v>
      </c>
      <c r="J427" s="96">
        <v>0</v>
      </c>
      <c r="K427" s="96">
        <v>0</v>
      </c>
      <c r="L427" s="96">
        <v>0</v>
      </c>
      <c r="N427" s="145"/>
      <c r="O427" s="145"/>
      <c r="P427" s="145"/>
      <c r="Q427" s="145"/>
      <c r="R427" s="145"/>
      <c r="S427" s="145"/>
      <c r="T427" s="145"/>
    </row>
    <row r="428" spans="1:20" x14ac:dyDescent="0.2">
      <c r="A428" s="13" t="s">
        <v>2172</v>
      </c>
      <c r="B428" s="10" t="s">
        <v>808</v>
      </c>
      <c r="C428" s="71" t="s">
        <v>782</v>
      </c>
      <c r="D428" s="71" t="s">
        <v>809</v>
      </c>
      <c r="E428" s="4" t="s">
        <v>2208</v>
      </c>
      <c r="F428" s="110">
        <v>0</v>
      </c>
      <c r="G428" s="56">
        <v>0</v>
      </c>
      <c r="H428" s="56">
        <v>0</v>
      </c>
      <c r="I428" s="74">
        <v>0</v>
      </c>
      <c r="J428" s="96">
        <v>0</v>
      </c>
      <c r="K428" s="96">
        <v>0</v>
      </c>
      <c r="L428" s="96">
        <v>0</v>
      </c>
      <c r="N428" s="145"/>
      <c r="O428" s="145"/>
      <c r="P428" s="145"/>
      <c r="Q428" s="145"/>
      <c r="R428" s="145"/>
      <c r="S428" s="145"/>
      <c r="T428" s="145"/>
    </row>
    <row r="429" spans="1:20" x14ac:dyDescent="0.2">
      <c r="A429" s="13" t="s">
        <v>2172</v>
      </c>
      <c r="B429" s="10" t="s">
        <v>810</v>
      </c>
      <c r="C429" s="71" t="s">
        <v>782</v>
      </c>
      <c r="D429" s="71" t="s">
        <v>811</v>
      </c>
      <c r="E429" s="4" t="s">
        <v>2208</v>
      </c>
      <c r="F429" s="110">
        <v>0</v>
      </c>
      <c r="G429" s="56">
        <v>0</v>
      </c>
      <c r="H429" s="56">
        <v>0</v>
      </c>
      <c r="I429" s="74">
        <v>0</v>
      </c>
      <c r="J429" s="96">
        <v>0</v>
      </c>
      <c r="K429" s="96">
        <v>0</v>
      </c>
      <c r="L429" s="96">
        <v>0</v>
      </c>
      <c r="N429" s="145"/>
      <c r="O429" s="145"/>
      <c r="P429" s="145"/>
      <c r="Q429" s="145"/>
      <c r="R429" s="145"/>
      <c r="S429" s="145"/>
      <c r="T429" s="145"/>
    </row>
    <row r="430" spans="1:20" x14ac:dyDescent="0.2">
      <c r="A430" s="13" t="s">
        <v>2172</v>
      </c>
      <c r="B430" s="10" t="s">
        <v>812</v>
      </c>
      <c r="C430" s="71" t="s">
        <v>782</v>
      </c>
      <c r="D430" s="71" t="s">
        <v>813</v>
      </c>
      <c r="E430" s="4" t="s">
        <v>2208</v>
      </c>
      <c r="F430" s="110">
        <v>0</v>
      </c>
      <c r="G430" s="56">
        <v>0</v>
      </c>
      <c r="H430" s="56">
        <v>0</v>
      </c>
      <c r="I430" s="74">
        <v>0</v>
      </c>
      <c r="J430" s="96">
        <v>0</v>
      </c>
      <c r="K430" s="96">
        <v>0</v>
      </c>
      <c r="L430" s="96">
        <v>0</v>
      </c>
      <c r="N430" s="145"/>
      <c r="O430" s="145"/>
      <c r="P430" s="145"/>
      <c r="Q430" s="145"/>
      <c r="R430" s="145"/>
      <c r="S430" s="145"/>
      <c r="T430" s="145"/>
    </row>
    <row r="431" spans="1:20" x14ac:dyDescent="0.2">
      <c r="A431" s="13" t="s">
        <v>2172</v>
      </c>
      <c r="B431" s="10" t="s">
        <v>814</v>
      </c>
      <c r="C431" s="71" t="s">
        <v>782</v>
      </c>
      <c r="D431" s="71" t="s">
        <v>815</v>
      </c>
      <c r="E431" s="4" t="s">
        <v>2208</v>
      </c>
      <c r="F431" s="110">
        <v>0</v>
      </c>
      <c r="G431" s="56">
        <v>0</v>
      </c>
      <c r="H431" s="56">
        <v>0</v>
      </c>
      <c r="I431" s="74">
        <v>0</v>
      </c>
      <c r="J431" s="96">
        <v>0</v>
      </c>
      <c r="K431" s="96">
        <v>0</v>
      </c>
      <c r="L431" s="96">
        <v>0</v>
      </c>
      <c r="N431" s="145"/>
      <c r="O431" s="145"/>
      <c r="P431" s="145"/>
      <c r="Q431" s="145"/>
      <c r="R431" s="145"/>
      <c r="S431" s="145"/>
      <c r="T431" s="145"/>
    </row>
    <row r="432" spans="1:20" x14ac:dyDescent="0.2">
      <c r="A432" s="13" t="s">
        <v>2172</v>
      </c>
      <c r="B432" s="10" t="s">
        <v>816</v>
      </c>
      <c r="C432" s="71" t="s">
        <v>782</v>
      </c>
      <c r="D432" s="71" t="s">
        <v>817</v>
      </c>
      <c r="E432" s="4" t="s">
        <v>2208</v>
      </c>
      <c r="F432" s="110">
        <v>0</v>
      </c>
      <c r="G432" s="56">
        <v>0</v>
      </c>
      <c r="H432" s="56">
        <v>0</v>
      </c>
      <c r="I432" s="74">
        <v>0</v>
      </c>
      <c r="J432" s="96">
        <v>0</v>
      </c>
      <c r="K432" s="96">
        <v>0</v>
      </c>
      <c r="L432" s="96">
        <v>0</v>
      </c>
      <c r="N432" s="145"/>
      <c r="O432" s="145"/>
      <c r="P432" s="145"/>
      <c r="Q432" s="145"/>
      <c r="R432" s="145"/>
      <c r="S432" s="145"/>
      <c r="T432" s="145"/>
    </row>
    <row r="433" spans="1:20" x14ac:dyDescent="0.2">
      <c r="A433" s="13" t="s">
        <v>2172</v>
      </c>
      <c r="B433" s="10" t="s">
        <v>818</v>
      </c>
      <c r="C433" s="71" t="s">
        <v>782</v>
      </c>
      <c r="D433" s="71" t="s">
        <v>819</v>
      </c>
      <c r="E433" s="4" t="s">
        <v>2208</v>
      </c>
      <c r="F433" s="110">
        <v>0</v>
      </c>
      <c r="G433" s="56">
        <v>0</v>
      </c>
      <c r="H433" s="56">
        <v>0</v>
      </c>
      <c r="I433" s="74">
        <v>0</v>
      </c>
      <c r="J433" s="96">
        <v>0</v>
      </c>
      <c r="K433" s="96">
        <v>0</v>
      </c>
      <c r="L433" s="96">
        <v>0</v>
      </c>
      <c r="N433" s="145"/>
      <c r="O433" s="145"/>
      <c r="P433" s="145"/>
      <c r="Q433" s="145"/>
      <c r="R433" s="145"/>
      <c r="S433" s="145"/>
      <c r="T433" s="145"/>
    </row>
    <row r="434" spans="1:20" x14ac:dyDescent="0.2">
      <c r="A434" s="13" t="s">
        <v>2172</v>
      </c>
      <c r="B434" s="10" t="s">
        <v>820</v>
      </c>
      <c r="C434" s="71" t="s">
        <v>782</v>
      </c>
      <c r="D434" s="71" t="s">
        <v>821</v>
      </c>
      <c r="E434" s="4" t="s">
        <v>2208</v>
      </c>
      <c r="F434" s="110">
        <v>0</v>
      </c>
      <c r="G434" s="56">
        <v>0</v>
      </c>
      <c r="H434" s="56">
        <v>0</v>
      </c>
      <c r="I434" s="74">
        <v>0</v>
      </c>
      <c r="J434" s="96">
        <v>0</v>
      </c>
      <c r="K434" s="96">
        <v>0</v>
      </c>
      <c r="L434" s="96">
        <v>0</v>
      </c>
      <c r="N434" s="145"/>
      <c r="O434" s="145"/>
      <c r="P434" s="145"/>
      <c r="Q434" s="145"/>
      <c r="R434" s="145"/>
      <c r="S434" s="145"/>
      <c r="T434" s="145"/>
    </row>
    <row r="435" spans="1:20" x14ac:dyDescent="0.2">
      <c r="A435" s="13" t="s">
        <v>2172</v>
      </c>
      <c r="B435" s="10" t="s">
        <v>822</v>
      </c>
      <c r="C435" s="71" t="s">
        <v>782</v>
      </c>
      <c r="D435" s="71" t="s">
        <v>823</v>
      </c>
      <c r="E435" s="4" t="s">
        <v>2208</v>
      </c>
      <c r="F435" s="110">
        <v>0</v>
      </c>
      <c r="G435" s="56">
        <v>0</v>
      </c>
      <c r="H435" s="56">
        <v>0</v>
      </c>
      <c r="I435" s="74">
        <v>0</v>
      </c>
      <c r="J435" s="96">
        <v>0</v>
      </c>
      <c r="K435" s="96">
        <v>0</v>
      </c>
      <c r="L435" s="96">
        <v>0</v>
      </c>
      <c r="N435" s="145"/>
      <c r="O435" s="145"/>
      <c r="P435" s="145"/>
      <c r="Q435" s="145"/>
      <c r="R435" s="145"/>
      <c r="S435" s="145"/>
      <c r="T435" s="145"/>
    </row>
    <row r="436" spans="1:20" x14ac:dyDescent="0.2">
      <c r="A436" s="13" t="s">
        <v>2172</v>
      </c>
      <c r="B436" s="10" t="s">
        <v>824</v>
      </c>
      <c r="C436" s="71" t="s">
        <v>782</v>
      </c>
      <c r="D436" s="71" t="s">
        <v>825</v>
      </c>
      <c r="E436" s="4" t="s">
        <v>2208</v>
      </c>
      <c r="F436" s="110">
        <v>0</v>
      </c>
      <c r="G436" s="56">
        <v>0</v>
      </c>
      <c r="H436" s="56">
        <v>0</v>
      </c>
      <c r="I436" s="74">
        <v>0</v>
      </c>
      <c r="J436" s="96">
        <v>0</v>
      </c>
      <c r="K436" s="96">
        <v>0</v>
      </c>
      <c r="L436" s="96">
        <v>0</v>
      </c>
      <c r="N436" s="145"/>
      <c r="O436" s="145"/>
      <c r="P436" s="145"/>
      <c r="Q436" s="145"/>
      <c r="R436" s="145"/>
      <c r="S436" s="145"/>
      <c r="T436" s="145"/>
    </row>
    <row r="437" spans="1:20" x14ac:dyDescent="0.2">
      <c r="A437" s="13" t="s">
        <v>2172</v>
      </c>
      <c r="B437" s="10" t="s">
        <v>826</v>
      </c>
      <c r="C437" s="71" t="s">
        <v>782</v>
      </c>
      <c r="D437" s="71" t="s">
        <v>827</v>
      </c>
      <c r="E437" s="4" t="s">
        <v>2208</v>
      </c>
      <c r="F437" s="110">
        <v>0</v>
      </c>
      <c r="G437" s="56">
        <v>0</v>
      </c>
      <c r="H437" s="56">
        <v>0</v>
      </c>
      <c r="I437" s="74">
        <v>0</v>
      </c>
      <c r="J437" s="96">
        <v>0</v>
      </c>
      <c r="K437" s="96">
        <v>0</v>
      </c>
      <c r="L437" s="96">
        <v>0</v>
      </c>
      <c r="N437" s="145"/>
      <c r="O437" s="145"/>
      <c r="P437" s="145"/>
      <c r="Q437" s="145"/>
      <c r="R437" s="145"/>
      <c r="S437" s="145"/>
      <c r="T437" s="145"/>
    </row>
    <row r="438" spans="1:20" x14ac:dyDescent="0.2">
      <c r="A438" s="13" t="s">
        <v>2172</v>
      </c>
      <c r="B438" s="10" t="s">
        <v>828</v>
      </c>
      <c r="C438" s="71" t="s">
        <v>782</v>
      </c>
      <c r="D438" s="71" t="s">
        <v>829</v>
      </c>
      <c r="E438" s="4" t="s">
        <v>2208</v>
      </c>
      <c r="F438" s="110">
        <v>0</v>
      </c>
      <c r="G438" s="56">
        <v>0</v>
      </c>
      <c r="H438" s="56">
        <v>0</v>
      </c>
      <c r="I438" s="74">
        <v>0</v>
      </c>
      <c r="J438" s="96">
        <v>0</v>
      </c>
      <c r="K438" s="96">
        <v>0</v>
      </c>
      <c r="L438" s="96">
        <v>0</v>
      </c>
      <c r="N438" s="145"/>
      <c r="O438" s="145"/>
      <c r="P438" s="145"/>
      <c r="Q438" s="145"/>
      <c r="R438" s="145"/>
      <c r="S438" s="145"/>
      <c r="T438" s="145"/>
    </row>
    <row r="439" spans="1:20" x14ac:dyDescent="0.2">
      <c r="A439" s="13" t="s">
        <v>2172</v>
      </c>
      <c r="B439" s="10" t="s">
        <v>830</v>
      </c>
      <c r="C439" s="71" t="s">
        <v>782</v>
      </c>
      <c r="D439" s="71" t="s">
        <v>831</v>
      </c>
      <c r="E439" s="4" t="s">
        <v>2209</v>
      </c>
      <c r="F439" s="110">
        <v>0</v>
      </c>
      <c r="G439" s="56">
        <v>0</v>
      </c>
      <c r="H439" s="56">
        <v>0</v>
      </c>
      <c r="I439" s="74">
        <v>0</v>
      </c>
      <c r="J439" s="96">
        <v>0</v>
      </c>
      <c r="K439" s="96">
        <v>0</v>
      </c>
      <c r="L439" s="96">
        <v>0</v>
      </c>
      <c r="N439" s="145"/>
      <c r="O439" s="145"/>
      <c r="P439" s="145"/>
      <c r="Q439" s="145"/>
      <c r="R439" s="145"/>
      <c r="S439" s="145"/>
      <c r="T439" s="145"/>
    </row>
    <row r="440" spans="1:20" x14ac:dyDescent="0.2">
      <c r="A440" s="13" t="s">
        <v>2173</v>
      </c>
      <c r="B440" s="10" t="s">
        <v>832</v>
      </c>
      <c r="C440" s="71" t="s">
        <v>833</v>
      </c>
      <c r="D440" s="71" t="s">
        <v>2110</v>
      </c>
      <c r="E440" s="4" t="s">
        <v>2210</v>
      </c>
      <c r="F440" s="110">
        <v>0</v>
      </c>
      <c r="G440" s="56">
        <v>0</v>
      </c>
      <c r="H440" s="56">
        <v>0</v>
      </c>
      <c r="I440" s="74">
        <v>0</v>
      </c>
      <c r="J440" s="96">
        <v>0</v>
      </c>
      <c r="K440" s="96">
        <v>0</v>
      </c>
      <c r="L440" s="96">
        <v>0</v>
      </c>
      <c r="N440" s="145"/>
      <c r="O440" s="145"/>
      <c r="P440" s="145"/>
      <c r="Q440" s="145"/>
      <c r="R440" s="145"/>
      <c r="S440" s="145"/>
      <c r="T440" s="145"/>
    </row>
    <row r="441" spans="1:20" x14ac:dyDescent="0.2">
      <c r="A441" s="13" t="s">
        <v>2173</v>
      </c>
      <c r="B441" s="10" t="s">
        <v>834</v>
      </c>
      <c r="C441" s="71" t="s">
        <v>833</v>
      </c>
      <c r="D441" s="71" t="s">
        <v>835</v>
      </c>
      <c r="E441" s="4" t="s">
        <v>2209</v>
      </c>
      <c r="F441" s="110">
        <v>0</v>
      </c>
      <c r="G441" s="56">
        <v>0</v>
      </c>
      <c r="H441" s="56">
        <v>0</v>
      </c>
      <c r="I441" s="74">
        <v>0</v>
      </c>
      <c r="J441" s="96">
        <v>0</v>
      </c>
      <c r="K441" s="96">
        <v>0</v>
      </c>
      <c r="L441" s="96">
        <v>0</v>
      </c>
      <c r="N441" s="145"/>
      <c r="O441" s="145"/>
      <c r="P441" s="145"/>
      <c r="Q441" s="145"/>
      <c r="R441" s="145"/>
      <c r="S441" s="145"/>
      <c r="T441" s="145"/>
    </row>
    <row r="442" spans="1:20" x14ac:dyDescent="0.2">
      <c r="A442" s="13" t="s">
        <v>2173</v>
      </c>
      <c r="B442" s="10" t="s">
        <v>836</v>
      </c>
      <c r="C442" s="71" t="s">
        <v>833</v>
      </c>
      <c r="D442" s="71" t="s">
        <v>396</v>
      </c>
      <c r="E442" s="4" t="s">
        <v>2208</v>
      </c>
      <c r="F442" s="110">
        <v>0</v>
      </c>
      <c r="G442" s="56">
        <v>0</v>
      </c>
      <c r="H442" s="56">
        <v>0</v>
      </c>
      <c r="I442" s="74">
        <v>0</v>
      </c>
      <c r="J442" s="96">
        <v>0</v>
      </c>
      <c r="K442" s="96">
        <v>0</v>
      </c>
      <c r="L442" s="96">
        <v>0</v>
      </c>
      <c r="N442" s="145"/>
      <c r="O442" s="145"/>
      <c r="P442" s="145"/>
      <c r="Q442" s="145"/>
      <c r="R442" s="145"/>
      <c r="S442" s="145"/>
      <c r="T442" s="145"/>
    </row>
    <row r="443" spans="1:20" x14ac:dyDescent="0.2">
      <c r="A443" s="13" t="s">
        <v>2173</v>
      </c>
      <c r="B443" s="10" t="s">
        <v>837</v>
      </c>
      <c r="C443" s="71" t="s">
        <v>833</v>
      </c>
      <c r="D443" s="71" t="s">
        <v>838</v>
      </c>
      <c r="E443" s="4" t="s">
        <v>2208</v>
      </c>
      <c r="F443" s="110">
        <v>0</v>
      </c>
      <c r="G443" s="56">
        <v>0</v>
      </c>
      <c r="H443" s="56">
        <v>0</v>
      </c>
      <c r="I443" s="74">
        <v>0</v>
      </c>
      <c r="J443" s="96">
        <v>0</v>
      </c>
      <c r="K443" s="96">
        <v>0</v>
      </c>
      <c r="L443" s="96">
        <v>0</v>
      </c>
      <c r="N443" s="145"/>
      <c r="O443" s="145"/>
      <c r="P443" s="145"/>
      <c r="Q443" s="145"/>
      <c r="R443" s="145"/>
      <c r="S443" s="145"/>
      <c r="T443" s="145"/>
    </row>
    <row r="444" spans="1:20" x14ac:dyDescent="0.2">
      <c r="A444" s="13" t="s">
        <v>2173</v>
      </c>
      <c r="B444" s="10" t="s">
        <v>839</v>
      </c>
      <c r="C444" s="71" t="s">
        <v>833</v>
      </c>
      <c r="D444" s="71" t="s">
        <v>2139</v>
      </c>
      <c r="E444" s="4" t="s">
        <v>2208</v>
      </c>
      <c r="F444" s="110">
        <v>0</v>
      </c>
      <c r="G444" s="56">
        <v>0</v>
      </c>
      <c r="H444" s="56">
        <v>0</v>
      </c>
      <c r="I444" s="74">
        <v>0</v>
      </c>
      <c r="J444" s="96">
        <v>0</v>
      </c>
      <c r="K444" s="96">
        <v>0</v>
      </c>
      <c r="L444" s="96">
        <v>0</v>
      </c>
      <c r="N444" s="145"/>
      <c r="O444" s="145"/>
      <c r="P444" s="145"/>
      <c r="Q444" s="145"/>
      <c r="R444" s="145"/>
      <c r="S444" s="145"/>
      <c r="T444" s="145"/>
    </row>
    <row r="445" spans="1:20" x14ac:dyDescent="0.2">
      <c r="A445" s="13" t="s">
        <v>2173</v>
      </c>
      <c r="B445" s="10" t="s">
        <v>840</v>
      </c>
      <c r="C445" s="71" t="s">
        <v>833</v>
      </c>
      <c r="D445" s="71" t="s">
        <v>841</v>
      </c>
      <c r="E445" s="4" t="s">
        <v>2208</v>
      </c>
      <c r="F445" s="110">
        <v>0</v>
      </c>
      <c r="G445" s="56">
        <v>0</v>
      </c>
      <c r="H445" s="56">
        <v>0</v>
      </c>
      <c r="I445" s="74">
        <v>0</v>
      </c>
      <c r="J445" s="96">
        <v>0</v>
      </c>
      <c r="K445" s="96">
        <v>0</v>
      </c>
      <c r="L445" s="96">
        <v>0</v>
      </c>
      <c r="N445" s="145"/>
      <c r="O445" s="145"/>
      <c r="P445" s="145"/>
      <c r="Q445" s="145"/>
      <c r="R445" s="145"/>
      <c r="S445" s="145"/>
      <c r="T445" s="145"/>
    </row>
    <row r="446" spans="1:20" x14ac:dyDescent="0.2">
      <c r="A446" s="13" t="s">
        <v>2173</v>
      </c>
      <c r="B446" s="10" t="s">
        <v>842</v>
      </c>
      <c r="C446" s="71" t="s">
        <v>833</v>
      </c>
      <c r="D446" s="71" t="s">
        <v>843</v>
      </c>
      <c r="E446" s="4" t="s">
        <v>2208</v>
      </c>
      <c r="F446" s="110">
        <v>0</v>
      </c>
      <c r="G446" s="56">
        <v>0</v>
      </c>
      <c r="H446" s="56">
        <v>0</v>
      </c>
      <c r="I446" s="74">
        <v>0</v>
      </c>
      <c r="J446" s="96">
        <v>0</v>
      </c>
      <c r="K446" s="96">
        <v>0</v>
      </c>
      <c r="L446" s="96">
        <v>0</v>
      </c>
      <c r="N446" s="145"/>
      <c r="O446" s="145"/>
      <c r="P446" s="145"/>
      <c r="Q446" s="145"/>
      <c r="R446" s="145"/>
      <c r="S446" s="145"/>
      <c r="T446" s="145"/>
    </row>
    <row r="447" spans="1:20" x14ac:dyDescent="0.2">
      <c r="A447" s="13" t="s">
        <v>2173</v>
      </c>
      <c r="B447" s="10" t="s">
        <v>844</v>
      </c>
      <c r="C447" s="71" t="s">
        <v>833</v>
      </c>
      <c r="D447" s="71" t="s">
        <v>845</v>
      </c>
      <c r="E447" s="4" t="s">
        <v>2208</v>
      </c>
      <c r="F447" s="110">
        <v>0</v>
      </c>
      <c r="G447" s="56">
        <v>0</v>
      </c>
      <c r="H447" s="56">
        <v>0</v>
      </c>
      <c r="I447" s="74">
        <v>0</v>
      </c>
      <c r="J447" s="96">
        <v>0</v>
      </c>
      <c r="K447" s="96">
        <v>0</v>
      </c>
      <c r="L447" s="96">
        <v>0</v>
      </c>
      <c r="N447" s="145"/>
      <c r="O447" s="145"/>
      <c r="P447" s="145"/>
      <c r="Q447" s="145"/>
      <c r="R447" s="145"/>
      <c r="S447" s="145"/>
      <c r="T447" s="145"/>
    </row>
    <row r="448" spans="1:20" x14ac:dyDescent="0.2">
      <c r="A448" s="13" t="s">
        <v>2173</v>
      </c>
      <c r="B448" s="10" t="s">
        <v>846</v>
      </c>
      <c r="C448" s="71" t="s">
        <v>833</v>
      </c>
      <c r="D448" s="71" t="s">
        <v>847</v>
      </c>
      <c r="E448" s="4" t="s">
        <v>2208</v>
      </c>
      <c r="F448" s="110">
        <v>0</v>
      </c>
      <c r="G448" s="56">
        <v>0</v>
      </c>
      <c r="H448" s="56">
        <v>0</v>
      </c>
      <c r="I448" s="74">
        <v>0</v>
      </c>
      <c r="J448" s="96">
        <v>0</v>
      </c>
      <c r="K448" s="96">
        <v>0</v>
      </c>
      <c r="L448" s="96">
        <v>0</v>
      </c>
      <c r="N448" s="145"/>
      <c r="O448" s="145"/>
      <c r="P448" s="145"/>
      <c r="Q448" s="145"/>
      <c r="R448" s="145"/>
      <c r="S448" s="145"/>
      <c r="T448" s="145"/>
    </row>
    <row r="449" spans="1:20" x14ac:dyDescent="0.2">
      <c r="A449" s="13" t="s">
        <v>2173</v>
      </c>
      <c r="B449" s="10" t="s">
        <v>848</v>
      </c>
      <c r="C449" s="71" t="s">
        <v>833</v>
      </c>
      <c r="D449" s="71" t="s">
        <v>849</v>
      </c>
      <c r="E449" s="4" t="s">
        <v>2208</v>
      </c>
      <c r="F449" s="110">
        <v>0</v>
      </c>
      <c r="G449" s="56">
        <v>0</v>
      </c>
      <c r="H449" s="56">
        <v>0</v>
      </c>
      <c r="I449" s="74">
        <v>0</v>
      </c>
      <c r="J449" s="96">
        <v>0</v>
      </c>
      <c r="K449" s="96">
        <v>0</v>
      </c>
      <c r="L449" s="96">
        <v>0</v>
      </c>
      <c r="N449" s="145"/>
      <c r="O449" s="145"/>
      <c r="P449" s="145"/>
      <c r="Q449" s="145"/>
      <c r="R449" s="145"/>
      <c r="S449" s="145"/>
      <c r="T449" s="145"/>
    </row>
    <row r="450" spans="1:20" x14ac:dyDescent="0.2">
      <c r="A450" s="13" t="s">
        <v>2173</v>
      </c>
      <c r="B450" s="10" t="s">
        <v>850</v>
      </c>
      <c r="C450" s="71" t="s">
        <v>833</v>
      </c>
      <c r="D450" s="71" t="s">
        <v>851</v>
      </c>
      <c r="E450" s="4" t="s">
        <v>2208</v>
      </c>
      <c r="F450" s="110">
        <v>0</v>
      </c>
      <c r="G450" s="56">
        <v>0</v>
      </c>
      <c r="H450" s="56">
        <v>0</v>
      </c>
      <c r="I450" s="74">
        <v>0</v>
      </c>
      <c r="J450" s="96">
        <v>0</v>
      </c>
      <c r="K450" s="96">
        <v>0</v>
      </c>
      <c r="L450" s="96">
        <v>0</v>
      </c>
      <c r="N450" s="145"/>
      <c r="O450" s="145"/>
      <c r="P450" s="145"/>
      <c r="Q450" s="145"/>
      <c r="R450" s="145"/>
      <c r="S450" s="145"/>
      <c r="T450" s="145"/>
    </row>
    <row r="451" spans="1:20" x14ac:dyDescent="0.2">
      <c r="A451" s="13" t="s">
        <v>2173</v>
      </c>
      <c r="B451" s="10" t="s">
        <v>852</v>
      </c>
      <c r="C451" s="71" t="s">
        <v>833</v>
      </c>
      <c r="D451" s="71" t="s">
        <v>853</v>
      </c>
      <c r="E451" s="4" t="s">
        <v>2208</v>
      </c>
      <c r="F451" s="110">
        <v>0</v>
      </c>
      <c r="G451" s="56">
        <v>0</v>
      </c>
      <c r="H451" s="56">
        <v>0</v>
      </c>
      <c r="I451" s="74">
        <v>0</v>
      </c>
      <c r="J451" s="96">
        <v>0</v>
      </c>
      <c r="K451" s="96">
        <v>0</v>
      </c>
      <c r="L451" s="96">
        <v>0</v>
      </c>
      <c r="N451" s="145"/>
      <c r="O451" s="145"/>
      <c r="P451" s="145"/>
      <c r="Q451" s="145"/>
      <c r="R451" s="145"/>
      <c r="S451" s="145"/>
      <c r="T451" s="145"/>
    </row>
    <row r="452" spans="1:20" x14ac:dyDescent="0.2">
      <c r="A452" s="13" t="s">
        <v>2173</v>
      </c>
      <c r="B452" s="10" t="s">
        <v>854</v>
      </c>
      <c r="C452" s="71" t="s">
        <v>833</v>
      </c>
      <c r="D452" s="71" t="s">
        <v>855</v>
      </c>
      <c r="E452" s="4" t="s">
        <v>2208</v>
      </c>
      <c r="F452" s="110">
        <v>0</v>
      </c>
      <c r="G452" s="56">
        <v>0</v>
      </c>
      <c r="H452" s="56">
        <v>0</v>
      </c>
      <c r="I452" s="74">
        <v>0</v>
      </c>
      <c r="J452" s="96">
        <v>0</v>
      </c>
      <c r="K452" s="96">
        <v>0</v>
      </c>
      <c r="L452" s="96">
        <v>0</v>
      </c>
      <c r="N452" s="145"/>
      <c r="O452" s="145"/>
      <c r="P452" s="145"/>
      <c r="Q452" s="145"/>
      <c r="R452" s="145"/>
      <c r="S452" s="145"/>
      <c r="T452" s="145"/>
    </row>
    <row r="453" spans="1:20" x14ac:dyDescent="0.2">
      <c r="A453" s="13" t="s">
        <v>2173</v>
      </c>
      <c r="B453" s="10" t="s">
        <v>856</v>
      </c>
      <c r="C453" s="71" t="s">
        <v>833</v>
      </c>
      <c r="D453" s="71" t="s">
        <v>2146</v>
      </c>
      <c r="E453" s="4" t="s">
        <v>2208</v>
      </c>
      <c r="F453" s="110">
        <v>0</v>
      </c>
      <c r="G453" s="56">
        <v>0</v>
      </c>
      <c r="H453" s="56">
        <v>0</v>
      </c>
      <c r="I453" s="74">
        <v>0</v>
      </c>
      <c r="J453" s="96">
        <v>0</v>
      </c>
      <c r="K453" s="96">
        <v>0</v>
      </c>
      <c r="L453" s="96">
        <v>0</v>
      </c>
      <c r="N453" s="145"/>
      <c r="O453" s="145"/>
      <c r="P453" s="145"/>
      <c r="Q453" s="145"/>
      <c r="R453" s="145"/>
      <c r="S453" s="145"/>
      <c r="T453" s="145"/>
    </row>
    <row r="454" spans="1:20" x14ac:dyDescent="0.2">
      <c r="A454" s="13" t="s">
        <v>2173</v>
      </c>
      <c r="B454" s="10" t="s">
        <v>857</v>
      </c>
      <c r="C454" s="71" t="s">
        <v>833</v>
      </c>
      <c r="D454" s="71" t="s">
        <v>858</v>
      </c>
      <c r="E454" s="4" t="s">
        <v>2208</v>
      </c>
      <c r="F454" s="110">
        <v>0</v>
      </c>
      <c r="G454" s="56">
        <v>0</v>
      </c>
      <c r="H454" s="56">
        <v>0</v>
      </c>
      <c r="I454" s="74">
        <v>0</v>
      </c>
      <c r="J454" s="96">
        <v>0</v>
      </c>
      <c r="K454" s="96">
        <v>0</v>
      </c>
      <c r="L454" s="96">
        <v>0</v>
      </c>
      <c r="N454" s="145"/>
      <c r="O454" s="145"/>
      <c r="P454" s="145"/>
      <c r="Q454" s="145"/>
      <c r="R454" s="145"/>
      <c r="S454" s="145"/>
      <c r="T454" s="145"/>
    </row>
    <row r="455" spans="1:20" x14ac:dyDescent="0.2">
      <c r="A455" s="13" t="s">
        <v>2173</v>
      </c>
      <c r="B455" s="10" t="s">
        <v>859</v>
      </c>
      <c r="C455" s="71" t="s">
        <v>833</v>
      </c>
      <c r="D455" s="71" t="s">
        <v>860</v>
      </c>
      <c r="E455" s="4" t="s">
        <v>2208</v>
      </c>
      <c r="F455" s="110">
        <v>0</v>
      </c>
      <c r="G455" s="56">
        <v>0</v>
      </c>
      <c r="H455" s="56">
        <v>0</v>
      </c>
      <c r="I455" s="74">
        <v>0</v>
      </c>
      <c r="J455" s="96">
        <v>0</v>
      </c>
      <c r="K455" s="96">
        <v>0</v>
      </c>
      <c r="L455" s="96">
        <v>0</v>
      </c>
      <c r="N455" s="145"/>
      <c r="O455" s="145"/>
      <c r="P455" s="145"/>
      <c r="Q455" s="145"/>
      <c r="R455" s="145"/>
      <c r="S455" s="145"/>
      <c r="T455" s="145"/>
    </row>
    <row r="456" spans="1:20" x14ac:dyDescent="0.2">
      <c r="A456" s="13" t="s">
        <v>2173</v>
      </c>
      <c r="B456" s="10" t="s">
        <v>861</v>
      </c>
      <c r="C456" s="71" t="s">
        <v>833</v>
      </c>
      <c r="D456" s="71" t="s">
        <v>862</v>
      </c>
      <c r="E456" s="4" t="s">
        <v>2208</v>
      </c>
      <c r="F456" s="110">
        <v>0</v>
      </c>
      <c r="G456" s="56">
        <v>0</v>
      </c>
      <c r="H456" s="56">
        <v>0</v>
      </c>
      <c r="I456" s="74">
        <v>0</v>
      </c>
      <c r="J456" s="96">
        <v>0</v>
      </c>
      <c r="K456" s="96">
        <v>0</v>
      </c>
      <c r="L456" s="96">
        <v>0</v>
      </c>
      <c r="N456" s="145"/>
      <c r="O456" s="145"/>
      <c r="P456" s="145"/>
      <c r="Q456" s="145"/>
      <c r="R456" s="145"/>
      <c r="S456" s="145"/>
      <c r="T456" s="145"/>
    </row>
    <row r="457" spans="1:20" x14ac:dyDescent="0.2">
      <c r="A457" s="13" t="s">
        <v>2173</v>
      </c>
      <c r="B457" s="10" t="s">
        <v>863</v>
      </c>
      <c r="C457" s="71" t="s">
        <v>833</v>
      </c>
      <c r="D457" s="71" t="s">
        <v>864</v>
      </c>
      <c r="E457" s="4" t="s">
        <v>2208</v>
      </c>
      <c r="F457" s="110">
        <v>0</v>
      </c>
      <c r="G457" s="56">
        <v>0</v>
      </c>
      <c r="H457" s="56">
        <v>0</v>
      </c>
      <c r="I457" s="74">
        <v>0</v>
      </c>
      <c r="J457" s="96">
        <v>0</v>
      </c>
      <c r="K457" s="96">
        <v>0</v>
      </c>
      <c r="L457" s="96">
        <v>0</v>
      </c>
      <c r="N457" s="145"/>
      <c r="O457" s="145"/>
      <c r="P457" s="145"/>
      <c r="Q457" s="145"/>
      <c r="R457" s="145"/>
      <c r="S457" s="145"/>
      <c r="T457" s="145"/>
    </row>
    <row r="458" spans="1:20" x14ac:dyDescent="0.2">
      <c r="A458" s="13" t="s">
        <v>2173</v>
      </c>
      <c r="B458" s="10" t="s">
        <v>865</v>
      </c>
      <c r="C458" s="71" t="s">
        <v>833</v>
      </c>
      <c r="D458" s="71" t="s">
        <v>866</v>
      </c>
      <c r="E458" s="4" t="s">
        <v>2209</v>
      </c>
      <c r="F458" s="110">
        <v>0</v>
      </c>
      <c r="G458" s="56">
        <v>0</v>
      </c>
      <c r="H458" s="56">
        <v>0</v>
      </c>
      <c r="I458" s="74">
        <v>0</v>
      </c>
      <c r="J458" s="96">
        <v>0</v>
      </c>
      <c r="K458" s="96">
        <v>0</v>
      </c>
      <c r="L458" s="96">
        <v>0</v>
      </c>
      <c r="N458" s="145"/>
      <c r="O458" s="145"/>
      <c r="P458" s="145"/>
      <c r="Q458" s="145"/>
      <c r="R458" s="145"/>
      <c r="S458" s="145"/>
      <c r="T458" s="145"/>
    </row>
    <row r="459" spans="1:20" x14ac:dyDescent="0.2">
      <c r="A459" s="13" t="s">
        <v>2173</v>
      </c>
      <c r="B459" s="10" t="s">
        <v>867</v>
      </c>
      <c r="C459" s="71" t="s">
        <v>833</v>
      </c>
      <c r="D459" s="71" t="s">
        <v>868</v>
      </c>
      <c r="E459" s="4" t="s">
        <v>2208</v>
      </c>
      <c r="F459" s="110">
        <v>0</v>
      </c>
      <c r="G459" s="56">
        <v>0</v>
      </c>
      <c r="H459" s="56">
        <v>0</v>
      </c>
      <c r="I459" s="74">
        <v>0</v>
      </c>
      <c r="J459" s="96">
        <v>0</v>
      </c>
      <c r="K459" s="96">
        <v>0</v>
      </c>
      <c r="L459" s="96">
        <v>0</v>
      </c>
      <c r="N459" s="145"/>
      <c r="O459" s="145"/>
      <c r="P459" s="145"/>
      <c r="Q459" s="145"/>
      <c r="R459" s="145"/>
      <c r="S459" s="145"/>
      <c r="T459" s="145"/>
    </row>
    <row r="460" spans="1:20" x14ac:dyDescent="0.2">
      <c r="A460" s="13" t="s">
        <v>2173</v>
      </c>
      <c r="B460" s="10" t="s">
        <v>869</v>
      </c>
      <c r="C460" s="71" t="s">
        <v>833</v>
      </c>
      <c r="D460" s="71" t="s">
        <v>870</v>
      </c>
      <c r="E460" s="4" t="s">
        <v>2208</v>
      </c>
      <c r="F460" s="110">
        <v>0</v>
      </c>
      <c r="G460" s="56">
        <v>0</v>
      </c>
      <c r="H460" s="56">
        <v>0</v>
      </c>
      <c r="I460" s="74">
        <v>0</v>
      </c>
      <c r="J460" s="96">
        <v>0</v>
      </c>
      <c r="K460" s="96">
        <v>0</v>
      </c>
      <c r="L460" s="96">
        <v>0</v>
      </c>
      <c r="N460" s="145"/>
      <c r="O460" s="145"/>
      <c r="P460" s="145"/>
      <c r="Q460" s="145"/>
      <c r="R460" s="145"/>
      <c r="S460" s="145"/>
      <c r="T460" s="145"/>
    </row>
    <row r="461" spans="1:20" x14ac:dyDescent="0.2">
      <c r="A461" s="13" t="s">
        <v>2173</v>
      </c>
      <c r="B461" s="10" t="s">
        <v>871</v>
      </c>
      <c r="C461" s="71" t="s">
        <v>833</v>
      </c>
      <c r="D461" s="71" t="s">
        <v>872</v>
      </c>
      <c r="E461" s="4" t="s">
        <v>2208</v>
      </c>
      <c r="F461" s="110">
        <v>0</v>
      </c>
      <c r="G461" s="56">
        <v>0</v>
      </c>
      <c r="H461" s="56">
        <v>0</v>
      </c>
      <c r="I461" s="74">
        <v>0</v>
      </c>
      <c r="J461" s="96">
        <v>0</v>
      </c>
      <c r="K461" s="96">
        <v>0</v>
      </c>
      <c r="L461" s="96">
        <v>0</v>
      </c>
      <c r="N461" s="145"/>
      <c r="O461" s="145"/>
      <c r="P461" s="145"/>
      <c r="Q461" s="145"/>
      <c r="R461" s="145"/>
      <c r="S461" s="145"/>
      <c r="T461" s="145"/>
    </row>
    <row r="462" spans="1:20" x14ac:dyDescent="0.2">
      <c r="A462" s="13" t="s">
        <v>2173</v>
      </c>
      <c r="B462" s="10" t="s">
        <v>873</v>
      </c>
      <c r="C462" s="71" t="s">
        <v>833</v>
      </c>
      <c r="D462" s="71" t="s">
        <v>874</v>
      </c>
      <c r="E462" s="4" t="s">
        <v>2208</v>
      </c>
      <c r="F462" s="110">
        <v>0</v>
      </c>
      <c r="G462" s="56">
        <v>0</v>
      </c>
      <c r="H462" s="56">
        <v>0</v>
      </c>
      <c r="I462" s="74">
        <v>0</v>
      </c>
      <c r="J462" s="96">
        <v>0</v>
      </c>
      <c r="K462" s="96">
        <v>0</v>
      </c>
      <c r="L462" s="96">
        <v>0</v>
      </c>
      <c r="N462" s="145"/>
      <c r="O462" s="145"/>
      <c r="P462" s="145"/>
      <c r="Q462" s="145"/>
      <c r="R462" s="145"/>
      <c r="S462" s="145"/>
      <c r="T462" s="145"/>
    </row>
    <row r="463" spans="1:20" x14ac:dyDescent="0.2">
      <c r="A463" s="13" t="s">
        <v>2173</v>
      </c>
      <c r="B463" s="10" t="s">
        <v>875</v>
      </c>
      <c r="C463" s="71" t="s">
        <v>833</v>
      </c>
      <c r="D463" s="71" t="s">
        <v>876</v>
      </c>
      <c r="E463" s="4" t="s">
        <v>2208</v>
      </c>
      <c r="F463" s="110">
        <v>0</v>
      </c>
      <c r="G463" s="56">
        <v>0</v>
      </c>
      <c r="H463" s="56">
        <v>0</v>
      </c>
      <c r="I463" s="74">
        <v>0</v>
      </c>
      <c r="J463" s="96">
        <v>0</v>
      </c>
      <c r="K463" s="96">
        <v>0</v>
      </c>
      <c r="L463" s="96">
        <v>0</v>
      </c>
      <c r="N463" s="145"/>
      <c r="O463" s="145"/>
      <c r="P463" s="145"/>
      <c r="Q463" s="145"/>
      <c r="R463" s="145"/>
      <c r="S463" s="145"/>
      <c r="T463" s="145"/>
    </row>
    <row r="464" spans="1:20" x14ac:dyDescent="0.2">
      <c r="A464" s="13" t="s">
        <v>2173</v>
      </c>
      <c r="B464" s="10" t="s">
        <v>877</v>
      </c>
      <c r="C464" s="71" t="s">
        <v>833</v>
      </c>
      <c r="D464" s="71" t="s">
        <v>167</v>
      </c>
      <c r="E464" s="4" t="s">
        <v>2208</v>
      </c>
      <c r="F464" s="110">
        <v>0</v>
      </c>
      <c r="G464" s="56">
        <v>0</v>
      </c>
      <c r="H464" s="56">
        <v>0</v>
      </c>
      <c r="I464" s="74">
        <v>0</v>
      </c>
      <c r="J464" s="96">
        <v>0</v>
      </c>
      <c r="K464" s="96">
        <v>0</v>
      </c>
      <c r="L464" s="96">
        <v>0</v>
      </c>
      <c r="N464" s="145"/>
      <c r="O464" s="145"/>
      <c r="P464" s="145"/>
      <c r="Q464" s="145"/>
      <c r="R464" s="145"/>
      <c r="S464" s="145"/>
      <c r="T464" s="145"/>
    </row>
    <row r="465" spans="1:20" x14ac:dyDescent="0.2">
      <c r="A465" s="13" t="s">
        <v>2173</v>
      </c>
      <c r="B465" s="10" t="s">
        <v>878</v>
      </c>
      <c r="C465" s="71" t="s">
        <v>833</v>
      </c>
      <c r="D465" s="71" t="s">
        <v>2156</v>
      </c>
      <c r="E465" s="4" t="s">
        <v>2208</v>
      </c>
      <c r="F465" s="110">
        <v>0</v>
      </c>
      <c r="G465" s="56">
        <v>0</v>
      </c>
      <c r="H465" s="56">
        <v>0</v>
      </c>
      <c r="I465" s="74">
        <v>0</v>
      </c>
      <c r="J465" s="96">
        <v>0</v>
      </c>
      <c r="K465" s="96">
        <v>0</v>
      </c>
      <c r="L465" s="96">
        <v>0</v>
      </c>
      <c r="N465" s="145"/>
      <c r="O465" s="145"/>
      <c r="P465" s="145"/>
      <c r="Q465" s="145"/>
      <c r="R465" s="145"/>
      <c r="S465" s="145"/>
      <c r="T465" s="145"/>
    </row>
    <row r="466" spans="1:20" x14ac:dyDescent="0.2">
      <c r="A466" s="13" t="s">
        <v>2173</v>
      </c>
      <c r="B466" s="10" t="s">
        <v>879</v>
      </c>
      <c r="C466" s="71" t="s">
        <v>833</v>
      </c>
      <c r="D466" s="71" t="s">
        <v>880</v>
      </c>
      <c r="E466" s="4" t="s">
        <v>2208</v>
      </c>
      <c r="F466" s="110">
        <v>0</v>
      </c>
      <c r="G466" s="56">
        <v>0</v>
      </c>
      <c r="H466" s="56">
        <v>0</v>
      </c>
      <c r="I466" s="74">
        <v>0</v>
      </c>
      <c r="J466" s="96">
        <v>0</v>
      </c>
      <c r="K466" s="96">
        <v>0</v>
      </c>
      <c r="L466" s="96">
        <v>0</v>
      </c>
      <c r="N466" s="145"/>
      <c r="O466" s="145"/>
      <c r="P466" s="145"/>
      <c r="Q466" s="145"/>
      <c r="R466" s="145"/>
      <c r="S466" s="145"/>
      <c r="T466" s="145"/>
    </row>
    <row r="467" spans="1:20" x14ac:dyDescent="0.2">
      <c r="A467" s="13" t="s">
        <v>2173</v>
      </c>
      <c r="B467" s="10" t="s">
        <v>881</v>
      </c>
      <c r="C467" s="71" t="s">
        <v>833</v>
      </c>
      <c r="D467" s="71" t="s">
        <v>882</v>
      </c>
      <c r="E467" s="4" t="s">
        <v>2208</v>
      </c>
      <c r="F467" s="110">
        <v>0</v>
      </c>
      <c r="G467" s="56">
        <v>0</v>
      </c>
      <c r="H467" s="56">
        <v>0</v>
      </c>
      <c r="I467" s="74">
        <v>0</v>
      </c>
      <c r="J467" s="96">
        <v>0</v>
      </c>
      <c r="K467" s="96">
        <v>0</v>
      </c>
      <c r="L467" s="96">
        <v>0</v>
      </c>
      <c r="N467" s="145"/>
      <c r="O467" s="145"/>
      <c r="P467" s="145"/>
      <c r="Q467" s="145"/>
      <c r="R467" s="145"/>
      <c r="S467" s="145"/>
      <c r="T467" s="145"/>
    </row>
    <row r="468" spans="1:20" x14ac:dyDescent="0.2">
      <c r="A468" s="13" t="s">
        <v>2173</v>
      </c>
      <c r="B468" s="10" t="s">
        <v>883</v>
      </c>
      <c r="C468" s="71" t="s">
        <v>833</v>
      </c>
      <c r="D468" s="71" t="s">
        <v>884</v>
      </c>
      <c r="E468" s="4" t="s">
        <v>2208</v>
      </c>
      <c r="F468" s="110">
        <v>0</v>
      </c>
      <c r="G468" s="56">
        <v>0</v>
      </c>
      <c r="H468" s="56">
        <v>0</v>
      </c>
      <c r="I468" s="74">
        <v>0</v>
      </c>
      <c r="J468" s="96">
        <v>0</v>
      </c>
      <c r="K468" s="96">
        <v>0</v>
      </c>
      <c r="L468" s="96">
        <v>0</v>
      </c>
      <c r="N468" s="145"/>
      <c r="O468" s="145"/>
      <c r="P468" s="145"/>
      <c r="Q468" s="145"/>
      <c r="R468" s="145"/>
      <c r="S468" s="145"/>
      <c r="T468" s="145"/>
    </row>
    <row r="469" spans="1:20" x14ac:dyDescent="0.2">
      <c r="A469" s="13" t="s">
        <v>2173</v>
      </c>
      <c r="B469" s="10" t="s">
        <v>885</v>
      </c>
      <c r="C469" s="71" t="s">
        <v>833</v>
      </c>
      <c r="D469" s="71" t="s">
        <v>886</v>
      </c>
      <c r="E469" s="4" t="s">
        <v>2208</v>
      </c>
      <c r="F469" s="110">
        <v>0</v>
      </c>
      <c r="G469" s="56">
        <v>0</v>
      </c>
      <c r="H469" s="56">
        <v>0</v>
      </c>
      <c r="I469" s="74">
        <v>0</v>
      </c>
      <c r="J469" s="96">
        <v>0</v>
      </c>
      <c r="K469" s="96">
        <v>0</v>
      </c>
      <c r="L469" s="96">
        <v>0</v>
      </c>
      <c r="N469" s="145"/>
      <c r="O469" s="145"/>
      <c r="P469" s="145"/>
      <c r="Q469" s="145"/>
      <c r="R469" s="145"/>
      <c r="S469" s="145"/>
      <c r="T469" s="145"/>
    </row>
    <row r="470" spans="1:20" x14ac:dyDescent="0.2">
      <c r="A470" s="13" t="s">
        <v>2175</v>
      </c>
      <c r="B470" s="10" t="s">
        <v>887</v>
      </c>
      <c r="C470" s="71" t="s">
        <v>888</v>
      </c>
      <c r="D470" s="71" t="s">
        <v>889</v>
      </c>
      <c r="E470" s="4" t="s">
        <v>2208</v>
      </c>
      <c r="F470" s="110">
        <v>0</v>
      </c>
      <c r="G470" s="56">
        <v>0</v>
      </c>
      <c r="H470" s="56">
        <v>564036000</v>
      </c>
      <c r="I470" s="74">
        <v>564036000</v>
      </c>
      <c r="J470" s="96">
        <v>0</v>
      </c>
      <c r="K470" s="96">
        <v>57470729.770000003</v>
      </c>
      <c r="L470" s="96">
        <v>57470729.770000003</v>
      </c>
      <c r="N470" s="145"/>
      <c r="O470" s="145"/>
      <c r="P470" s="108"/>
      <c r="Q470" s="108"/>
      <c r="R470" s="145"/>
      <c r="S470" s="108"/>
      <c r="T470" s="108"/>
    </row>
    <row r="471" spans="1:20" x14ac:dyDescent="0.2">
      <c r="A471" s="13" t="s">
        <v>2175</v>
      </c>
      <c r="B471" s="10" t="s">
        <v>890</v>
      </c>
      <c r="C471" s="71" t="s">
        <v>888</v>
      </c>
      <c r="D471" s="71" t="s">
        <v>891</v>
      </c>
      <c r="E471" s="4" t="s">
        <v>2208</v>
      </c>
      <c r="F471" s="110">
        <v>0</v>
      </c>
      <c r="G471" s="56">
        <v>0</v>
      </c>
      <c r="H471" s="56">
        <v>0</v>
      </c>
      <c r="I471" s="74">
        <v>0</v>
      </c>
      <c r="J471" s="96">
        <v>0</v>
      </c>
      <c r="K471" s="96">
        <v>0</v>
      </c>
      <c r="L471" s="96">
        <v>0</v>
      </c>
      <c r="N471" s="145"/>
      <c r="O471" s="145"/>
      <c r="P471" s="145"/>
      <c r="Q471" s="145"/>
      <c r="R471" s="145"/>
      <c r="S471" s="145"/>
      <c r="T471" s="145"/>
    </row>
    <row r="472" spans="1:20" x14ac:dyDescent="0.2">
      <c r="A472" s="13" t="s">
        <v>2175</v>
      </c>
      <c r="B472" s="10" t="s">
        <v>892</v>
      </c>
      <c r="C472" s="71" t="s">
        <v>888</v>
      </c>
      <c r="D472" s="71" t="s">
        <v>893</v>
      </c>
      <c r="E472" s="4" t="s">
        <v>2208</v>
      </c>
      <c r="F472" s="110">
        <v>0</v>
      </c>
      <c r="G472" s="56">
        <v>0</v>
      </c>
      <c r="H472" s="56">
        <v>0</v>
      </c>
      <c r="I472" s="74">
        <v>0</v>
      </c>
      <c r="J472" s="96">
        <v>0</v>
      </c>
      <c r="K472" s="96">
        <v>0</v>
      </c>
      <c r="L472" s="96">
        <v>0</v>
      </c>
      <c r="N472" s="145"/>
      <c r="O472" s="145"/>
      <c r="P472" s="145"/>
      <c r="Q472" s="145"/>
      <c r="R472" s="145"/>
      <c r="S472" s="145"/>
      <c r="T472" s="145"/>
    </row>
    <row r="473" spans="1:20" x14ac:dyDescent="0.2">
      <c r="A473" s="13" t="s">
        <v>2175</v>
      </c>
      <c r="B473" s="10" t="s">
        <v>894</v>
      </c>
      <c r="C473" s="71" t="s">
        <v>888</v>
      </c>
      <c r="D473" s="71" t="s">
        <v>895</v>
      </c>
      <c r="E473" s="4" t="s">
        <v>2208</v>
      </c>
      <c r="F473" s="110">
        <v>0</v>
      </c>
      <c r="G473" s="56">
        <v>0</v>
      </c>
      <c r="H473" s="56">
        <v>0</v>
      </c>
      <c r="I473" s="74">
        <v>0</v>
      </c>
      <c r="J473" s="96">
        <v>0</v>
      </c>
      <c r="K473" s="96">
        <v>0</v>
      </c>
      <c r="L473" s="96">
        <v>0</v>
      </c>
      <c r="N473" s="145"/>
      <c r="O473" s="145"/>
      <c r="P473" s="145"/>
      <c r="Q473" s="145"/>
      <c r="R473" s="145"/>
      <c r="S473" s="145"/>
      <c r="T473" s="145"/>
    </row>
    <row r="474" spans="1:20" x14ac:dyDescent="0.2">
      <c r="A474" s="13" t="s">
        <v>2175</v>
      </c>
      <c r="B474" s="7" t="s">
        <v>896</v>
      </c>
      <c r="C474" s="75" t="s">
        <v>888</v>
      </c>
      <c r="D474" s="75" t="s">
        <v>897</v>
      </c>
      <c r="E474" s="4" t="s">
        <v>2208</v>
      </c>
      <c r="F474" s="110">
        <v>0</v>
      </c>
      <c r="G474" s="56">
        <v>0</v>
      </c>
      <c r="H474" s="56">
        <v>0</v>
      </c>
      <c r="I474" s="74">
        <v>0</v>
      </c>
      <c r="J474" s="96">
        <v>0</v>
      </c>
      <c r="K474" s="96">
        <v>0</v>
      </c>
      <c r="L474" s="96">
        <v>0</v>
      </c>
      <c r="N474" s="145"/>
      <c r="O474" s="145"/>
      <c r="P474" s="145"/>
      <c r="Q474" s="145"/>
      <c r="R474" s="145"/>
      <c r="S474" s="145"/>
      <c r="T474" s="145"/>
    </row>
    <row r="475" spans="1:20" x14ac:dyDescent="0.2">
      <c r="A475" s="13" t="s">
        <v>2175</v>
      </c>
      <c r="B475" s="7" t="s">
        <v>898</v>
      </c>
      <c r="C475" s="75" t="s">
        <v>888</v>
      </c>
      <c r="D475" s="75" t="s">
        <v>899</v>
      </c>
      <c r="E475" s="4" t="s">
        <v>2209</v>
      </c>
      <c r="F475" s="110">
        <v>0</v>
      </c>
      <c r="G475" s="56">
        <v>0</v>
      </c>
      <c r="H475" s="56">
        <v>0</v>
      </c>
      <c r="I475" s="74">
        <v>0</v>
      </c>
      <c r="J475" s="96">
        <v>0</v>
      </c>
      <c r="K475" s="96">
        <v>0</v>
      </c>
      <c r="L475" s="96">
        <v>0</v>
      </c>
      <c r="N475" s="145"/>
      <c r="O475" s="145"/>
      <c r="P475" s="145"/>
      <c r="Q475" s="145"/>
      <c r="R475" s="145"/>
      <c r="S475" s="145"/>
      <c r="T475" s="145"/>
    </row>
    <row r="476" spans="1:20" x14ac:dyDescent="0.2">
      <c r="A476" s="13" t="s">
        <v>2175</v>
      </c>
      <c r="B476" s="10" t="s">
        <v>900</v>
      </c>
      <c r="C476" s="71" t="s">
        <v>888</v>
      </c>
      <c r="D476" s="71" t="s">
        <v>901</v>
      </c>
      <c r="E476" s="4" t="s">
        <v>2208</v>
      </c>
      <c r="F476" s="110">
        <v>0</v>
      </c>
      <c r="G476" s="56">
        <v>0</v>
      </c>
      <c r="H476" s="56">
        <v>0</v>
      </c>
      <c r="I476" s="74">
        <v>0</v>
      </c>
      <c r="J476" s="96">
        <v>0</v>
      </c>
      <c r="K476" s="96">
        <v>0</v>
      </c>
      <c r="L476" s="96">
        <v>0</v>
      </c>
      <c r="N476" s="145"/>
      <c r="O476" s="145"/>
      <c r="P476" s="145"/>
      <c r="Q476" s="145"/>
      <c r="R476" s="145"/>
      <c r="S476" s="145"/>
      <c r="T476" s="145"/>
    </row>
    <row r="477" spans="1:20" x14ac:dyDescent="0.2">
      <c r="A477" s="13" t="s">
        <v>2175</v>
      </c>
      <c r="B477" s="10" t="s">
        <v>902</v>
      </c>
      <c r="C477" s="71" t="s">
        <v>888</v>
      </c>
      <c r="D477" s="71" t="s">
        <v>903</v>
      </c>
      <c r="E477" s="4" t="s">
        <v>2208</v>
      </c>
      <c r="F477" s="110">
        <v>0</v>
      </c>
      <c r="G477" s="56">
        <v>0</v>
      </c>
      <c r="H477" s="56">
        <v>0</v>
      </c>
      <c r="I477" s="74">
        <v>0</v>
      </c>
      <c r="J477" s="96">
        <v>0</v>
      </c>
      <c r="K477" s="96">
        <v>0</v>
      </c>
      <c r="L477" s="96">
        <v>0</v>
      </c>
      <c r="N477" s="145"/>
      <c r="O477" s="145"/>
      <c r="P477" s="145"/>
      <c r="Q477" s="145"/>
      <c r="R477" s="145"/>
      <c r="S477" s="145"/>
      <c r="T477" s="145"/>
    </row>
    <row r="478" spans="1:20" x14ac:dyDescent="0.2">
      <c r="A478" s="13" t="s">
        <v>2175</v>
      </c>
      <c r="B478" s="7" t="s">
        <v>904</v>
      </c>
      <c r="C478" s="75" t="s">
        <v>888</v>
      </c>
      <c r="D478" s="75" t="s">
        <v>905</v>
      </c>
      <c r="E478" s="4" t="s">
        <v>2208</v>
      </c>
      <c r="F478" s="110">
        <v>0</v>
      </c>
      <c r="G478" s="56">
        <v>0</v>
      </c>
      <c r="H478" s="56">
        <v>0</v>
      </c>
      <c r="I478" s="74">
        <v>0</v>
      </c>
      <c r="J478" s="96">
        <v>0</v>
      </c>
      <c r="K478" s="96">
        <v>0</v>
      </c>
      <c r="L478" s="96">
        <v>0</v>
      </c>
      <c r="N478" s="145"/>
      <c r="O478" s="145"/>
      <c r="P478" s="145"/>
      <c r="Q478" s="145"/>
      <c r="R478" s="145"/>
      <c r="S478" s="145"/>
      <c r="T478" s="145"/>
    </row>
    <row r="479" spans="1:20" x14ac:dyDescent="0.2">
      <c r="A479" s="13" t="s">
        <v>2175</v>
      </c>
      <c r="B479" s="10" t="s">
        <v>906</v>
      </c>
      <c r="C479" s="71" t="s">
        <v>888</v>
      </c>
      <c r="D479" s="71" t="s">
        <v>907</v>
      </c>
      <c r="E479" s="4" t="s">
        <v>2208</v>
      </c>
      <c r="F479" s="110">
        <v>0</v>
      </c>
      <c r="G479" s="56">
        <v>0</v>
      </c>
      <c r="H479" s="56">
        <v>0</v>
      </c>
      <c r="I479" s="74">
        <v>0</v>
      </c>
      <c r="J479" s="96">
        <v>0</v>
      </c>
      <c r="K479" s="96">
        <v>0</v>
      </c>
      <c r="L479" s="96">
        <v>0</v>
      </c>
      <c r="N479" s="145"/>
      <c r="O479" s="145"/>
      <c r="P479" s="145"/>
      <c r="Q479" s="145"/>
      <c r="R479" s="145"/>
      <c r="S479" s="145"/>
      <c r="T479" s="145"/>
    </row>
    <row r="480" spans="1:20" x14ac:dyDescent="0.2">
      <c r="A480" s="13" t="s">
        <v>2175</v>
      </c>
      <c r="B480" s="10" t="s">
        <v>908</v>
      </c>
      <c r="C480" s="71" t="s">
        <v>888</v>
      </c>
      <c r="D480" s="71" t="s">
        <v>909</v>
      </c>
      <c r="E480" s="4" t="s">
        <v>2208</v>
      </c>
      <c r="F480" s="110">
        <v>0</v>
      </c>
      <c r="G480" s="56">
        <v>0</v>
      </c>
      <c r="H480" s="56">
        <v>1040974485.48</v>
      </c>
      <c r="I480" s="74">
        <v>1040974485.48</v>
      </c>
      <c r="J480" s="96">
        <v>0</v>
      </c>
      <c r="K480" s="96">
        <v>0</v>
      </c>
      <c r="L480" s="96">
        <v>0</v>
      </c>
      <c r="N480" s="145"/>
      <c r="O480" s="145"/>
      <c r="P480" s="108"/>
      <c r="Q480" s="108"/>
      <c r="R480" s="145"/>
      <c r="S480" s="145"/>
      <c r="T480" s="145"/>
    </row>
    <row r="481" spans="1:20" x14ac:dyDescent="0.2">
      <c r="A481" s="13" t="s">
        <v>2175</v>
      </c>
      <c r="B481" s="10" t="s">
        <v>910</v>
      </c>
      <c r="C481" s="71" t="s">
        <v>888</v>
      </c>
      <c r="D481" s="71" t="s">
        <v>911</v>
      </c>
      <c r="E481" s="4" t="s">
        <v>2209</v>
      </c>
      <c r="F481" s="110">
        <v>0</v>
      </c>
      <c r="G481" s="56">
        <v>0</v>
      </c>
      <c r="H481" s="56">
        <v>0</v>
      </c>
      <c r="I481" s="74">
        <v>0</v>
      </c>
      <c r="J481" s="96">
        <v>0</v>
      </c>
      <c r="K481" s="96">
        <v>0</v>
      </c>
      <c r="L481" s="96">
        <v>0</v>
      </c>
      <c r="N481" s="145"/>
      <c r="O481" s="145"/>
      <c r="P481" s="145"/>
      <c r="Q481" s="145"/>
      <c r="R481" s="145"/>
      <c r="S481" s="145"/>
      <c r="T481" s="145"/>
    </row>
    <row r="482" spans="1:20" x14ac:dyDescent="0.2">
      <c r="A482" s="13" t="s">
        <v>2175</v>
      </c>
      <c r="B482" s="10" t="s">
        <v>912</v>
      </c>
      <c r="C482" s="71" t="s">
        <v>888</v>
      </c>
      <c r="D482" s="71" t="s">
        <v>913</v>
      </c>
      <c r="E482" s="4" t="s">
        <v>2208</v>
      </c>
      <c r="F482" s="110">
        <v>0</v>
      </c>
      <c r="G482" s="56">
        <v>0</v>
      </c>
      <c r="H482" s="56">
        <v>0</v>
      </c>
      <c r="I482" s="74">
        <v>0</v>
      </c>
      <c r="J482" s="96">
        <v>0</v>
      </c>
      <c r="K482" s="96">
        <v>0</v>
      </c>
      <c r="L482" s="96">
        <v>0</v>
      </c>
      <c r="N482" s="145"/>
      <c r="O482" s="145"/>
      <c r="P482" s="145"/>
      <c r="Q482" s="145"/>
      <c r="R482" s="145"/>
      <c r="S482" s="145"/>
      <c r="T482" s="145"/>
    </row>
    <row r="483" spans="1:20" x14ac:dyDescent="0.2">
      <c r="A483" s="13" t="s">
        <v>2175</v>
      </c>
      <c r="B483" s="10" t="s">
        <v>914</v>
      </c>
      <c r="C483" s="71" t="s">
        <v>888</v>
      </c>
      <c r="D483" s="71" t="s">
        <v>915</v>
      </c>
      <c r="E483" s="4" t="s">
        <v>2208</v>
      </c>
      <c r="F483" s="110">
        <v>0</v>
      </c>
      <c r="G483" s="56">
        <v>0</v>
      </c>
      <c r="H483" s="56">
        <v>0</v>
      </c>
      <c r="I483" s="74">
        <v>0</v>
      </c>
      <c r="J483" s="96">
        <v>0</v>
      </c>
      <c r="K483" s="96">
        <v>0</v>
      </c>
      <c r="L483" s="96">
        <v>0</v>
      </c>
      <c r="N483" s="145"/>
      <c r="O483" s="145"/>
      <c r="P483" s="145"/>
      <c r="Q483" s="145"/>
      <c r="R483" s="145"/>
      <c r="S483" s="145"/>
      <c r="T483" s="145"/>
    </row>
    <row r="484" spans="1:20" x14ac:dyDescent="0.2">
      <c r="A484" s="13" t="s">
        <v>2175</v>
      </c>
      <c r="B484" s="10" t="s">
        <v>916</v>
      </c>
      <c r="C484" s="71" t="s">
        <v>888</v>
      </c>
      <c r="D484" s="71" t="s">
        <v>917</v>
      </c>
      <c r="E484" s="4" t="s">
        <v>2209</v>
      </c>
      <c r="F484" s="110">
        <v>0</v>
      </c>
      <c r="G484" s="56">
        <v>0</v>
      </c>
      <c r="H484" s="56">
        <v>0</v>
      </c>
      <c r="I484" s="74">
        <v>0</v>
      </c>
      <c r="J484" s="96">
        <v>0</v>
      </c>
      <c r="K484" s="96">
        <v>0</v>
      </c>
      <c r="L484" s="96">
        <v>0</v>
      </c>
      <c r="N484" s="145"/>
      <c r="O484" s="145"/>
      <c r="P484" s="145"/>
      <c r="Q484" s="145"/>
      <c r="R484" s="145"/>
      <c r="S484" s="145"/>
      <c r="T484" s="145"/>
    </row>
    <row r="485" spans="1:20" x14ac:dyDescent="0.2">
      <c r="A485" s="13" t="s">
        <v>2175</v>
      </c>
      <c r="B485" s="10" t="s">
        <v>918</v>
      </c>
      <c r="C485" s="71" t="s">
        <v>888</v>
      </c>
      <c r="D485" s="71" t="s">
        <v>919</v>
      </c>
      <c r="E485" s="4" t="s">
        <v>2208</v>
      </c>
      <c r="F485" s="110">
        <v>0</v>
      </c>
      <c r="G485" s="56">
        <v>0</v>
      </c>
      <c r="H485" s="56">
        <v>5527245342.8400002</v>
      </c>
      <c r="I485" s="74">
        <v>5527245342.8400002</v>
      </c>
      <c r="J485" s="96">
        <v>0</v>
      </c>
      <c r="K485" s="96">
        <v>0</v>
      </c>
      <c r="L485" s="96">
        <v>0</v>
      </c>
      <c r="N485" s="145"/>
      <c r="O485" s="145"/>
      <c r="P485" s="108"/>
      <c r="Q485" s="108"/>
      <c r="R485" s="145"/>
      <c r="S485" s="145"/>
      <c r="T485" s="145"/>
    </row>
    <row r="486" spans="1:20" x14ac:dyDescent="0.2">
      <c r="A486" s="13" t="s">
        <v>2175</v>
      </c>
      <c r="B486" s="10" t="s">
        <v>920</v>
      </c>
      <c r="C486" s="71" t="s">
        <v>888</v>
      </c>
      <c r="D486" s="71" t="s">
        <v>921</v>
      </c>
      <c r="E486" s="4" t="s">
        <v>2208</v>
      </c>
      <c r="F486" s="110">
        <v>0</v>
      </c>
      <c r="G486" s="56">
        <v>0</v>
      </c>
      <c r="H486" s="56">
        <v>0</v>
      </c>
      <c r="I486" s="74">
        <v>0</v>
      </c>
      <c r="J486" s="96">
        <v>0</v>
      </c>
      <c r="K486" s="96">
        <v>0</v>
      </c>
      <c r="L486" s="96">
        <v>0</v>
      </c>
      <c r="N486" s="145"/>
      <c r="O486" s="145"/>
      <c r="P486" s="145"/>
      <c r="Q486" s="145"/>
      <c r="R486" s="145"/>
      <c r="S486" s="145"/>
      <c r="T486" s="145"/>
    </row>
    <row r="487" spans="1:20" x14ac:dyDescent="0.2">
      <c r="A487" s="13" t="s">
        <v>2175</v>
      </c>
      <c r="B487" s="10" t="s">
        <v>922</v>
      </c>
      <c r="C487" s="71" t="s">
        <v>888</v>
      </c>
      <c r="D487" s="71" t="s">
        <v>923</v>
      </c>
      <c r="E487" s="4" t="s">
        <v>2208</v>
      </c>
      <c r="F487" s="110">
        <v>0</v>
      </c>
      <c r="G487" s="56">
        <v>0</v>
      </c>
      <c r="H487" s="56">
        <v>0</v>
      </c>
      <c r="I487" s="74">
        <v>0</v>
      </c>
      <c r="J487" s="96">
        <v>0</v>
      </c>
      <c r="K487" s="96">
        <v>0</v>
      </c>
      <c r="L487" s="96">
        <v>0</v>
      </c>
      <c r="N487" s="145"/>
      <c r="O487" s="145"/>
      <c r="P487" s="145"/>
      <c r="Q487" s="145"/>
      <c r="R487" s="145"/>
      <c r="S487" s="145"/>
      <c r="T487" s="145"/>
    </row>
    <row r="488" spans="1:20" x14ac:dyDescent="0.2">
      <c r="A488" s="13" t="s">
        <v>2175</v>
      </c>
      <c r="B488" s="7" t="s">
        <v>924</v>
      </c>
      <c r="C488" s="75" t="s">
        <v>888</v>
      </c>
      <c r="D488" s="75" t="s">
        <v>925</v>
      </c>
      <c r="E488" s="4" t="s">
        <v>2208</v>
      </c>
      <c r="F488" s="110">
        <v>0</v>
      </c>
      <c r="G488" s="56">
        <v>0</v>
      </c>
      <c r="H488" s="56">
        <v>0</v>
      </c>
      <c r="I488" s="74">
        <v>0</v>
      </c>
      <c r="J488" s="96">
        <v>0</v>
      </c>
      <c r="K488" s="96">
        <v>0</v>
      </c>
      <c r="L488" s="96">
        <v>0</v>
      </c>
      <c r="N488" s="145"/>
      <c r="O488" s="145"/>
      <c r="P488" s="145"/>
      <c r="Q488" s="145"/>
      <c r="R488" s="145"/>
      <c r="S488" s="145"/>
      <c r="T488" s="145"/>
    </row>
    <row r="489" spans="1:20" x14ac:dyDescent="0.2">
      <c r="A489" s="13" t="s">
        <v>2175</v>
      </c>
      <c r="B489" s="10" t="s">
        <v>926</v>
      </c>
      <c r="C489" s="71" t="s">
        <v>888</v>
      </c>
      <c r="D489" s="71" t="s">
        <v>927</v>
      </c>
      <c r="E489" s="4" t="s">
        <v>2208</v>
      </c>
      <c r="F489" s="110">
        <v>0</v>
      </c>
      <c r="G489" s="56">
        <v>0</v>
      </c>
      <c r="H489" s="56">
        <v>0</v>
      </c>
      <c r="I489" s="74">
        <v>0</v>
      </c>
      <c r="J489" s="96">
        <v>0</v>
      </c>
      <c r="K489" s="96">
        <v>0</v>
      </c>
      <c r="L489" s="96">
        <v>0</v>
      </c>
      <c r="N489" s="145"/>
      <c r="O489" s="145"/>
      <c r="P489" s="145"/>
      <c r="Q489" s="145"/>
      <c r="R489" s="145"/>
      <c r="S489" s="145"/>
      <c r="T489" s="145"/>
    </row>
    <row r="490" spans="1:20" x14ac:dyDescent="0.2">
      <c r="A490" s="13" t="s">
        <v>2175</v>
      </c>
      <c r="B490" s="10" t="s">
        <v>928</v>
      </c>
      <c r="C490" s="71" t="s">
        <v>888</v>
      </c>
      <c r="D490" s="71" t="s">
        <v>929</v>
      </c>
      <c r="E490" s="4" t="s">
        <v>2208</v>
      </c>
      <c r="F490" s="110">
        <v>0</v>
      </c>
      <c r="G490" s="56">
        <v>0</v>
      </c>
      <c r="H490" s="56">
        <v>280434006.76999998</v>
      </c>
      <c r="I490" s="74">
        <v>280434006.76999998</v>
      </c>
      <c r="J490" s="96">
        <v>0</v>
      </c>
      <c r="K490" s="96">
        <v>0</v>
      </c>
      <c r="L490" s="96">
        <v>0</v>
      </c>
      <c r="N490" s="145"/>
      <c r="O490" s="145"/>
      <c r="P490" s="108"/>
      <c r="Q490" s="108"/>
      <c r="R490" s="145"/>
      <c r="S490" s="145"/>
      <c r="T490" s="145"/>
    </row>
    <row r="491" spans="1:20" x14ac:dyDescent="0.2">
      <c r="A491" s="13" t="s">
        <v>2175</v>
      </c>
      <c r="B491" s="10" t="s">
        <v>930</v>
      </c>
      <c r="C491" s="71" t="s">
        <v>888</v>
      </c>
      <c r="D491" s="71" t="s">
        <v>931</v>
      </c>
      <c r="E491" s="4" t="s">
        <v>2208</v>
      </c>
      <c r="F491" s="110">
        <v>0</v>
      </c>
      <c r="G491" s="56">
        <v>0</v>
      </c>
      <c r="H491" s="56">
        <v>0</v>
      </c>
      <c r="I491" s="74">
        <v>0</v>
      </c>
      <c r="J491" s="96">
        <v>0</v>
      </c>
      <c r="K491" s="96">
        <v>0</v>
      </c>
      <c r="L491" s="96">
        <v>0</v>
      </c>
      <c r="N491" s="145"/>
      <c r="O491" s="145"/>
      <c r="P491" s="145"/>
      <c r="Q491" s="145"/>
      <c r="R491" s="145"/>
      <c r="S491" s="145"/>
      <c r="T491" s="145"/>
    </row>
    <row r="492" spans="1:20" x14ac:dyDescent="0.2">
      <c r="A492" s="13" t="s">
        <v>2175</v>
      </c>
      <c r="B492" s="10" t="s">
        <v>932</v>
      </c>
      <c r="C492" s="71" t="s">
        <v>888</v>
      </c>
      <c r="D492" s="71" t="s">
        <v>933</v>
      </c>
      <c r="E492" s="4" t="s">
        <v>2208</v>
      </c>
      <c r="F492" s="110">
        <v>0</v>
      </c>
      <c r="G492" s="56">
        <v>0</v>
      </c>
      <c r="H492" s="56">
        <v>0</v>
      </c>
      <c r="I492" s="74">
        <v>0</v>
      </c>
      <c r="J492" s="96">
        <v>0</v>
      </c>
      <c r="K492" s="96">
        <v>0</v>
      </c>
      <c r="L492" s="96">
        <v>0</v>
      </c>
      <c r="N492" s="145"/>
      <c r="O492" s="145"/>
      <c r="P492" s="145"/>
      <c r="Q492" s="145"/>
      <c r="R492" s="145"/>
      <c r="S492" s="145"/>
      <c r="T492" s="145"/>
    </row>
    <row r="493" spans="1:20" x14ac:dyDescent="0.2">
      <c r="A493" s="13" t="s">
        <v>2175</v>
      </c>
      <c r="B493" s="10" t="s">
        <v>934</v>
      </c>
      <c r="C493" s="71" t="s">
        <v>888</v>
      </c>
      <c r="D493" s="71" t="s">
        <v>313</v>
      </c>
      <c r="E493" s="4" t="s">
        <v>2208</v>
      </c>
      <c r="F493" s="110">
        <v>0</v>
      </c>
      <c r="G493" s="56">
        <v>0</v>
      </c>
      <c r="H493" s="56">
        <v>0</v>
      </c>
      <c r="I493" s="74">
        <v>0</v>
      </c>
      <c r="J493" s="96">
        <v>0</v>
      </c>
      <c r="K493" s="96">
        <v>0</v>
      </c>
      <c r="L493" s="96">
        <v>0</v>
      </c>
      <c r="N493" s="145"/>
      <c r="O493" s="145"/>
      <c r="P493" s="145"/>
      <c r="Q493" s="145"/>
      <c r="R493" s="145"/>
      <c r="S493" s="145"/>
      <c r="T493" s="145"/>
    </row>
    <row r="494" spans="1:20" x14ac:dyDescent="0.2">
      <c r="A494" s="13" t="s">
        <v>2175</v>
      </c>
      <c r="B494" s="10" t="s">
        <v>935</v>
      </c>
      <c r="C494" s="71" t="s">
        <v>888</v>
      </c>
      <c r="D494" s="71" t="s">
        <v>936</v>
      </c>
      <c r="E494" s="4" t="s">
        <v>2208</v>
      </c>
      <c r="F494" s="110">
        <v>0</v>
      </c>
      <c r="G494" s="56">
        <v>0</v>
      </c>
      <c r="H494" s="56">
        <v>0</v>
      </c>
      <c r="I494" s="74">
        <v>0</v>
      </c>
      <c r="J494" s="96">
        <v>0</v>
      </c>
      <c r="K494" s="96">
        <v>0</v>
      </c>
      <c r="L494" s="96">
        <v>0</v>
      </c>
      <c r="N494" s="145"/>
      <c r="O494" s="145"/>
      <c r="P494" s="145"/>
      <c r="Q494" s="145"/>
      <c r="R494" s="145"/>
      <c r="S494" s="145"/>
      <c r="T494" s="145"/>
    </row>
    <row r="495" spans="1:20" x14ac:dyDescent="0.2">
      <c r="A495" s="13" t="s">
        <v>2175</v>
      </c>
      <c r="B495" s="7" t="s">
        <v>937</v>
      </c>
      <c r="C495" s="75" t="s">
        <v>888</v>
      </c>
      <c r="D495" s="75" t="s">
        <v>938</v>
      </c>
      <c r="E495" s="4" t="s">
        <v>2208</v>
      </c>
      <c r="F495" s="110">
        <v>168184445</v>
      </c>
      <c r="G495" s="56">
        <v>0</v>
      </c>
      <c r="H495" s="56">
        <v>0</v>
      </c>
      <c r="I495" s="74">
        <v>0</v>
      </c>
      <c r="J495" s="96">
        <v>0</v>
      </c>
      <c r="K495" s="96">
        <v>0</v>
      </c>
      <c r="L495" s="96">
        <v>0</v>
      </c>
      <c r="N495" s="108"/>
      <c r="O495" s="145"/>
      <c r="P495" s="145"/>
      <c r="Q495" s="145"/>
      <c r="R495" s="145"/>
      <c r="S495" s="145"/>
      <c r="T495" s="145"/>
    </row>
    <row r="496" spans="1:20" x14ac:dyDescent="0.2">
      <c r="A496" s="13" t="s">
        <v>2175</v>
      </c>
      <c r="B496" s="10" t="s">
        <v>939</v>
      </c>
      <c r="C496" s="71" t="s">
        <v>888</v>
      </c>
      <c r="D496" s="71" t="s">
        <v>940</v>
      </c>
      <c r="E496" s="4" t="s">
        <v>2208</v>
      </c>
      <c r="F496" s="110">
        <v>0</v>
      </c>
      <c r="G496" s="56">
        <v>0</v>
      </c>
      <c r="H496" s="56">
        <v>0</v>
      </c>
      <c r="I496" s="74">
        <v>0</v>
      </c>
      <c r="J496" s="96">
        <v>0</v>
      </c>
      <c r="K496" s="96">
        <v>0</v>
      </c>
      <c r="L496" s="96">
        <v>0</v>
      </c>
      <c r="N496" s="145"/>
      <c r="O496" s="145"/>
      <c r="P496" s="145"/>
      <c r="Q496" s="145"/>
      <c r="R496" s="145"/>
      <c r="S496" s="145"/>
      <c r="T496" s="145"/>
    </row>
    <row r="497" spans="1:20" x14ac:dyDescent="0.2">
      <c r="A497" s="13" t="s">
        <v>2175</v>
      </c>
      <c r="B497" s="10" t="s">
        <v>941</v>
      </c>
      <c r="C497" s="71" t="s">
        <v>888</v>
      </c>
      <c r="D497" s="71" t="s">
        <v>942</v>
      </c>
      <c r="E497" s="4" t="s">
        <v>2208</v>
      </c>
      <c r="F497" s="110">
        <v>0</v>
      </c>
      <c r="G497" s="56">
        <v>0</v>
      </c>
      <c r="H497" s="56">
        <v>0</v>
      </c>
      <c r="I497" s="74">
        <v>0</v>
      </c>
      <c r="J497" s="96">
        <v>0</v>
      </c>
      <c r="K497" s="96">
        <v>0</v>
      </c>
      <c r="L497" s="96">
        <v>0</v>
      </c>
      <c r="N497" s="145"/>
      <c r="O497" s="145"/>
      <c r="P497" s="145"/>
      <c r="Q497" s="145"/>
      <c r="R497" s="145"/>
      <c r="S497" s="145"/>
      <c r="T497" s="145"/>
    </row>
    <row r="498" spans="1:20" x14ac:dyDescent="0.2">
      <c r="A498" s="13" t="s">
        <v>2175</v>
      </c>
      <c r="B498" s="7" t="s">
        <v>943</v>
      </c>
      <c r="C498" s="75" t="s">
        <v>888</v>
      </c>
      <c r="D498" s="75" t="s">
        <v>944</v>
      </c>
      <c r="E498" s="4" t="s">
        <v>2208</v>
      </c>
      <c r="F498" s="110">
        <v>337836314</v>
      </c>
      <c r="G498" s="73">
        <v>57802111</v>
      </c>
      <c r="H498" s="56">
        <v>0</v>
      </c>
      <c r="I498" s="74">
        <v>57802111</v>
      </c>
      <c r="J498" s="96">
        <v>0</v>
      </c>
      <c r="K498" s="96">
        <v>0</v>
      </c>
      <c r="L498" s="96">
        <v>0</v>
      </c>
      <c r="N498" s="108"/>
      <c r="O498" s="108"/>
      <c r="P498" s="145"/>
      <c r="Q498" s="108"/>
      <c r="R498" s="145"/>
      <c r="S498" s="145"/>
      <c r="T498" s="145"/>
    </row>
    <row r="499" spans="1:20" x14ac:dyDescent="0.2">
      <c r="A499" s="13" t="s">
        <v>2175</v>
      </c>
      <c r="B499" s="10" t="s">
        <v>945</v>
      </c>
      <c r="C499" s="71" t="s">
        <v>888</v>
      </c>
      <c r="D499" s="71" t="s">
        <v>946</v>
      </c>
      <c r="E499" s="4" t="s">
        <v>2208</v>
      </c>
      <c r="F499" s="110">
        <v>0</v>
      </c>
      <c r="G499" s="56">
        <v>0</v>
      </c>
      <c r="H499" s="56">
        <v>0</v>
      </c>
      <c r="I499" s="74">
        <v>0</v>
      </c>
      <c r="J499" s="96">
        <v>0</v>
      </c>
      <c r="K499" s="96">
        <v>0</v>
      </c>
      <c r="L499" s="96">
        <v>0</v>
      </c>
      <c r="N499" s="145"/>
      <c r="O499" s="145"/>
      <c r="P499" s="145"/>
      <c r="Q499" s="145"/>
      <c r="R499" s="145"/>
      <c r="S499" s="145"/>
      <c r="T499" s="145"/>
    </row>
    <row r="500" spans="1:20" x14ac:dyDescent="0.2">
      <c r="A500" s="13" t="s">
        <v>2175</v>
      </c>
      <c r="B500" s="7" t="s">
        <v>947</v>
      </c>
      <c r="C500" s="75" t="s">
        <v>888</v>
      </c>
      <c r="D500" s="75" t="s">
        <v>2140</v>
      </c>
      <c r="E500" s="4" t="s">
        <v>2208</v>
      </c>
      <c r="F500" s="110">
        <v>0</v>
      </c>
      <c r="G500" s="56">
        <v>0</v>
      </c>
      <c r="H500" s="56">
        <v>0</v>
      </c>
      <c r="I500" s="74">
        <v>0</v>
      </c>
      <c r="J500" s="96">
        <v>0</v>
      </c>
      <c r="K500" s="96">
        <v>0</v>
      </c>
      <c r="L500" s="96">
        <v>0</v>
      </c>
      <c r="N500" s="145"/>
      <c r="O500" s="145"/>
      <c r="P500" s="145"/>
      <c r="Q500" s="145"/>
      <c r="R500" s="145"/>
      <c r="S500" s="145"/>
      <c r="T500" s="145"/>
    </row>
    <row r="501" spans="1:20" x14ac:dyDescent="0.2">
      <c r="A501" s="13" t="s">
        <v>2175</v>
      </c>
      <c r="B501" s="10" t="s">
        <v>948</v>
      </c>
      <c r="C501" s="71" t="s">
        <v>888</v>
      </c>
      <c r="D501" s="71" t="s">
        <v>949</v>
      </c>
      <c r="E501" s="4" t="s">
        <v>2209</v>
      </c>
      <c r="F501" s="110">
        <v>0</v>
      </c>
      <c r="G501" s="56">
        <v>0</v>
      </c>
      <c r="H501" s="56">
        <v>0</v>
      </c>
      <c r="I501" s="74">
        <v>0</v>
      </c>
      <c r="J501" s="96">
        <v>0</v>
      </c>
      <c r="K501" s="96">
        <v>0</v>
      </c>
      <c r="L501" s="96">
        <v>0</v>
      </c>
      <c r="N501" s="145"/>
      <c r="O501" s="145"/>
      <c r="P501" s="145"/>
      <c r="Q501" s="145"/>
      <c r="R501" s="145"/>
      <c r="S501" s="145"/>
      <c r="T501" s="145"/>
    </row>
    <row r="502" spans="1:20" x14ac:dyDescent="0.2">
      <c r="A502" s="13" t="s">
        <v>2175</v>
      </c>
      <c r="B502" s="10" t="s">
        <v>950</v>
      </c>
      <c r="C502" s="71" t="s">
        <v>888</v>
      </c>
      <c r="D502" s="71" t="s">
        <v>951</v>
      </c>
      <c r="E502" s="4" t="s">
        <v>2208</v>
      </c>
      <c r="F502" s="110">
        <v>0</v>
      </c>
      <c r="G502" s="56">
        <v>0</v>
      </c>
      <c r="H502" s="56">
        <v>0</v>
      </c>
      <c r="I502" s="74">
        <v>0</v>
      </c>
      <c r="J502" s="96">
        <v>0</v>
      </c>
      <c r="K502" s="96">
        <v>0</v>
      </c>
      <c r="L502" s="96">
        <v>0</v>
      </c>
      <c r="N502" s="145"/>
      <c r="O502" s="145"/>
      <c r="P502" s="145"/>
      <c r="Q502" s="145"/>
      <c r="R502" s="145"/>
      <c r="S502" s="145"/>
      <c r="T502" s="145"/>
    </row>
    <row r="503" spans="1:20" x14ac:dyDescent="0.2">
      <c r="A503" s="13" t="s">
        <v>2175</v>
      </c>
      <c r="B503" s="10" t="s">
        <v>952</v>
      </c>
      <c r="C503" s="71" t="s">
        <v>888</v>
      </c>
      <c r="D503" s="71" t="s">
        <v>953</v>
      </c>
      <c r="E503" s="4" t="s">
        <v>2208</v>
      </c>
      <c r="F503" s="110">
        <v>0</v>
      </c>
      <c r="G503" s="56">
        <v>0</v>
      </c>
      <c r="H503" s="56">
        <v>0</v>
      </c>
      <c r="I503" s="74">
        <v>0</v>
      </c>
      <c r="J503" s="96">
        <v>0</v>
      </c>
      <c r="K503" s="96">
        <v>0</v>
      </c>
      <c r="L503" s="96">
        <v>0</v>
      </c>
      <c r="N503" s="145"/>
      <c r="O503" s="145"/>
      <c r="P503" s="145"/>
      <c r="Q503" s="145"/>
      <c r="R503" s="145"/>
      <c r="S503" s="145"/>
      <c r="T503" s="145"/>
    </row>
    <row r="504" spans="1:20" x14ac:dyDescent="0.2">
      <c r="A504" s="13" t="s">
        <v>2175</v>
      </c>
      <c r="B504" s="10" t="s">
        <v>954</v>
      </c>
      <c r="C504" s="71" t="s">
        <v>888</v>
      </c>
      <c r="D504" s="71" t="s">
        <v>955</v>
      </c>
      <c r="E504" s="4" t="s">
        <v>2208</v>
      </c>
      <c r="F504" s="110">
        <v>0</v>
      </c>
      <c r="G504" s="56">
        <v>0</v>
      </c>
      <c r="H504" s="56">
        <v>0</v>
      </c>
      <c r="I504" s="74">
        <v>0</v>
      </c>
      <c r="J504" s="96">
        <v>0</v>
      </c>
      <c r="K504" s="96">
        <v>0</v>
      </c>
      <c r="L504" s="96">
        <v>0</v>
      </c>
      <c r="N504" s="145"/>
      <c r="O504" s="145"/>
      <c r="P504" s="145"/>
      <c r="Q504" s="145"/>
      <c r="R504" s="145"/>
      <c r="S504" s="145"/>
      <c r="T504" s="145"/>
    </row>
    <row r="505" spans="1:20" x14ac:dyDescent="0.2">
      <c r="A505" s="13" t="s">
        <v>2175</v>
      </c>
      <c r="B505" s="10" t="s">
        <v>956</v>
      </c>
      <c r="C505" s="71" t="s">
        <v>888</v>
      </c>
      <c r="D505" s="71" t="s">
        <v>957</v>
      </c>
      <c r="E505" s="4" t="s">
        <v>2208</v>
      </c>
      <c r="F505" s="110">
        <v>0</v>
      </c>
      <c r="G505" s="56">
        <v>0</v>
      </c>
      <c r="H505" s="56">
        <v>0</v>
      </c>
      <c r="I505" s="74">
        <v>0</v>
      </c>
      <c r="J505" s="96">
        <v>0</v>
      </c>
      <c r="K505" s="96">
        <v>0</v>
      </c>
      <c r="L505" s="96">
        <v>0</v>
      </c>
      <c r="N505" s="145"/>
      <c r="O505" s="145"/>
      <c r="P505" s="145"/>
      <c r="Q505" s="145"/>
      <c r="R505" s="145"/>
      <c r="S505" s="145"/>
      <c r="T505" s="145"/>
    </row>
    <row r="506" spans="1:20" x14ac:dyDescent="0.2">
      <c r="A506" s="13" t="s">
        <v>2175</v>
      </c>
      <c r="B506" s="7" t="s">
        <v>958</v>
      </c>
      <c r="C506" s="75" t="s">
        <v>888</v>
      </c>
      <c r="D506" s="75" t="s">
        <v>99</v>
      </c>
      <c r="E506" s="4" t="s">
        <v>2208</v>
      </c>
      <c r="F506" s="110">
        <v>0</v>
      </c>
      <c r="G506" s="56">
        <v>0</v>
      </c>
      <c r="H506" s="56">
        <v>0</v>
      </c>
      <c r="I506" s="74">
        <v>0</v>
      </c>
      <c r="J506" s="96">
        <v>0</v>
      </c>
      <c r="K506" s="96">
        <v>0</v>
      </c>
      <c r="L506" s="96">
        <v>0</v>
      </c>
      <c r="N506" s="145"/>
      <c r="O506" s="145"/>
      <c r="P506" s="145"/>
      <c r="Q506" s="145"/>
      <c r="R506" s="145"/>
      <c r="S506" s="145"/>
      <c r="T506" s="145"/>
    </row>
    <row r="507" spans="1:20" x14ac:dyDescent="0.2">
      <c r="A507" s="13" t="s">
        <v>2175</v>
      </c>
      <c r="B507" s="10" t="s">
        <v>959</v>
      </c>
      <c r="C507" s="71" t="s">
        <v>888</v>
      </c>
      <c r="D507" s="71" t="s">
        <v>960</v>
      </c>
      <c r="E507" s="4" t="s">
        <v>2208</v>
      </c>
      <c r="F507" s="110">
        <v>0</v>
      </c>
      <c r="G507" s="56">
        <v>0</v>
      </c>
      <c r="H507" s="56">
        <v>0</v>
      </c>
      <c r="I507" s="74">
        <v>0</v>
      </c>
      <c r="J507" s="96">
        <v>0</v>
      </c>
      <c r="K507" s="96">
        <v>0</v>
      </c>
      <c r="L507" s="96">
        <v>0</v>
      </c>
      <c r="N507" s="145"/>
      <c r="O507" s="145"/>
      <c r="P507" s="145"/>
      <c r="Q507" s="145"/>
      <c r="R507" s="145"/>
      <c r="S507" s="145"/>
      <c r="T507" s="145"/>
    </row>
    <row r="508" spans="1:20" x14ac:dyDescent="0.2">
      <c r="A508" s="13" t="s">
        <v>2175</v>
      </c>
      <c r="B508" s="7" t="s">
        <v>961</v>
      </c>
      <c r="C508" s="75" t="s">
        <v>888</v>
      </c>
      <c r="D508" s="75" t="s">
        <v>962</v>
      </c>
      <c r="E508" s="4" t="s">
        <v>2208</v>
      </c>
      <c r="F508" s="110">
        <v>0</v>
      </c>
      <c r="G508" s="56">
        <v>0</v>
      </c>
      <c r="H508" s="56">
        <v>0</v>
      </c>
      <c r="I508" s="74">
        <v>0</v>
      </c>
      <c r="J508" s="96">
        <v>0</v>
      </c>
      <c r="K508" s="96">
        <v>0</v>
      </c>
      <c r="L508" s="96">
        <v>0</v>
      </c>
      <c r="N508" s="145"/>
      <c r="O508" s="145"/>
      <c r="P508" s="145"/>
      <c r="Q508" s="145"/>
      <c r="R508" s="145"/>
      <c r="S508" s="145"/>
      <c r="T508" s="145"/>
    </row>
    <row r="509" spans="1:20" x14ac:dyDescent="0.2">
      <c r="A509" s="13" t="s">
        <v>2175</v>
      </c>
      <c r="B509" s="10" t="s">
        <v>963</v>
      </c>
      <c r="C509" s="71" t="s">
        <v>888</v>
      </c>
      <c r="D509" s="71" t="s">
        <v>964</v>
      </c>
      <c r="E509" s="4" t="s">
        <v>2208</v>
      </c>
      <c r="F509" s="110">
        <v>0</v>
      </c>
      <c r="G509" s="56">
        <v>0</v>
      </c>
      <c r="H509" s="56">
        <v>0</v>
      </c>
      <c r="I509" s="74">
        <v>0</v>
      </c>
      <c r="J509" s="96">
        <v>0</v>
      </c>
      <c r="K509" s="96">
        <v>0</v>
      </c>
      <c r="L509" s="96">
        <v>0</v>
      </c>
      <c r="N509" s="145"/>
      <c r="O509" s="145"/>
      <c r="P509" s="145"/>
      <c r="Q509" s="145"/>
      <c r="R509" s="145"/>
      <c r="S509" s="145"/>
      <c r="T509" s="145"/>
    </row>
    <row r="510" spans="1:20" x14ac:dyDescent="0.2">
      <c r="A510" s="13" t="s">
        <v>2175</v>
      </c>
      <c r="B510" s="10" t="s">
        <v>965</v>
      </c>
      <c r="C510" s="71" t="s">
        <v>888</v>
      </c>
      <c r="D510" s="71" t="s">
        <v>966</v>
      </c>
      <c r="E510" s="4" t="s">
        <v>2209</v>
      </c>
      <c r="F510" s="110">
        <v>0</v>
      </c>
      <c r="G510" s="56">
        <v>0</v>
      </c>
      <c r="H510" s="56">
        <v>0</v>
      </c>
      <c r="I510" s="74">
        <v>0</v>
      </c>
      <c r="J510" s="96">
        <v>0</v>
      </c>
      <c r="K510" s="96">
        <v>0</v>
      </c>
      <c r="L510" s="96">
        <v>0</v>
      </c>
      <c r="N510" s="145"/>
      <c r="O510" s="145"/>
      <c r="P510" s="145"/>
      <c r="Q510" s="145"/>
      <c r="R510" s="145"/>
      <c r="S510" s="145"/>
      <c r="T510" s="145"/>
    </row>
    <row r="511" spans="1:20" x14ac:dyDescent="0.2">
      <c r="A511" s="13" t="s">
        <v>2175</v>
      </c>
      <c r="B511" s="10" t="s">
        <v>967</v>
      </c>
      <c r="C511" s="71" t="s">
        <v>888</v>
      </c>
      <c r="D511" s="71" t="s">
        <v>968</v>
      </c>
      <c r="E511" s="4" t="s">
        <v>2208</v>
      </c>
      <c r="F511" s="110">
        <v>0</v>
      </c>
      <c r="G511" s="56">
        <v>0</v>
      </c>
      <c r="H511" s="56">
        <v>0</v>
      </c>
      <c r="I511" s="74">
        <v>0</v>
      </c>
      <c r="J511" s="96">
        <v>0</v>
      </c>
      <c r="K511" s="96">
        <v>0</v>
      </c>
      <c r="L511" s="96">
        <v>0</v>
      </c>
      <c r="N511" s="145"/>
      <c r="O511" s="145"/>
      <c r="P511" s="145"/>
      <c r="Q511" s="145"/>
      <c r="R511" s="145"/>
      <c r="S511" s="145"/>
      <c r="T511" s="145"/>
    </row>
    <row r="512" spans="1:20" x14ac:dyDescent="0.2">
      <c r="A512" s="13" t="s">
        <v>2175</v>
      </c>
      <c r="B512" s="10" t="s">
        <v>969</v>
      </c>
      <c r="C512" s="71" t="s">
        <v>888</v>
      </c>
      <c r="D512" s="71" t="s">
        <v>970</v>
      </c>
      <c r="E512" s="4" t="s">
        <v>2208</v>
      </c>
      <c r="F512" s="110">
        <v>0</v>
      </c>
      <c r="G512" s="56">
        <v>0</v>
      </c>
      <c r="H512" s="56">
        <v>0</v>
      </c>
      <c r="I512" s="74">
        <v>0</v>
      </c>
      <c r="J512" s="96">
        <v>0</v>
      </c>
      <c r="K512" s="96">
        <v>0</v>
      </c>
      <c r="L512" s="96">
        <v>0</v>
      </c>
      <c r="N512" s="145"/>
      <c r="O512" s="145"/>
      <c r="P512" s="145"/>
      <c r="Q512" s="145"/>
      <c r="R512" s="145"/>
      <c r="S512" s="145"/>
      <c r="T512" s="145"/>
    </row>
    <row r="513" spans="1:20" x14ac:dyDescent="0.2">
      <c r="A513" s="13" t="s">
        <v>2175</v>
      </c>
      <c r="B513" s="10" t="s">
        <v>971</v>
      </c>
      <c r="C513" s="71" t="s">
        <v>888</v>
      </c>
      <c r="D513" s="71" t="s">
        <v>972</v>
      </c>
      <c r="E513" s="4" t="s">
        <v>2208</v>
      </c>
      <c r="F513" s="110">
        <v>0</v>
      </c>
      <c r="G513" s="56">
        <v>0</v>
      </c>
      <c r="H513" s="56">
        <v>0</v>
      </c>
      <c r="I513" s="74">
        <v>0</v>
      </c>
      <c r="J513" s="96">
        <v>0</v>
      </c>
      <c r="K513" s="96">
        <v>0</v>
      </c>
      <c r="L513" s="96">
        <v>0</v>
      </c>
      <c r="N513" s="145"/>
      <c r="O513" s="145"/>
      <c r="P513" s="145"/>
      <c r="Q513" s="145"/>
      <c r="R513" s="145"/>
      <c r="S513" s="145"/>
      <c r="T513" s="145"/>
    </row>
    <row r="514" spans="1:20" x14ac:dyDescent="0.2">
      <c r="A514" s="13" t="s">
        <v>2175</v>
      </c>
      <c r="B514" s="10" t="s">
        <v>973</v>
      </c>
      <c r="C514" s="71" t="s">
        <v>888</v>
      </c>
      <c r="D514" s="71" t="s">
        <v>974</v>
      </c>
      <c r="E514" s="4" t="s">
        <v>2208</v>
      </c>
      <c r="F514" s="110">
        <v>0</v>
      </c>
      <c r="G514" s="56">
        <v>0</v>
      </c>
      <c r="H514" s="56">
        <v>0</v>
      </c>
      <c r="I514" s="74">
        <v>0</v>
      </c>
      <c r="J514" s="96">
        <v>0</v>
      </c>
      <c r="K514" s="96">
        <v>0</v>
      </c>
      <c r="L514" s="96">
        <v>0</v>
      </c>
      <c r="N514" s="145"/>
      <c r="O514" s="145"/>
      <c r="P514" s="145"/>
      <c r="Q514" s="145"/>
      <c r="R514" s="145"/>
      <c r="S514" s="145"/>
      <c r="T514" s="145"/>
    </row>
    <row r="515" spans="1:20" x14ac:dyDescent="0.2">
      <c r="A515" s="13" t="s">
        <v>2175</v>
      </c>
      <c r="B515" s="10" t="s">
        <v>975</v>
      </c>
      <c r="C515" s="71" t="s">
        <v>888</v>
      </c>
      <c r="D515" s="71" t="s">
        <v>976</v>
      </c>
      <c r="E515" s="4" t="s">
        <v>2209</v>
      </c>
      <c r="F515" s="110">
        <v>0</v>
      </c>
      <c r="G515" s="56">
        <v>0</v>
      </c>
      <c r="H515" s="56">
        <v>0</v>
      </c>
      <c r="I515" s="74">
        <v>0</v>
      </c>
      <c r="J515" s="96">
        <v>0</v>
      </c>
      <c r="K515" s="96">
        <v>0</v>
      </c>
      <c r="L515" s="96">
        <v>0</v>
      </c>
      <c r="N515" s="145"/>
      <c r="O515" s="145"/>
      <c r="P515" s="145"/>
      <c r="Q515" s="145"/>
      <c r="R515" s="145"/>
      <c r="S515" s="145"/>
      <c r="T515" s="145"/>
    </row>
    <row r="516" spans="1:20" x14ac:dyDescent="0.2">
      <c r="A516" s="13" t="s">
        <v>2175</v>
      </c>
      <c r="B516" s="10" t="s">
        <v>977</v>
      </c>
      <c r="C516" s="71" t="s">
        <v>888</v>
      </c>
      <c r="D516" s="71" t="s">
        <v>978</v>
      </c>
      <c r="E516" s="4" t="s">
        <v>2209</v>
      </c>
      <c r="F516" s="110">
        <v>0</v>
      </c>
      <c r="G516" s="56">
        <v>0</v>
      </c>
      <c r="H516" s="56">
        <v>0</v>
      </c>
      <c r="I516" s="74">
        <v>0</v>
      </c>
      <c r="J516" s="96">
        <v>0</v>
      </c>
      <c r="K516" s="96">
        <v>0</v>
      </c>
      <c r="L516" s="96">
        <v>0</v>
      </c>
      <c r="N516" s="145"/>
      <c r="O516" s="145"/>
      <c r="P516" s="145"/>
      <c r="Q516" s="145"/>
      <c r="R516" s="145"/>
      <c r="S516" s="145"/>
      <c r="T516" s="145"/>
    </row>
    <row r="517" spans="1:20" x14ac:dyDescent="0.2">
      <c r="A517" s="13" t="s">
        <v>2175</v>
      </c>
      <c r="B517" s="10" t="s">
        <v>979</v>
      </c>
      <c r="C517" s="71" t="s">
        <v>888</v>
      </c>
      <c r="D517" s="71" t="s">
        <v>980</v>
      </c>
      <c r="E517" s="4" t="s">
        <v>2208</v>
      </c>
      <c r="F517" s="110">
        <v>0</v>
      </c>
      <c r="G517" s="56">
        <v>0</v>
      </c>
      <c r="H517" s="56">
        <v>46938260.530000001</v>
      </c>
      <c r="I517" s="74">
        <v>46938260.530000001</v>
      </c>
      <c r="J517" s="96">
        <v>0</v>
      </c>
      <c r="K517" s="96">
        <v>0</v>
      </c>
      <c r="L517" s="96">
        <v>0</v>
      </c>
      <c r="N517" s="145"/>
      <c r="O517" s="145"/>
      <c r="P517" s="108"/>
      <c r="Q517" s="108"/>
      <c r="R517" s="145"/>
      <c r="S517" s="145"/>
      <c r="T517" s="145"/>
    </row>
    <row r="518" spans="1:20" x14ac:dyDescent="0.2">
      <c r="A518" s="13" t="s">
        <v>2175</v>
      </c>
      <c r="B518" s="10" t="s">
        <v>981</v>
      </c>
      <c r="C518" s="71" t="s">
        <v>888</v>
      </c>
      <c r="D518" s="71" t="s">
        <v>982</v>
      </c>
      <c r="E518" s="4" t="s">
        <v>2208</v>
      </c>
      <c r="F518" s="110">
        <v>0</v>
      </c>
      <c r="G518" s="56">
        <v>0</v>
      </c>
      <c r="H518" s="56">
        <v>0</v>
      </c>
      <c r="I518" s="74">
        <v>0</v>
      </c>
      <c r="J518" s="96">
        <v>0</v>
      </c>
      <c r="K518" s="96">
        <v>0</v>
      </c>
      <c r="L518" s="96">
        <v>0</v>
      </c>
      <c r="N518" s="145"/>
      <c r="O518" s="145"/>
      <c r="P518" s="145"/>
      <c r="Q518" s="145"/>
      <c r="R518" s="145"/>
      <c r="S518" s="145"/>
      <c r="T518" s="145"/>
    </row>
    <row r="519" spans="1:20" x14ac:dyDescent="0.2">
      <c r="A519" s="13" t="s">
        <v>2175</v>
      </c>
      <c r="B519" s="10" t="s">
        <v>983</v>
      </c>
      <c r="C519" s="71" t="s">
        <v>888</v>
      </c>
      <c r="D519" s="71" t="s">
        <v>984</v>
      </c>
      <c r="E519" s="4" t="s">
        <v>2208</v>
      </c>
      <c r="F519" s="110">
        <v>0</v>
      </c>
      <c r="G519" s="56">
        <v>0</v>
      </c>
      <c r="H519" s="56">
        <v>0</v>
      </c>
      <c r="I519" s="74">
        <v>0</v>
      </c>
      <c r="J519" s="96">
        <v>0</v>
      </c>
      <c r="K519" s="96">
        <v>0</v>
      </c>
      <c r="L519" s="96">
        <v>0</v>
      </c>
      <c r="N519" s="145"/>
      <c r="O519" s="145"/>
      <c r="P519" s="145"/>
      <c r="Q519" s="145"/>
      <c r="R519" s="145"/>
      <c r="S519" s="145"/>
      <c r="T519" s="145"/>
    </row>
    <row r="520" spans="1:20" x14ac:dyDescent="0.2">
      <c r="A520" s="13" t="s">
        <v>2175</v>
      </c>
      <c r="B520" s="10" t="s">
        <v>985</v>
      </c>
      <c r="C520" s="71" t="s">
        <v>888</v>
      </c>
      <c r="D520" s="71" t="s">
        <v>986</v>
      </c>
      <c r="E520" s="4" t="s">
        <v>2208</v>
      </c>
      <c r="F520" s="110">
        <v>0</v>
      </c>
      <c r="G520" s="56">
        <v>0</v>
      </c>
      <c r="H520" s="56">
        <v>0</v>
      </c>
      <c r="I520" s="74">
        <v>0</v>
      </c>
      <c r="J520" s="96">
        <v>0</v>
      </c>
      <c r="K520" s="96">
        <v>0</v>
      </c>
      <c r="L520" s="96">
        <v>0</v>
      </c>
      <c r="N520" s="145"/>
      <c r="O520" s="145"/>
      <c r="P520" s="145"/>
      <c r="Q520" s="145"/>
      <c r="R520" s="145"/>
      <c r="S520" s="145"/>
      <c r="T520" s="145"/>
    </row>
    <row r="521" spans="1:20" x14ac:dyDescent="0.2">
      <c r="A521" s="13" t="s">
        <v>2175</v>
      </c>
      <c r="B521" s="7" t="s">
        <v>987</v>
      </c>
      <c r="C521" s="75" t="s">
        <v>888</v>
      </c>
      <c r="D521" s="75" t="s">
        <v>734</v>
      </c>
      <c r="E521" s="4" t="s">
        <v>2208</v>
      </c>
      <c r="F521" s="110">
        <v>0</v>
      </c>
      <c r="G521" s="56">
        <v>0</v>
      </c>
      <c r="H521" s="56">
        <v>0</v>
      </c>
      <c r="I521" s="74">
        <v>0</v>
      </c>
      <c r="J521" s="96">
        <v>0</v>
      </c>
      <c r="K521" s="96">
        <v>0</v>
      </c>
      <c r="L521" s="96">
        <v>0</v>
      </c>
      <c r="N521" s="145"/>
      <c r="O521" s="145"/>
      <c r="P521" s="145"/>
      <c r="Q521" s="145"/>
      <c r="R521" s="145"/>
      <c r="S521" s="145"/>
      <c r="T521" s="145"/>
    </row>
    <row r="522" spans="1:20" x14ac:dyDescent="0.2">
      <c r="A522" s="13" t="s">
        <v>2175</v>
      </c>
      <c r="B522" s="10" t="s">
        <v>988</v>
      </c>
      <c r="C522" s="71" t="s">
        <v>888</v>
      </c>
      <c r="D522" s="71" t="s">
        <v>989</v>
      </c>
      <c r="E522" s="4" t="s">
        <v>2208</v>
      </c>
      <c r="F522" s="110">
        <v>0</v>
      </c>
      <c r="G522" s="56">
        <v>0</v>
      </c>
      <c r="H522" s="56">
        <v>0</v>
      </c>
      <c r="I522" s="74">
        <v>0</v>
      </c>
      <c r="J522" s="96">
        <v>0</v>
      </c>
      <c r="K522" s="96">
        <v>0</v>
      </c>
      <c r="L522" s="96">
        <v>0</v>
      </c>
      <c r="N522" s="145"/>
      <c r="O522" s="145"/>
      <c r="P522" s="145"/>
      <c r="Q522" s="145"/>
      <c r="R522" s="145"/>
      <c r="S522" s="145"/>
      <c r="T522" s="145"/>
    </row>
    <row r="523" spans="1:20" x14ac:dyDescent="0.2">
      <c r="A523" s="13" t="s">
        <v>2175</v>
      </c>
      <c r="B523" s="10" t="s">
        <v>990</v>
      </c>
      <c r="C523" s="71" t="s">
        <v>888</v>
      </c>
      <c r="D523" s="71" t="s">
        <v>991</v>
      </c>
      <c r="E523" s="4" t="s">
        <v>2208</v>
      </c>
      <c r="F523" s="110">
        <v>0</v>
      </c>
      <c r="G523" s="56">
        <v>0</v>
      </c>
      <c r="H523" s="56">
        <v>0</v>
      </c>
      <c r="I523" s="74">
        <v>0</v>
      </c>
      <c r="J523" s="96">
        <v>0</v>
      </c>
      <c r="K523" s="96">
        <v>0</v>
      </c>
      <c r="L523" s="96">
        <v>0</v>
      </c>
      <c r="N523" s="145"/>
      <c r="O523" s="145"/>
      <c r="P523" s="145"/>
      <c r="Q523" s="145"/>
      <c r="R523" s="145"/>
      <c r="S523" s="145"/>
      <c r="T523" s="145"/>
    </row>
    <row r="524" spans="1:20" x14ac:dyDescent="0.2">
      <c r="A524" s="13" t="s">
        <v>2175</v>
      </c>
      <c r="B524" s="10" t="s">
        <v>992</v>
      </c>
      <c r="C524" s="71" t="s">
        <v>888</v>
      </c>
      <c r="D524" s="71" t="s">
        <v>993</v>
      </c>
      <c r="E524" s="4" t="s">
        <v>2208</v>
      </c>
      <c r="F524" s="110">
        <v>0</v>
      </c>
      <c r="G524" s="56">
        <v>0</v>
      </c>
      <c r="H524" s="56">
        <v>0</v>
      </c>
      <c r="I524" s="74">
        <v>0</v>
      </c>
      <c r="J524" s="96">
        <v>0</v>
      </c>
      <c r="K524" s="96">
        <v>0</v>
      </c>
      <c r="L524" s="96">
        <v>0</v>
      </c>
      <c r="N524" s="145"/>
      <c r="O524" s="145"/>
      <c r="P524" s="145"/>
      <c r="Q524" s="145"/>
      <c r="R524" s="145"/>
      <c r="S524" s="145"/>
      <c r="T524" s="145"/>
    </row>
    <row r="525" spans="1:20" x14ac:dyDescent="0.2">
      <c r="A525" s="13" t="s">
        <v>2175</v>
      </c>
      <c r="B525" s="10" t="s">
        <v>994</v>
      </c>
      <c r="C525" s="71" t="s">
        <v>888</v>
      </c>
      <c r="D525" s="71" t="s">
        <v>995</v>
      </c>
      <c r="E525" s="4" t="s">
        <v>2208</v>
      </c>
      <c r="F525" s="110">
        <v>0</v>
      </c>
      <c r="G525" s="56">
        <v>0</v>
      </c>
      <c r="H525" s="56">
        <v>0</v>
      </c>
      <c r="I525" s="74">
        <v>0</v>
      </c>
      <c r="J525" s="96">
        <v>0</v>
      </c>
      <c r="K525" s="96">
        <v>0</v>
      </c>
      <c r="L525" s="96">
        <v>0</v>
      </c>
      <c r="N525" s="145"/>
      <c r="O525" s="145"/>
      <c r="P525" s="145"/>
      <c r="Q525" s="145"/>
      <c r="R525" s="145"/>
      <c r="S525" s="145"/>
      <c r="T525" s="145"/>
    </row>
    <row r="526" spans="1:20" x14ac:dyDescent="0.2">
      <c r="A526" s="13" t="s">
        <v>2175</v>
      </c>
      <c r="B526" s="10" t="s">
        <v>996</v>
      </c>
      <c r="C526" s="71" t="s">
        <v>888</v>
      </c>
      <c r="D526" s="71" t="s">
        <v>997</v>
      </c>
      <c r="E526" s="4" t="s">
        <v>2209</v>
      </c>
      <c r="F526" s="110">
        <v>0</v>
      </c>
      <c r="G526" s="56">
        <v>0</v>
      </c>
      <c r="H526" s="56">
        <v>0</v>
      </c>
      <c r="I526" s="74">
        <v>0</v>
      </c>
      <c r="J526" s="96">
        <v>0</v>
      </c>
      <c r="K526" s="96">
        <v>0</v>
      </c>
      <c r="L526" s="96">
        <v>0</v>
      </c>
      <c r="N526" s="145"/>
      <c r="O526" s="145"/>
      <c r="P526" s="145"/>
      <c r="Q526" s="145"/>
      <c r="R526" s="145"/>
      <c r="S526" s="145"/>
      <c r="T526" s="145"/>
    </row>
    <row r="527" spans="1:20" x14ac:dyDescent="0.2">
      <c r="A527" s="13" t="s">
        <v>2175</v>
      </c>
      <c r="B527" s="7" t="s">
        <v>998</v>
      </c>
      <c r="C527" s="75" t="s">
        <v>888</v>
      </c>
      <c r="D527" s="75" t="s">
        <v>999</v>
      </c>
      <c r="E527" s="4" t="s">
        <v>2208</v>
      </c>
      <c r="F527" s="110">
        <v>0</v>
      </c>
      <c r="G527" s="56">
        <v>0</v>
      </c>
      <c r="H527" s="56">
        <v>0</v>
      </c>
      <c r="I527" s="74">
        <v>0</v>
      </c>
      <c r="J527" s="96">
        <v>0</v>
      </c>
      <c r="K527" s="96">
        <v>0</v>
      </c>
      <c r="L527" s="96">
        <v>0</v>
      </c>
      <c r="N527" s="145"/>
      <c r="O527" s="145"/>
      <c r="P527" s="145"/>
      <c r="Q527" s="145"/>
      <c r="R527" s="145"/>
      <c r="S527" s="145"/>
      <c r="T527" s="145"/>
    </row>
    <row r="528" spans="1:20" x14ac:dyDescent="0.2">
      <c r="A528" s="13" t="s">
        <v>2175</v>
      </c>
      <c r="B528" s="10" t="s">
        <v>1000</v>
      </c>
      <c r="C528" s="71" t="s">
        <v>888</v>
      </c>
      <c r="D528" s="71" t="s">
        <v>136</v>
      </c>
      <c r="E528" s="4" t="s">
        <v>2208</v>
      </c>
      <c r="F528" s="110">
        <v>0</v>
      </c>
      <c r="G528" s="56">
        <v>0</v>
      </c>
      <c r="H528" s="56">
        <v>0</v>
      </c>
      <c r="I528" s="74">
        <v>0</v>
      </c>
      <c r="J528" s="96">
        <v>0</v>
      </c>
      <c r="K528" s="96">
        <v>0</v>
      </c>
      <c r="L528" s="96">
        <v>0</v>
      </c>
      <c r="N528" s="145"/>
      <c r="O528" s="145"/>
      <c r="P528" s="145"/>
      <c r="Q528" s="145"/>
      <c r="R528" s="145"/>
      <c r="S528" s="145"/>
      <c r="T528" s="145"/>
    </row>
    <row r="529" spans="1:20" x14ac:dyDescent="0.2">
      <c r="A529" s="13" t="s">
        <v>2175</v>
      </c>
      <c r="B529" s="10" t="s">
        <v>1001</v>
      </c>
      <c r="C529" s="71" t="s">
        <v>888</v>
      </c>
      <c r="D529" s="71" t="s">
        <v>1002</v>
      </c>
      <c r="E529" s="4" t="s">
        <v>2208</v>
      </c>
      <c r="F529" s="110">
        <v>0</v>
      </c>
      <c r="G529" s="56">
        <v>0</v>
      </c>
      <c r="H529" s="56">
        <v>0</v>
      </c>
      <c r="I529" s="74">
        <v>0</v>
      </c>
      <c r="J529" s="96">
        <v>0</v>
      </c>
      <c r="K529" s="96">
        <v>0</v>
      </c>
      <c r="L529" s="96">
        <v>0</v>
      </c>
      <c r="N529" s="145"/>
      <c r="O529" s="145"/>
      <c r="P529" s="145"/>
      <c r="Q529" s="145"/>
      <c r="R529" s="145"/>
      <c r="S529" s="145"/>
      <c r="T529" s="145"/>
    </row>
    <row r="530" spans="1:20" x14ac:dyDescent="0.2">
      <c r="A530" s="13" t="s">
        <v>2175</v>
      </c>
      <c r="B530" s="10" t="s">
        <v>1003</v>
      </c>
      <c r="C530" s="71" t="s">
        <v>888</v>
      </c>
      <c r="D530" s="71" t="s">
        <v>1004</v>
      </c>
      <c r="E530" s="4" t="s">
        <v>2208</v>
      </c>
      <c r="F530" s="110">
        <v>0</v>
      </c>
      <c r="G530" s="56">
        <v>0</v>
      </c>
      <c r="H530" s="56">
        <v>0</v>
      </c>
      <c r="I530" s="74">
        <v>0</v>
      </c>
      <c r="J530" s="96">
        <v>0</v>
      </c>
      <c r="K530" s="96">
        <v>0</v>
      </c>
      <c r="L530" s="96">
        <v>0</v>
      </c>
      <c r="N530" s="145"/>
      <c r="O530" s="145"/>
      <c r="P530" s="145"/>
      <c r="Q530" s="145"/>
      <c r="R530" s="145"/>
      <c r="S530" s="145"/>
      <c r="T530" s="145"/>
    </row>
    <row r="531" spans="1:20" x14ac:dyDescent="0.2">
      <c r="A531" s="13" t="s">
        <v>2175</v>
      </c>
      <c r="B531" s="7" t="s">
        <v>1005</v>
      </c>
      <c r="C531" s="75" t="s">
        <v>888</v>
      </c>
      <c r="D531" s="75" t="s">
        <v>1006</v>
      </c>
      <c r="E531" s="4" t="s">
        <v>2208</v>
      </c>
      <c r="F531" s="110">
        <v>0</v>
      </c>
      <c r="G531" s="56">
        <v>0</v>
      </c>
      <c r="H531" s="56">
        <v>0</v>
      </c>
      <c r="I531" s="74">
        <v>0</v>
      </c>
      <c r="J531" s="96">
        <v>0</v>
      </c>
      <c r="K531" s="96">
        <v>0</v>
      </c>
      <c r="L531" s="96">
        <v>0</v>
      </c>
      <c r="N531" s="145"/>
      <c r="O531" s="145"/>
      <c r="P531" s="145"/>
      <c r="Q531" s="145"/>
      <c r="R531" s="145"/>
      <c r="S531" s="145"/>
      <c r="T531" s="145"/>
    </row>
    <row r="532" spans="1:20" x14ac:dyDescent="0.2">
      <c r="A532" s="13" t="s">
        <v>2175</v>
      </c>
      <c r="B532" s="7" t="s">
        <v>1007</v>
      </c>
      <c r="C532" s="75" t="s">
        <v>888</v>
      </c>
      <c r="D532" s="75" t="s">
        <v>1008</v>
      </c>
      <c r="E532" s="4" t="s">
        <v>2208</v>
      </c>
      <c r="F532" s="110">
        <v>0</v>
      </c>
      <c r="G532" s="56">
        <v>0</v>
      </c>
      <c r="H532" s="56">
        <v>0</v>
      </c>
      <c r="I532" s="74">
        <v>0</v>
      </c>
      <c r="J532" s="96">
        <v>0</v>
      </c>
      <c r="K532" s="96">
        <v>0</v>
      </c>
      <c r="L532" s="96">
        <v>0</v>
      </c>
      <c r="N532" s="145"/>
      <c r="O532" s="145"/>
      <c r="P532" s="145"/>
      <c r="Q532" s="145"/>
      <c r="R532" s="145"/>
      <c r="S532" s="145"/>
      <c r="T532" s="145"/>
    </row>
    <row r="533" spans="1:20" x14ac:dyDescent="0.2">
      <c r="A533" s="13" t="s">
        <v>2175</v>
      </c>
      <c r="B533" s="7" t="s">
        <v>1009</v>
      </c>
      <c r="C533" s="75" t="s">
        <v>888</v>
      </c>
      <c r="D533" s="75" t="s">
        <v>224</v>
      </c>
      <c r="E533" s="4" t="s">
        <v>2208</v>
      </c>
      <c r="F533" s="110">
        <v>0</v>
      </c>
      <c r="G533" s="56">
        <v>0</v>
      </c>
      <c r="H533" s="56">
        <v>0</v>
      </c>
      <c r="I533" s="74">
        <v>0</v>
      </c>
      <c r="J533" s="96">
        <v>0</v>
      </c>
      <c r="K533" s="96">
        <v>0</v>
      </c>
      <c r="L533" s="96">
        <v>0</v>
      </c>
      <c r="N533" s="145"/>
      <c r="O533" s="145"/>
      <c r="P533" s="145"/>
      <c r="Q533" s="145"/>
      <c r="R533" s="145"/>
      <c r="S533" s="145"/>
      <c r="T533" s="145"/>
    </row>
    <row r="534" spans="1:20" x14ac:dyDescent="0.2">
      <c r="A534" s="13" t="s">
        <v>2175</v>
      </c>
      <c r="B534" s="10" t="s">
        <v>1010</v>
      </c>
      <c r="C534" s="71" t="s">
        <v>888</v>
      </c>
      <c r="D534" s="71" t="s">
        <v>1011</v>
      </c>
      <c r="E534" s="4" t="s">
        <v>2208</v>
      </c>
      <c r="F534" s="110">
        <v>0</v>
      </c>
      <c r="G534" s="56">
        <v>0</v>
      </c>
      <c r="H534" s="56">
        <v>0</v>
      </c>
      <c r="I534" s="74">
        <v>0</v>
      </c>
      <c r="J534" s="96">
        <v>0</v>
      </c>
      <c r="K534" s="96">
        <v>0</v>
      </c>
      <c r="L534" s="96">
        <v>0</v>
      </c>
      <c r="N534" s="145"/>
      <c r="O534" s="145"/>
      <c r="P534" s="145"/>
      <c r="Q534" s="145"/>
      <c r="R534" s="145"/>
      <c r="S534" s="145"/>
      <c r="T534" s="145"/>
    </row>
    <row r="535" spans="1:20" x14ac:dyDescent="0.2">
      <c r="A535" s="13" t="s">
        <v>2175</v>
      </c>
      <c r="B535" s="10" t="s">
        <v>1012</v>
      </c>
      <c r="C535" s="71" t="s">
        <v>888</v>
      </c>
      <c r="D535" s="71" t="s">
        <v>1013</v>
      </c>
      <c r="E535" s="4" t="s">
        <v>2208</v>
      </c>
      <c r="F535" s="110">
        <v>0</v>
      </c>
      <c r="G535" s="56">
        <v>0</v>
      </c>
      <c r="H535" s="56">
        <v>0</v>
      </c>
      <c r="I535" s="74">
        <v>0</v>
      </c>
      <c r="J535" s="96">
        <v>0</v>
      </c>
      <c r="K535" s="96">
        <v>0</v>
      </c>
      <c r="L535" s="96">
        <v>0</v>
      </c>
      <c r="N535" s="145"/>
      <c r="O535" s="145"/>
      <c r="P535" s="145"/>
      <c r="Q535" s="145"/>
      <c r="R535" s="145"/>
      <c r="S535" s="145"/>
      <c r="T535" s="145"/>
    </row>
    <row r="536" spans="1:20" x14ac:dyDescent="0.2">
      <c r="A536" s="13" t="s">
        <v>2175</v>
      </c>
      <c r="B536" s="7" t="s">
        <v>1014</v>
      </c>
      <c r="C536" s="75" t="s">
        <v>888</v>
      </c>
      <c r="D536" s="75" t="s">
        <v>1015</v>
      </c>
      <c r="E536" s="4" t="s">
        <v>2208</v>
      </c>
      <c r="F536" s="110">
        <v>0</v>
      </c>
      <c r="G536" s="56">
        <v>0</v>
      </c>
      <c r="H536" s="56">
        <v>0</v>
      </c>
      <c r="I536" s="74">
        <v>0</v>
      </c>
      <c r="J536" s="96">
        <v>0</v>
      </c>
      <c r="K536" s="96">
        <v>0</v>
      </c>
      <c r="L536" s="96">
        <v>0</v>
      </c>
      <c r="N536" s="145"/>
      <c r="O536" s="145"/>
      <c r="P536" s="145"/>
      <c r="Q536" s="145"/>
      <c r="R536" s="145"/>
      <c r="S536" s="145"/>
      <c r="T536" s="145"/>
    </row>
    <row r="537" spans="1:20" x14ac:dyDescent="0.2">
      <c r="A537" s="13" t="s">
        <v>2175</v>
      </c>
      <c r="B537" s="10" t="s">
        <v>1016</v>
      </c>
      <c r="C537" s="71" t="s">
        <v>888</v>
      </c>
      <c r="D537" s="71" t="s">
        <v>1017</v>
      </c>
      <c r="E537" s="4" t="s">
        <v>2209</v>
      </c>
      <c r="F537" s="110">
        <v>0</v>
      </c>
      <c r="G537" s="56">
        <v>0</v>
      </c>
      <c r="H537" s="56">
        <v>0</v>
      </c>
      <c r="I537" s="74">
        <v>0</v>
      </c>
      <c r="J537" s="96">
        <v>0</v>
      </c>
      <c r="K537" s="96">
        <v>0</v>
      </c>
      <c r="L537" s="96">
        <v>0</v>
      </c>
      <c r="N537" s="145"/>
      <c r="O537" s="145"/>
      <c r="P537" s="145"/>
      <c r="Q537" s="145"/>
      <c r="R537" s="145"/>
      <c r="S537" s="145"/>
      <c r="T537" s="145"/>
    </row>
    <row r="538" spans="1:20" x14ac:dyDescent="0.2">
      <c r="A538" s="13" t="s">
        <v>2175</v>
      </c>
      <c r="B538" s="10" t="s">
        <v>1018</v>
      </c>
      <c r="C538" s="71" t="s">
        <v>888</v>
      </c>
      <c r="D538" s="71" t="s">
        <v>1019</v>
      </c>
      <c r="E538" s="4" t="s">
        <v>2208</v>
      </c>
      <c r="F538" s="110">
        <v>0</v>
      </c>
      <c r="G538" s="56">
        <v>0</v>
      </c>
      <c r="H538" s="56">
        <v>0</v>
      </c>
      <c r="I538" s="74">
        <v>0</v>
      </c>
      <c r="J538" s="96">
        <v>0</v>
      </c>
      <c r="K538" s="96">
        <v>0</v>
      </c>
      <c r="L538" s="96">
        <v>0</v>
      </c>
      <c r="N538" s="145"/>
      <c r="O538" s="145"/>
      <c r="P538" s="145"/>
      <c r="Q538" s="145"/>
      <c r="R538" s="145"/>
      <c r="S538" s="145"/>
      <c r="T538" s="145"/>
    </row>
    <row r="539" spans="1:20" x14ac:dyDescent="0.2">
      <c r="A539" s="13" t="s">
        <v>2175</v>
      </c>
      <c r="B539" s="10" t="s">
        <v>1020</v>
      </c>
      <c r="C539" s="71" t="s">
        <v>888</v>
      </c>
      <c r="D539" s="71" t="s">
        <v>1021</v>
      </c>
      <c r="E539" s="4" t="s">
        <v>2208</v>
      </c>
      <c r="F539" s="110">
        <v>0</v>
      </c>
      <c r="G539" s="56">
        <v>0</v>
      </c>
      <c r="H539" s="56">
        <v>0</v>
      </c>
      <c r="I539" s="74">
        <v>0</v>
      </c>
      <c r="J539" s="96">
        <v>0</v>
      </c>
      <c r="K539" s="96">
        <v>0</v>
      </c>
      <c r="L539" s="96">
        <v>0</v>
      </c>
      <c r="N539" s="145"/>
      <c r="O539" s="145"/>
      <c r="P539" s="145"/>
      <c r="Q539" s="145"/>
      <c r="R539" s="145"/>
      <c r="S539" s="145"/>
      <c r="T539" s="145"/>
    </row>
    <row r="540" spans="1:20" x14ac:dyDescent="0.2">
      <c r="A540" s="13" t="s">
        <v>2175</v>
      </c>
      <c r="B540" s="10" t="s">
        <v>1022</v>
      </c>
      <c r="C540" s="71" t="s">
        <v>888</v>
      </c>
      <c r="D540" s="71" t="s">
        <v>1023</v>
      </c>
      <c r="E540" s="4" t="s">
        <v>2209</v>
      </c>
      <c r="F540" s="110">
        <v>0</v>
      </c>
      <c r="G540" s="56">
        <v>0</v>
      </c>
      <c r="H540" s="56">
        <v>0</v>
      </c>
      <c r="I540" s="74">
        <v>0</v>
      </c>
      <c r="J540" s="96">
        <v>0</v>
      </c>
      <c r="K540" s="96">
        <v>0</v>
      </c>
      <c r="L540" s="96">
        <v>0</v>
      </c>
      <c r="N540" s="145"/>
      <c r="O540" s="145"/>
      <c r="P540" s="145"/>
      <c r="Q540" s="145"/>
      <c r="R540" s="145"/>
      <c r="S540" s="145"/>
      <c r="T540" s="145"/>
    </row>
    <row r="541" spans="1:20" x14ac:dyDescent="0.2">
      <c r="A541" s="13" t="s">
        <v>2175</v>
      </c>
      <c r="B541" s="7" t="s">
        <v>1024</v>
      </c>
      <c r="C541" s="75" t="s">
        <v>888</v>
      </c>
      <c r="D541" s="75" t="s">
        <v>1025</v>
      </c>
      <c r="E541" s="4" t="s">
        <v>2208</v>
      </c>
      <c r="F541" s="110">
        <v>0</v>
      </c>
      <c r="G541" s="56">
        <v>0</v>
      </c>
      <c r="H541" s="56">
        <v>0</v>
      </c>
      <c r="I541" s="74">
        <v>0</v>
      </c>
      <c r="J541" s="96">
        <v>0</v>
      </c>
      <c r="K541" s="96">
        <v>0</v>
      </c>
      <c r="L541" s="96">
        <v>0</v>
      </c>
      <c r="N541" s="145"/>
      <c r="O541" s="145"/>
      <c r="P541" s="145"/>
      <c r="Q541" s="145"/>
      <c r="R541" s="145"/>
      <c r="S541" s="145"/>
      <c r="T541" s="145"/>
    </row>
    <row r="542" spans="1:20" x14ac:dyDescent="0.2">
      <c r="A542" s="13" t="s">
        <v>2175</v>
      </c>
      <c r="B542" s="10" t="s">
        <v>1026</v>
      </c>
      <c r="C542" s="71" t="s">
        <v>888</v>
      </c>
      <c r="D542" s="71" t="s">
        <v>1027</v>
      </c>
      <c r="E542" s="4" t="s">
        <v>2208</v>
      </c>
      <c r="F542" s="110">
        <v>0</v>
      </c>
      <c r="G542" s="56">
        <v>0</v>
      </c>
      <c r="H542" s="56">
        <v>0</v>
      </c>
      <c r="I542" s="74">
        <v>0</v>
      </c>
      <c r="J542" s="96">
        <v>0</v>
      </c>
      <c r="K542" s="96">
        <v>0</v>
      </c>
      <c r="L542" s="96">
        <v>0</v>
      </c>
      <c r="N542" s="145"/>
      <c r="O542" s="145"/>
      <c r="P542" s="145"/>
      <c r="Q542" s="145"/>
      <c r="R542" s="145"/>
      <c r="S542" s="145"/>
      <c r="T542" s="145"/>
    </row>
    <row r="543" spans="1:20" x14ac:dyDescent="0.2">
      <c r="A543" s="13" t="s">
        <v>2175</v>
      </c>
      <c r="B543" s="10" t="s">
        <v>1028</v>
      </c>
      <c r="C543" s="71" t="s">
        <v>888</v>
      </c>
      <c r="D543" s="71" t="s">
        <v>1029</v>
      </c>
      <c r="E543" s="4" t="s">
        <v>2208</v>
      </c>
      <c r="F543" s="110">
        <v>0</v>
      </c>
      <c r="G543" s="56">
        <v>0</v>
      </c>
      <c r="H543" s="56">
        <v>0</v>
      </c>
      <c r="I543" s="74">
        <v>0</v>
      </c>
      <c r="J543" s="96">
        <v>0</v>
      </c>
      <c r="K543" s="96">
        <v>0</v>
      </c>
      <c r="L543" s="96">
        <v>0</v>
      </c>
      <c r="N543" s="145"/>
      <c r="O543" s="145"/>
      <c r="P543" s="145"/>
      <c r="Q543" s="145"/>
      <c r="R543" s="145"/>
      <c r="S543" s="145"/>
      <c r="T543" s="145"/>
    </row>
    <row r="544" spans="1:20" x14ac:dyDescent="0.2">
      <c r="A544" s="13" t="s">
        <v>2175</v>
      </c>
      <c r="B544" s="10" t="s">
        <v>1030</v>
      </c>
      <c r="C544" s="71" t="s">
        <v>888</v>
      </c>
      <c r="D544" s="71" t="s">
        <v>1031</v>
      </c>
      <c r="E544" s="4" t="s">
        <v>2208</v>
      </c>
      <c r="F544" s="110">
        <v>0</v>
      </c>
      <c r="G544" s="56">
        <v>0</v>
      </c>
      <c r="H544" s="56">
        <v>0</v>
      </c>
      <c r="I544" s="74">
        <v>0</v>
      </c>
      <c r="J544" s="96">
        <v>0</v>
      </c>
      <c r="K544" s="96">
        <v>0</v>
      </c>
      <c r="L544" s="96">
        <v>0</v>
      </c>
      <c r="N544" s="145"/>
      <c r="O544" s="145"/>
      <c r="P544" s="145"/>
      <c r="Q544" s="145"/>
      <c r="R544" s="145"/>
      <c r="S544" s="145"/>
      <c r="T544" s="145"/>
    </row>
    <row r="545" spans="1:20" x14ac:dyDescent="0.2">
      <c r="A545" s="13" t="s">
        <v>2175</v>
      </c>
      <c r="B545" s="10" t="s">
        <v>1032</v>
      </c>
      <c r="C545" s="71" t="s">
        <v>888</v>
      </c>
      <c r="D545" s="71" t="s">
        <v>1033</v>
      </c>
      <c r="E545" s="4" t="s">
        <v>2208</v>
      </c>
      <c r="F545" s="110">
        <v>0</v>
      </c>
      <c r="G545" s="56">
        <v>0</v>
      </c>
      <c r="H545" s="56">
        <v>0</v>
      </c>
      <c r="I545" s="74">
        <v>0</v>
      </c>
      <c r="J545" s="96">
        <v>0</v>
      </c>
      <c r="K545" s="96">
        <v>0</v>
      </c>
      <c r="L545" s="96">
        <v>0</v>
      </c>
      <c r="N545" s="145"/>
      <c r="O545" s="145"/>
      <c r="P545" s="145"/>
      <c r="Q545" s="145"/>
      <c r="R545" s="145"/>
      <c r="S545" s="145"/>
      <c r="T545" s="145"/>
    </row>
    <row r="546" spans="1:20" x14ac:dyDescent="0.2">
      <c r="A546" s="13" t="s">
        <v>2175</v>
      </c>
      <c r="B546" s="7" t="s">
        <v>1034</v>
      </c>
      <c r="C546" s="75" t="s">
        <v>888</v>
      </c>
      <c r="D546" s="75" t="s">
        <v>1035</v>
      </c>
      <c r="E546" s="4" t="s">
        <v>2208</v>
      </c>
      <c r="F546" s="110">
        <v>0</v>
      </c>
      <c r="G546" s="56">
        <v>0</v>
      </c>
      <c r="H546" s="56">
        <v>0</v>
      </c>
      <c r="I546" s="74">
        <v>0</v>
      </c>
      <c r="J546" s="96">
        <v>0</v>
      </c>
      <c r="K546" s="96">
        <v>0</v>
      </c>
      <c r="L546" s="96">
        <v>0</v>
      </c>
      <c r="N546" s="145"/>
      <c r="O546" s="145"/>
      <c r="P546" s="145"/>
      <c r="Q546" s="145"/>
      <c r="R546" s="145"/>
      <c r="S546" s="145"/>
      <c r="T546" s="145"/>
    </row>
    <row r="547" spans="1:20" x14ac:dyDescent="0.2">
      <c r="A547" s="13" t="s">
        <v>2175</v>
      </c>
      <c r="B547" s="7" t="s">
        <v>1036</v>
      </c>
      <c r="C547" s="75" t="s">
        <v>888</v>
      </c>
      <c r="D547" s="75" t="s">
        <v>1037</v>
      </c>
      <c r="E547" s="4" t="s">
        <v>2208</v>
      </c>
      <c r="F547" s="110">
        <v>0</v>
      </c>
      <c r="G547" s="56">
        <v>0</v>
      </c>
      <c r="H547" s="56">
        <v>0</v>
      </c>
      <c r="I547" s="74">
        <v>0</v>
      </c>
      <c r="J547" s="96">
        <v>0</v>
      </c>
      <c r="K547" s="96">
        <v>0</v>
      </c>
      <c r="L547" s="96">
        <v>0</v>
      </c>
      <c r="N547" s="145"/>
      <c r="O547" s="145"/>
      <c r="P547" s="145"/>
      <c r="Q547" s="145"/>
      <c r="R547" s="145"/>
      <c r="S547" s="145"/>
      <c r="T547" s="145"/>
    </row>
    <row r="548" spans="1:20" x14ac:dyDescent="0.2">
      <c r="A548" s="13" t="s">
        <v>2175</v>
      </c>
      <c r="B548" s="10" t="s">
        <v>1038</v>
      </c>
      <c r="C548" s="71" t="s">
        <v>888</v>
      </c>
      <c r="D548" s="71" t="s">
        <v>1039</v>
      </c>
      <c r="E548" s="4" t="s">
        <v>2208</v>
      </c>
      <c r="F548" s="110">
        <v>0</v>
      </c>
      <c r="G548" s="56">
        <v>0</v>
      </c>
      <c r="H548" s="56">
        <v>0</v>
      </c>
      <c r="I548" s="74">
        <v>0</v>
      </c>
      <c r="J548" s="96">
        <v>0</v>
      </c>
      <c r="K548" s="96">
        <v>0</v>
      </c>
      <c r="L548" s="96">
        <v>0</v>
      </c>
      <c r="N548" s="145"/>
      <c r="O548" s="145"/>
      <c r="P548" s="145"/>
      <c r="Q548" s="145"/>
      <c r="R548" s="145"/>
      <c r="S548" s="145"/>
      <c r="T548" s="145"/>
    </row>
    <row r="549" spans="1:20" x14ac:dyDescent="0.2">
      <c r="A549" s="13" t="s">
        <v>2175</v>
      </c>
      <c r="B549" s="7" t="s">
        <v>1040</v>
      </c>
      <c r="C549" s="75" t="s">
        <v>888</v>
      </c>
      <c r="D549" s="75" t="s">
        <v>169</v>
      </c>
      <c r="E549" s="4" t="s">
        <v>2208</v>
      </c>
      <c r="F549" s="110">
        <v>0</v>
      </c>
      <c r="G549" s="56">
        <v>0</v>
      </c>
      <c r="H549" s="56">
        <v>0</v>
      </c>
      <c r="I549" s="74">
        <v>0</v>
      </c>
      <c r="J549" s="96">
        <v>0</v>
      </c>
      <c r="K549" s="96">
        <v>0</v>
      </c>
      <c r="L549" s="96">
        <v>0</v>
      </c>
      <c r="N549" s="145"/>
      <c r="O549" s="145"/>
      <c r="P549" s="145"/>
      <c r="Q549" s="145"/>
      <c r="R549" s="145"/>
      <c r="S549" s="145"/>
      <c r="T549" s="145"/>
    </row>
    <row r="550" spans="1:20" x14ac:dyDescent="0.2">
      <c r="A550" s="13" t="s">
        <v>2175</v>
      </c>
      <c r="B550" s="10" t="s">
        <v>1041</v>
      </c>
      <c r="C550" s="71" t="s">
        <v>888</v>
      </c>
      <c r="D550" s="71" t="s">
        <v>1042</v>
      </c>
      <c r="E550" s="4" t="s">
        <v>2209</v>
      </c>
      <c r="F550" s="110">
        <v>0</v>
      </c>
      <c r="G550" s="56">
        <v>0</v>
      </c>
      <c r="H550" s="56">
        <v>0</v>
      </c>
      <c r="I550" s="74">
        <v>0</v>
      </c>
      <c r="J550" s="96">
        <v>0</v>
      </c>
      <c r="K550" s="96">
        <v>0</v>
      </c>
      <c r="L550" s="96">
        <v>0</v>
      </c>
      <c r="N550" s="145"/>
      <c r="O550" s="145"/>
      <c r="P550" s="145"/>
      <c r="Q550" s="145"/>
      <c r="R550" s="145"/>
      <c r="S550" s="145"/>
      <c r="T550" s="145"/>
    </row>
    <row r="551" spans="1:20" x14ac:dyDescent="0.2">
      <c r="A551" s="13" t="s">
        <v>2175</v>
      </c>
      <c r="B551" s="7" t="s">
        <v>1043</v>
      </c>
      <c r="C551" s="75" t="s">
        <v>888</v>
      </c>
      <c r="D551" s="75" t="s">
        <v>1044</v>
      </c>
      <c r="E551" s="4" t="s">
        <v>2208</v>
      </c>
      <c r="F551" s="110">
        <v>0</v>
      </c>
      <c r="G551" s="56">
        <v>0</v>
      </c>
      <c r="H551" s="56">
        <v>0</v>
      </c>
      <c r="I551" s="74">
        <v>0</v>
      </c>
      <c r="J551" s="96">
        <v>0</v>
      </c>
      <c r="K551" s="96">
        <v>0</v>
      </c>
      <c r="L551" s="96">
        <v>0</v>
      </c>
      <c r="N551" s="145"/>
      <c r="O551" s="145"/>
      <c r="P551" s="145"/>
      <c r="Q551" s="145"/>
      <c r="R551" s="145"/>
      <c r="S551" s="145"/>
      <c r="T551" s="145"/>
    </row>
    <row r="552" spans="1:20" x14ac:dyDescent="0.2">
      <c r="A552" s="13" t="s">
        <v>2175</v>
      </c>
      <c r="B552" s="10" t="s">
        <v>1045</v>
      </c>
      <c r="C552" s="71" t="s">
        <v>888</v>
      </c>
      <c r="D552" s="71" t="s">
        <v>1046</v>
      </c>
      <c r="E552" s="4" t="s">
        <v>2208</v>
      </c>
      <c r="F552" s="110">
        <v>0</v>
      </c>
      <c r="G552" s="56">
        <v>0</v>
      </c>
      <c r="H552" s="56">
        <v>0</v>
      </c>
      <c r="I552" s="74">
        <v>0</v>
      </c>
      <c r="J552" s="96">
        <v>0</v>
      </c>
      <c r="K552" s="96">
        <v>0</v>
      </c>
      <c r="L552" s="96">
        <v>0</v>
      </c>
      <c r="N552" s="145"/>
      <c r="O552" s="145"/>
      <c r="P552" s="145"/>
      <c r="Q552" s="145"/>
      <c r="R552" s="145"/>
      <c r="S552" s="145"/>
      <c r="T552" s="145"/>
    </row>
    <row r="553" spans="1:20" x14ac:dyDescent="0.2">
      <c r="A553" s="13" t="s">
        <v>2175</v>
      </c>
      <c r="B553" s="10" t="s">
        <v>1047</v>
      </c>
      <c r="C553" s="71" t="s">
        <v>888</v>
      </c>
      <c r="D553" s="71" t="s">
        <v>1048</v>
      </c>
      <c r="E553" s="4" t="s">
        <v>2208</v>
      </c>
      <c r="F553" s="110">
        <v>0</v>
      </c>
      <c r="G553" s="56">
        <v>0</v>
      </c>
      <c r="H553" s="56">
        <v>0</v>
      </c>
      <c r="I553" s="74">
        <v>0</v>
      </c>
      <c r="J553" s="96">
        <v>0</v>
      </c>
      <c r="K553" s="96">
        <v>0</v>
      </c>
      <c r="L553" s="96">
        <v>0</v>
      </c>
      <c r="N553" s="145"/>
      <c r="O553" s="145"/>
      <c r="P553" s="145"/>
      <c r="Q553" s="145"/>
      <c r="R553" s="145"/>
      <c r="S553" s="145"/>
      <c r="T553" s="145"/>
    </row>
    <row r="554" spans="1:20" x14ac:dyDescent="0.2">
      <c r="A554" s="13" t="s">
        <v>2175</v>
      </c>
      <c r="B554" s="10" t="s">
        <v>1049</v>
      </c>
      <c r="C554" s="71" t="s">
        <v>888</v>
      </c>
      <c r="D554" s="71" t="s">
        <v>1050</v>
      </c>
      <c r="E554" s="4" t="s">
        <v>2208</v>
      </c>
      <c r="F554" s="110">
        <v>0</v>
      </c>
      <c r="G554" s="56">
        <v>0</v>
      </c>
      <c r="H554" s="56">
        <v>0</v>
      </c>
      <c r="I554" s="74">
        <v>0</v>
      </c>
      <c r="J554" s="96">
        <v>0</v>
      </c>
      <c r="K554" s="96">
        <v>0</v>
      </c>
      <c r="L554" s="96">
        <v>0</v>
      </c>
      <c r="N554" s="145"/>
      <c r="O554" s="145"/>
      <c r="P554" s="145"/>
      <c r="Q554" s="145"/>
      <c r="R554" s="145"/>
      <c r="S554" s="145"/>
      <c r="T554" s="145"/>
    </row>
    <row r="555" spans="1:20" x14ac:dyDescent="0.2">
      <c r="A555" s="13" t="s">
        <v>2175</v>
      </c>
      <c r="B555" s="10" t="s">
        <v>1051</v>
      </c>
      <c r="C555" s="71" t="s">
        <v>888</v>
      </c>
      <c r="D555" s="71" t="s">
        <v>1052</v>
      </c>
      <c r="E555" s="4" t="s">
        <v>2208</v>
      </c>
      <c r="F555" s="110">
        <v>0</v>
      </c>
      <c r="G555" s="56">
        <v>0</v>
      </c>
      <c r="H555" s="56">
        <v>0</v>
      </c>
      <c r="I555" s="74">
        <v>0</v>
      </c>
      <c r="J555" s="96">
        <v>0</v>
      </c>
      <c r="K555" s="96">
        <v>0</v>
      </c>
      <c r="L555" s="96">
        <v>0</v>
      </c>
      <c r="N555" s="145"/>
      <c r="O555" s="145"/>
      <c r="P555" s="145"/>
      <c r="Q555" s="145"/>
      <c r="R555" s="145"/>
      <c r="S555" s="145"/>
      <c r="T555" s="145"/>
    </row>
    <row r="556" spans="1:20" x14ac:dyDescent="0.2">
      <c r="A556" s="13" t="s">
        <v>2175</v>
      </c>
      <c r="B556" s="10" t="s">
        <v>1053</v>
      </c>
      <c r="C556" s="71" t="s">
        <v>888</v>
      </c>
      <c r="D556" s="71" t="s">
        <v>1054</v>
      </c>
      <c r="E556" s="4" t="s">
        <v>2210</v>
      </c>
      <c r="F556" s="110">
        <v>0</v>
      </c>
      <c r="G556" s="56">
        <v>0</v>
      </c>
      <c r="H556" s="56">
        <v>0</v>
      </c>
      <c r="I556" s="74">
        <v>0</v>
      </c>
      <c r="J556" s="96">
        <v>0</v>
      </c>
      <c r="K556" s="96">
        <v>0</v>
      </c>
      <c r="L556" s="96">
        <v>0</v>
      </c>
      <c r="N556" s="145"/>
      <c r="O556" s="145"/>
      <c r="P556" s="145"/>
      <c r="Q556" s="145"/>
      <c r="R556" s="145"/>
      <c r="S556" s="145"/>
      <c r="T556" s="145"/>
    </row>
    <row r="557" spans="1:20" x14ac:dyDescent="0.2">
      <c r="A557" s="13" t="s">
        <v>2175</v>
      </c>
      <c r="B557" s="10" t="s">
        <v>1055</v>
      </c>
      <c r="C557" s="71" t="s">
        <v>888</v>
      </c>
      <c r="D557" s="71" t="s">
        <v>1056</v>
      </c>
      <c r="E557" s="4" t="s">
        <v>2208</v>
      </c>
      <c r="F557" s="110">
        <v>0</v>
      </c>
      <c r="G557" s="56">
        <v>0</v>
      </c>
      <c r="H557" s="56">
        <v>310510264.48000002</v>
      </c>
      <c r="I557" s="74">
        <v>310510264.48000002</v>
      </c>
      <c r="J557" s="96">
        <v>0</v>
      </c>
      <c r="K557" s="96">
        <v>0</v>
      </c>
      <c r="L557" s="96">
        <v>0</v>
      </c>
      <c r="N557" s="145"/>
      <c r="O557" s="145"/>
      <c r="P557" s="108"/>
      <c r="Q557" s="108"/>
      <c r="R557" s="145"/>
      <c r="S557" s="145"/>
      <c r="T557" s="145"/>
    </row>
    <row r="558" spans="1:20" x14ac:dyDescent="0.2">
      <c r="A558" s="13" t="s">
        <v>2175</v>
      </c>
      <c r="B558" s="10" t="s">
        <v>1057</v>
      </c>
      <c r="C558" s="71" t="s">
        <v>888</v>
      </c>
      <c r="D558" s="71" t="s">
        <v>1058</v>
      </c>
      <c r="E558" s="4" t="s">
        <v>2208</v>
      </c>
      <c r="F558" s="110">
        <v>0</v>
      </c>
      <c r="G558" s="56">
        <v>0</v>
      </c>
      <c r="H558" s="56">
        <v>0</v>
      </c>
      <c r="I558" s="74">
        <v>0</v>
      </c>
      <c r="J558" s="96">
        <v>0</v>
      </c>
      <c r="K558" s="96">
        <v>0</v>
      </c>
      <c r="L558" s="96">
        <v>0</v>
      </c>
      <c r="N558" s="145"/>
      <c r="O558" s="145"/>
      <c r="P558" s="145"/>
      <c r="Q558" s="145"/>
      <c r="R558" s="145"/>
      <c r="S558" s="145"/>
      <c r="T558" s="145"/>
    </row>
    <row r="559" spans="1:20" x14ac:dyDescent="0.2">
      <c r="A559" s="13" t="s">
        <v>2175</v>
      </c>
      <c r="B559" s="10" t="s">
        <v>1059</v>
      </c>
      <c r="C559" s="71" t="s">
        <v>888</v>
      </c>
      <c r="D559" s="71" t="s">
        <v>1060</v>
      </c>
      <c r="E559" s="4" t="s">
        <v>2208</v>
      </c>
      <c r="F559" s="110">
        <v>0</v>
      </c>
      <c r="G559" s="56">
        <v>0</v>
      </c>
      <c r="H559" s="56">
        <v>0</v>
      </c>
      <c r="I559" s="74">
        <v>0</v>
      </c>
      <c r="J559" s="96">
        <v>0</v>
      </c>
      <c r="K559" s="96">
        <v>0</v>
      </c>
      <c r="L559" s="96">
        <v>0</v>
      </c>
      <c r="N559" s="145"/>
      <c r="O559" s="145"/>
      <c r="P559" s="145"/>
      <c r="Q559" s="145"/>
      <c r="R559" s="145"/>
      <c r="S559" s="145"/>
      <c r="T559" s="145"/>
    </row>
    <row r="560" spans="1:20" x14ac:dyDescent="0.2">
      <c r="A560" s="13" t="s">
        <v>2175</v>
      </c>
      <c r="B560" s="10" t="s">
        <v>1061</v>
      </c>
      <c r="C560" s="71" t="s">
        <v>888</v>
      </c>
      <c r="D560" s="71" t="s">
        <v>1062</v>
      </c>
      <c r="E560" s="4" t="s">
        <v>2208</v>
      </c>
      <c r="F560" s="110">
        <v>0</v>
      </c>
      <c r="G560" s="56">
        <v>0</v>
      </c>
      <c r="H560" s="56">
        <v>0</v>
      </c>
      <c r="I560" s="74">
        <v>0</v>
      </c>
      <c r="J560" s="96">
        <v>0</v>
      </c>
      <c r="K560" s="96">
        <v>0</v>
      </c>
      <c r="L560" s="96">
        <v>0</v>
      </c>
      <c r="N560" s="145"/>
      <c r="O560" s="145"/>
      <c r="P560" s="145"/>
      <c r="Q560" s="145"/>
      <c r="R560" s="145"/>
      <c r="S560" s="145"/>
      <c r="T560" s="145"/>
    </row>
    <row r="561" spans="1:20" x14ac:dyDescent="0.2">
      <c r="A561" s="13" t="s">
        <v>2175</v>
      </c>
      <c r="B561" s="10" t="s">
        <v>1063</v>
      </c>
      <c r="C561" s="71" t="s">
        <v>888</v>
      </c>
      <c r="D561" s="71" t="s">
        <v>1064</v>
      </c>
      <c r="E561" s="4" t="s">
        <v>2208</v>
      </c>
      <c r="F561" s="110">
        <v>0</v>
      </c>
      <c r="G561" s="56">
        <v>0</v>
      </c>
      <c r="H561" s="56">
        <v>0</v>
      </c>
      <c r="I561" s="74">
        <v>0</v>
      </c>
      <c r="J561" s="96">
        <v>0</v>
      </c>
      <c r="K561" s="96">
        <v>0</v>
      </c>
      <c r="L561" s="96">
        <v>0</v>
      </c>
      <c r="N561" s="145"/>
      <c r="O561" s="145"/>
      <c r="P561" s="145"/>
      <c r="Q561" s="145"/>
      <c r="R561" s="145"/>
      <c r="S561" s="145"/>
      <c r="T561" s="145"/>
    </row>
    <row r="562" spans="1:20" x14ac:dyDescent="0.2">
      <c r="A562" s="13" t="s">
        <v>2175</v>
      </c>
      <c r="B562" s="10" t="s">
        <v>1065</v>
      </c>
      <c r="C562" s="71" t="s">
        <v>888</v>
      </c>
      <c r="D562" s="71" t="s">
        <v>1066</v>
      </c>
      <c r="E562" s="4" t="s">
        <v>2208</v>
      </c>
      <c r="F562" s="110">
        <v>0</v>
      </c>
      <c r="G562" s="56">
        <v>0</v>
      </c>
      <c r="H562" s="56">
        <v>0</v>
      </c>
      <c r="I562" s="74">
        <v>0</v>
      </c>
      <c r="J562" s="96">
        <v>0</v>
      </c>
      <c r="K562" s="96">
        <v>0</v>
      </c>
      <c r="L562" s="96">
        <v>0</v>
      </c>
      <c r="N562" s="145"/>
      <c r="O562" s="145"/>
      <c r="P562" s="145"/>
      <c r="Q562" s="145"/>
      <c r="R562" s="145"/>
      <c r="S562" s="145"/>
      <c r="T562" s="145"/>
    </row>
    <row r="563" spans="1:20" x14ac:dyDescent="0.2">
      <c r="A563" s="13" t="s">
        <v>2175</v>
      </c>
      <c r="B563" s="10" t="s">
        <v>1067</v>
      </c>
      <c r="C563" s="71" t="s">
        <v>888</v>
      </c>
      <c r="D563" s="71" t="s">
        <v>1068</v>
      </c>
      <c r="E563" s="4" t="s">
        <v>2208</v>
      </c>
      <c r="F563" s="110">
        <v>0</v>
      </c>
      <c r="G563" s="56">
        <v>0</v>
      </c>
      <c r="H563" s="56">
        <v>0</v>
      </c>
      <c r="I563" s="74">
        <v>0</v>
      </c>
      <c r="J563" s="96">
        <v>0</v>
      </c>
      <c r="K563" s="96">
        <v>0</v>
      </c>
      <c r="L563" s="96">
        <v>0</v>
      </c>
      <c r="N563" s="145"/>
      <c r="O563" s="145"/>
      <c r="P563" s="145"/>
      <c r="Q563" s="145"/>
      <c r="R563" s="145"/>
      <c r="S563" s="145"/>
      <c r="T563" s="145"/>
    </row>
    <row r="564" spans="1:20" x14ac:dyDescent="0.2">
      <c r="A564" s="13" t="s">
        <v>2175</v>
      </c>
      <c r="B564" s="10" t="s">
        <v>1069</v>
      </c>
      <c r="C564" s="71" t="s">
        <v>888</v>
      </c>
      <c r="D564" s="71" t="s">
        <v>1070</v>
      </c>
      <c r="E564" s="4" t="s">
        <v>2208</v>
      </c>
      <c r="F564" s="110">
        <v>0</v>
      </c>
      <c r="G564" s="56">
        <v>0</v>
      </c>
      <c r="H564" s="56">
        <v>0</v>
      </c>
      <c r="I564" s="74">
        <v>0</v>
      </c>
      <c r="J564" s="96">
        <v>0</v>
      </c>
      <c r="K564" s="96">
        <v>0</v>
      </c>
      <c r="L564" s="96">
        <v>0</v>
      </c>
      <c r="N564" s="145"/>
      <c r="O564" s="145"/>
      <c r="P564" s="145"/>
      <c r="Q564" s="145"/>
      <c r="R564" s="145"/>
      <c r="S564" s="145"/>
      <c r="T564" s="145"/>
    </row>
    <row r="565" spans="1:20" x14ac:dyDescent="0.2">
      <c r="A565" s="13" t="s">
        <v>2175</v>
      </c>
      <c r="B565" s="10" t="s">
        <v>1071</v>
      </c>
      <c r="C565" s="71" t="s">
        <v>888</v>
      </c>
      <c r="D565" s="71" t="s">
        <v>1072</v>
      </c>
      <c r="E565" s="4" t="s">
        <v>2208</v>
      </c>
      <c r="F565" s="110">
        <v>0</v>
      </c>
      <c r="G565" s="56">
        <v>0</v>
      </c>
      <c r="H565" s="56">
        <v>0</v>
      </c>
      <c r="I565" s="74">
        <v>0</v>
      </c>
      <c r="J565" s="96">
        <v>0</v>
      </c>
      <c r="K565" s="96">
        <v>0</v>
      </c>
      <c r="L565" s="96">
        <v>0</v>
      </c>
      <c r="N565" s="145"/>
      <c r="O565" s="145"/>
      <c r="P565" s="145"/>
      <c r="Q565" s="145"/>
      <c r="R565" s="145"/>
      <c r="S565" s="145"/>
      <c r="T565" s="145"/>
    </row>
    <row r="566" spans="1:20" x14ac:dyDescent="0.2">
      <c r="A566" s="13" t="s">
        <v>2175</v>
      </c>
      <c r="B566" s="10" t="s">
        <v>1073</v>
      </c>
      <c r="C566" s="71" t="s">
        <v>888</v>
      </c>
      <c r="D566" s="71" t="s">
        <v>1074</v>
      </c>
      <c r="E566" s="4" t="s">
        <v>2208</v>
      </c>
      <c r="F566" s="110">
        <v>0</v>
      </c>
      <c r="G566" s="56">
        <v>0</v>
      </c>
      <c r="H566" s="56">
        <v>0</v>
      </c>
      <c r="I566" s="74">
        <v>0</v>
      </c>
      <c r="J566" s="96">
        <v>0</v>
      </c>
      <c r="K566" s="96">
        <v>0</v>
      </c>
      <c r="L566" s="96">
        <v>0</v>
      </c>
      <c r="N566" s="145"/>
      <c r="O566" s="145"/>
      <c r="P566" s="145"/>
      <c r="Q566" s="145"/>
      <c r="R566" s="145"/>
      <c r="S566" s="145"/>
      <c r="T566" s="145"/>
    </row>
    <row r="567" spans="1:20" x14ac:dyDescent="0.2">
      <c r="A567" s="13" t="s">
        <v>2175</v>
      </c>
      <c r="B567" s="10" t="s">
        <v>1075</v>
      </c>
      <c r="C567" s="71" t="s">
        <v>888</v>
      </c>
      <c r="D567" s="71" t="s">
        <v>1076</v>
      </c>
      <c r="E567" s="4" t="s">
        <v>2208</v>
      </c>
      <c r="F567" s="110">
        <v>0</v>
      </c>
      <c r="G567" s="56">
        <v>0</v>
      </c>
      <c r="H567" s="56">
        <v>0</v>
      </c>
      <c r="I567" s="74">
        <v>0</v>
      </c>
      <c r="J567" s="96">
        <v>0</v>
      </c>
      <c r="K567" s="96">
        <v>0</v>
      </c>
      <c r="L567" s="96">
        <v>0</v>
      </c>
      <c r="N567" s="145"/>
      <c r="O567" s="145"/>
      <c r="P567" s="145"/>
      <c r="Q567" s="145"/>
      <c r="R567" s="145"/>
      <c r="S567" s="145"/>
      <c r="T567" s="145"/>
    </row>
    <row r="568" spans="1:20" x14ac:dyDescent="0.2">
      <c r="A568" s="13" t="s">
        <v>2175</v>
      </c>
      <c r="B568" s="10" t="s">
        <v>1077</v>
      </c>
      <c r="C568" s="71" t="s">
        <v>888</v>
      </c>
      <c r="D568" s="71" t="s">
        <v>1078</v>
      </c>
      <c r="E568" s="4" t="s">
        <v>2208</v>
      </c>
      <c r="F568" s="110">
        <v>0</v>
      </c>
      <c r="G568" s="56">
        <v>0</v>
      </c>
      <c r="H568" s="56">
        <v>0</v>
      </c>
      <c r="I568" s="74">
        <v>0</v>
      </c>
      <c r="J568" s="96">
        <v>0</v>
      </c>
      <c r="K568" s="96">
        <v>0</v>
      </c>
      <c r="L568" s="96">
        <v>0</v>
      </c>
      <c r="N568" s="145"/>
      <c r="O568" s="145"/>
      <c r="P568" s="145"/>
      <c r="Q568" s="145"/>
      <c r="R568" s="145"/>
      <c r="S568" s="145"/>
      <c r="T568" s="145"/>
    </row>
    <row r="569" spans="1:20" x14ac:dyDescent="0.2">
      <c r="A569" s="13" t="s">
        <v>2175</v>
      </c>
      <c r="B569" s="10" t="s">
        <v>1079</v>
      </c>
      <c r="C569" s="71" t="s">
        <v>888</v>
      </c>
      <c r="D569" s="71" t="s">
        <v>1080</v>
      </c>
      <c r="E569" s="4" t="s">
        <v>2208</v>
      </c>
      <c r="F569" s="110">
        <v>0</v>
      </c>
      <c r="G569" s="56">
        <v>0</v>
      </c>
      <c r="H569" s="56">
        <v>0</v>
      </c>
      <c r="I569" s="74">
        <v>0</v>
      </c>
      <c r="J569" s="96">
        <v>0</v>
      </c>
      <c r="K569" s="96">
        <v>0</v>
      </c>
      <c r="L569" s="96">
        <v>0</v>
      </c>
      <c r="N569" s="145"/>
      <c r="O569" s="145"/>
      <c r="P569" s="145"/>
      <c r="Q569" s="145"/>
      <c r="R569" s="145"/>
      <c r="S569" s="145"/>
      <c r="T569" s="145"/>
    </row>
    <row r="570" spans="1:20" x14ac:dyDescent="0.2">
      <c r="A570" s="13" t="s">
        <v>2175</v>
      </c>
      <c r="B570" s="11" t="s">
        <v>1081</v>
      </c>
      <c r="C570" s="71" t="s">
        <v>888</v>
      </c>
      <c r="D570" s="71" t="s">
        <v>1082</v>
      </c>
      <c r="E570" s="4" t="s">
        <v>2208</v>
      </c>
      <c r="F570" s="110">
        <v>0</v>
      </c>
      <c r="G570" s="56">
        <v>0</v>
      </c>
      <c r="H570" s="56">
        <v>73311512.159999996</v>
      </c>
      <c r="I570" s="74">
        <v>73311512.159999996</v>
      </c>
      <c r="J570" s="96">
        <v>0</v>
      </c>
      <c r="K570" s="96">
        <v>0</v>
      </c>
      <c r="L570" s="96">
        <v>0</v>
      </c>
      <c r="N570" s="145"/>
      <c r="O570" s="145"/>
      <c r="P570" s="108"/>
      <c r="Q570" s="108"/>
      <c r="R570" s="145"/>
      <c r="S570" s="145"/>
      <c r="T570" s="145"/>
    </row>
    <row r="571" spans="1:20" x14ac:dyDescent="0.2">
      <c r="A571" s="13" t="s">
        <v>2175</v>
      </c>
      <c r="B571" s="10" t="s">
        <v>1083</v>
      </c>
      <c r="C571" s="71" t="s">
        <v>888</v>
      </c>
      <c r="D571" s="71" t="s">
        <v>1084</v>
      </c>
      <c r="E571" s="4" t="s">
        <v>2208</v>
      </c>
      <c r="F571" s="110">
        <v>0</v>
      </c>
      <c r="G571" s="56">
        <v>0</v>
      </c>
      <c r="H571" s="56">
        <v>0</v>
      </c>
      <c r="I571" s="74">
        <v>0</v>
      </c>
      <c r="J571" s="96">
        <v>0</v>
      </c>
      <c r="K571" s="96">
        <v>0</v>
      </c>
      <c r="L571" s="96">
        <v>0</v>
      </c>
      <c r="N571" s="145"/>
      <c r="O571" s="145"/>
      <c r="P571" s="145"/>
      <c r="Q571" s="145"/>
      <c r="R571" s="145"/>
      <c r="S571" s="145"/>
      <c r="T571" s="145"/>
    </row>
    <row r="572" spans="1:20" x14ac:dyDescent="0.2">
      <c r="A572" s="13" t="s">
        <v>2175</v>
      </c>
      <c r="B572" s="10" t="s">
        <v>1085</v>
      </c>
      <c r="C572" s="71" t="s">
        <v>888</v>
      </c>
      <c r="D572" s="71" t="s">
        <v>1086</v>
      </c>
      <c r="E572" s="4" t="s">
        <v>2209</v>
      </c>
      <c r="F572" s="110">
        <v>0</v>
      </c>
      <c r="G572" s="56">
        <v>0</v>
      </c>
      <c r="H572" s="56">
        <v>0</v>
      </c>
      <c r="I572" s="74">
        <v>0</v>
      </c>
      <c r="J572" s="96">
        <v>0</v>
      </c>
      <c r="K572" s="96">
        <v>0</v>
      </c>
      <c r="L572" s="96">
        <v>0</v>
      </c>
      <c r="N572" s="145"/>
      <c r="O572" s="145"/>
      <c r="P572" s="145"/>
      <c r="Q572" s="145"/>
      <c r="R572" s="145"/>
      <c r="S572" s="145"/>
      <c r="T572" s="145"/>
    </row>
    <row r="573" spans="1:20" x14ac:dyDescent="0.2">
      <c r="A573" s="13" t="s">
        <v>2175</v>
      </c>
      <c r="B573" s="10" t="s">
        <v>1087</v>
      </c>
      <c r="C573" s="71" t="s">
        <v>888</v>
      </c>
      <c r="D573" s="71" t="s">
        <v>1088</v>
      </c>
      <c r="E573" s="4" t="s">
        <v>2208</v>
      </c>
      <c r="F573" s="110">
        <v>0</v>
      </c>
      <c r="G573" s="56">
        <v>0</v>
      </c>
      <c r="H573" s="56">
        <v>0</v>
      </c>
      <c r="I573" s="74">
        <v>0</v>
      </c>
      <c r="J573" s="96">
        <v>0</v>
      </c>
      <c r="K573" s="96">
        <v>0</v>
      </c>
      <c r="L573" s="96">
        <v>0</v>
      </c>
      <c r="N573" s="145"/>
      <c r="O573" s="145"/>
      <c r="P573" s="145"/>
      <c r="Q573" s="145"/>
      <c r="R573" s="145"/>
      <c r="S573" s="145"/>
      <c r="T573" s="145"/>
    </row>
    <row r="574" spans="1:20" x14ac:dyDescent="0.2">
      <c r="A574" s="13" t="s">
        <v>2175</v>
      </c>
      <c r="B574" s="7" t="s">
        <v>1089</v>
      </c>
      <c r="C574" s="75" t="s">
        <v>888</v>
      </c>
      <c r="D574" s="75" t="s">
        <v>1090</v>
      </c>
      <c r="E574" s="4" t="s">
        <v>2208</v>
      </c>
      <c r="F574" s="110">
        <v>0</v>
      </c>
      <c r="G574" s="56">
        <v>0</v>
      </c>
      <c r="H574" s="56">
        <v>0</v>
      </c>
      <c r="I574" s="74">
        <v>0</v>
      </c>
      <c r="J574" s="96">
        <v>0</v>
      </c>
      <c r="K574" s="96">
        <v>0</v>
      </c>
      <c r="L574" s="96">
        <v>0</v>
      </c>
      <c r="N574" s="145"/>
      <c r="O574" s="145"/>
      <c r="P574" s="145"/>
      <c r="Q574" s="145"/>
      <c r="R574" s="145"/>
      <c r="S574" s="145"/>
      <c r="T574" s="145"/>
    </row>
    <row r="575" spans="1:20" x14ac:dyDescent="0.2">
      <c r="A575" s="13" t="s">
        <v>2175</v>
      </c>
      <c r="B575" s="10" t="s">
        <v>1091</v>
      </c>
      <c r="C575" s="71" t="s">
        <v>888</v>
      </c>
      <c r="D575" s="71" t="s">
        <v>1092</v>
      </c>
      <c r="E575" s="4" t="s">
        <v>2208</v>
      </c>
      <c r="F575" s="110">
        <v>0</v>
      </c>
      <c r="G575" s="56">
        <v>0</v>
      </c>
      <c r="H575" s="56">
        <v>0</v>
      </c>
      <c r="I575" s="74">
        <v>0</v>
      </c>
      <c r="J575" s="96">
        <v>0</v>
      </c>
      <c r="K575" s="96">
        <v>0</v>
      </c>
      <c r="L575" s="96">
        <v>0</v>
      </c>
      <c r="N575" s="145"/>
      <c r="O575" s="145"/>
      <c r="P575" s="145"/>
      <c r="Q575" s="145"/>
      <c r="R575" s="145"/>
      <c r="S575" s="145"/>
      <c r="T575" s="145"/>
    </row>
    <row r="576" spans="1:20" x14ac:dyDescent="0.2">
      <c r="A576" s="13" t="s">
        <v>2175</v>
      </c>
      <c r="B576" s="7" t="s">
        <v>1093</v>
      </c>
      <c r="C576" s="75" t="s">
        <v>888</v>
      </c>
      <c r="D576" s="75" t="s">
        <v>1094</v>
      </c>
      <c r="E576" s="4" t="s">
        <v>2208</v>
      </c>
      <c r="F576" s="110">
        <v>0</v>
      </c>
      <c r="G576" s="56">
        <v>0</v>
      </c>
      <c r="H576" s="56">
        <v>0</v>
      </c>
      <c r="I576" s="74">
        <v>0</v>
      </c>
      <c r="J576" s="96">
        <v>0</v>
      </c>
      <c r="K576" s="96">
        <v>0</v>
      </c>
      <c r="L576" s="96">
        <v>0</v>
      </c>
      <c r="N576" s="145"/>
      <c r="O576" s="145"/>
      <c r="P576" s="145"/>
      <c r="Q576" s="145"/>
      <c r="R576" s="145"/>
      <c r="S576" s="145"/>
      <c r="T576" s="145"/>
    </row>
    <row r="577" spans="1:20" x14ac:dyDescent="0.2">
      <c r="A577" s="13" t="s">
        <v>2175</v>
      </c>
      <c r="B577" s="10" t="s">
        <v>1095</v>
      </c>
      <c r="C577" s="71" t="s">
        <v>888</v>
      </c>
      <c r="D577" s="71" t="s">
        <v>1096</v>
      </c>
      <c r="E577" s="4" t="s">
        <v>2208</v>
      </c>
      <c r="F577" s="110">
        <v>0</v>
      </c>
      <c r="G577" s="56">
        <v>0</v>
      </c>
      <c r="H577" s="56">
        <v>0</v>
      </c>
      <c r="I577" s="74">
        <v>0</v>
      </c>
      <c r="J577" s="96">
        <v>0</v>
      </c>
      <c r="K577" s="96">
        <v>0</v>
      </c>
      <c r="L577" s="96">
        <v>0</v>
      </c>
      <c r="N577" s="145"/>
      <c r="O577" s="145"/>
      <c r="P577" s="145"/>
      <c r="Q577" s="145"/>
      <c r="R577" s="145"/>
      <c r="S577" s="145"/>
      <c r="T577" s="145"/>
    </row>
    <row r="578" spans="1:20" x14ac:dyDescent="0.2">
      <c r="A578" s="13" t="s">
        <v>2175</v>
      </c>
      <c r="B578" s="10" t="s">
        <v>1097</v>
      </c>
      <c r="C578" s="71" t="s">
        <v>888</v>
      </c>
      <c r="D578" s="71" t="s">
        <v>1098</v>
      </c>
      <c r="E578" s="4" t="s">
        <v>2208</v>
      </c>
      <c r="F578" s="110">
        <v>0</v>
      </c>
      <c r="G578" s="56">
        <v>0</v>
      </c>
      <c r="H578" s="56">
        <v>0</v>
      </c>
      <c r="I578" s="74">
        <v>0</v>
      </c>
      <c r="J578" s="96">
        <v>0</v>
      </c>
      <c r="K578" s="96">
        <v>0</v>
      </c>
      <c r="L578" s="96">
        <v>0</v>
      </c>
      <c r="N578" s="145"/>
      <c r="O578" s="145"/>
      <c r="P578" s="145"/>
      <c r="Q578" s="145"/>
      <c r="R578" s="145"/>
      <c r="S578" s="145"/>
      <c r="T578" s="145"/>
    </row>
    <row r="579" spans="1:20" x14ac:dyDescent="0.2">
      <c r="A579" s="13" t="s">
        <v>2175</v>
      </c>
      <c r="B579" s="10" t="s">
        <v>1099</v>
      </c>
      <c r="C579" s="71" t="s">
        <v>888</v>
      </c>
      <c r="D579" s="71" t="s">
        <v>1100</v>
      </c>
      <c r="E579" s="4" t="s">
        <v>2208</v>
      </c>
      <c r="F579" s="110">
        <v>0</v>
      </c>
      <c r="G579" s="56">
        <v>0</v>
      </c>
      <c r="H579" s="56">
        <v>0</v>
      </c>
      <c r="I579" s="74">
        <v>0</v>
      </c>
      <c r="J579" s="96">
        <v>0</v>
      </c>
      <c r="K579" s="96">
        <v>0</v>
      </c>
      <c r="L579" s="96">
        <v>0</v>
      </c>
      <c r="N579" s="145"/>
      <c r="O579" s="145"/>
      <c r="P579" s="145"/>
      <c r="Q579" s="145"/>
      <c r="R579" s="145"/>
      <c r="S579" s="145"/>
      <c r="T579" s="145"/>
    </row>
    <row r="580" spans="1:20" x14ac:dyDescent="0.2">
      <c r="A580" s="13" t="s">
        <v>2175</v>
      </c>
      <c r="B580" s="7" t="s">
        <v>1101</v>
      </c>
      <c r="C580" s="75" t="s">
        <v>888</v>
      </c>
      <c r="D580" s="75" t="s">
        <v>1102</v>
      </c>
      <c r="E580" s="4" t="s">
        <v>2208</v>
      </c>
      <c r="F580" s="110">
        <v>0</v>
      </c>
      <c r="G580" s="56">
        <v>0</v>
      </c>
      <c r="H580" s="56">
        <v>0</v>
      </c>
      <c r="I580" s="74">
        <v>0</v>
      </c>
      <c r="J580" s="96">
        <v>0</v>
      </c>
      <c r="K580" s="96">
        <v>0</v>
      </c>
      <c r="L580" s="96">
        <v>0</v>
      </c>
      <c r="N580" s="145"/>
      <c r="O580" s="145"/>
      <c r="P580" s="145"/>
      <c r="Q580" s="145"/>
      <c r="R580" s="145"/>
      <c r="S580" s="145"/>
      <c r="T580" s="145"/>
    </row>
    <row r="581" spans="1:20" x14ac:dyDescent="0.2">
      <c r="A581" s="13" t="s">
        <v>2175</v>
      </c>
      <c r="B581" s="7" t="s">
        <v>1103</v>
      </c>
      <c r="C581" s="75" t="s">
        <v>888</v>
      </c>
      <c r="D581" s="75" t="s">
        <v>1104</v>
      </c>
      <c r="E581" s="4" t="s">
        <v>2208</v>
      </c>
      <c r="F581" s="110">
        <v>0</v>
      </c>
      <c r="G581" s="56">
        <v>0</v>
      </c>
      <c r="H581" s="56">
        <v>0</v>
      </c>
      <c r="I581" s="74">
        <v>0</v>
      </c>
      <c r="J581" s="96">
        <v>0</v>
      </c>
      <c r="K581" s="96">
        <v>0</v>
      </c>
      <c r="L581" s="96">
        <v>0</v>
      </c>
      <c r="N581" s="145"/>
      <c r="O581" s="145"/>
      <c r="P581" s="145"/>
      <c r="Q581" s="145"/>
      <c r="R581" s="145"/>
      <c r="S581" s="145"/>
      <c r="T581" s="145"/>
    </row>
    <row r="582" spans="1:20" x14ac:dyDescent="0.2">
      <c r="A582" s="13" t="s">
        <v>2175</v>
      </c>
      <c r="B582" s="10" t="s">
        <v>1105</v>
      </c>
      <c r="C582" s="71" t="s">
        <v>888</v>
      </c>
      <c r="D582" s="71" t="s">
        <v>1106</v>
      </c>
      <c r="E582" s="4" t="s">
        <v>2208</v>
      </c>
      <c r="F582" s="110">
        <v>0</v>
      </c>
      <c r="G582" s="56">
        <v>0</v>
      </c>
      <c r="H582" s="56">
        <v>0</v>
      </c>
      <c r="I582" s="74">
        <v>0</v>
      </c>
      <c r="J582" s="96">
        <v>0</v>
      </c>
      <c r="K582" s="96">
        <v>0</v>
      </c>
      <c r="L582" s="96">
        <v>0</v>
      </c>
      <c r="N582" s="145"/>
      <c r="O582" s="145"/>
      <c r="P582" s="145"/>
      <c r="Q582" s="145"/>
      <c r="R582" s="145"/>
      <c r="S582" s="145"/>
      <c r="T582" s="145"/>
    </row>
    <row r="583" spans="1:20" x14ac:dyDescent="0.2">
      <c r="A583" s="13" t="s">
        <v>2175</v>
      </c>
      <c r="B583" s="10" t="s">
        <v>1107</v>
      </c>
      <c r="C583" s="71" t="s">
        <v>888</v>
      </c>
      <c r="D583" s="71" t="s">
        <v>2152</v>
      </c>
      <c r="E583" s="4" t="s">
        <v>2209</v>
      </c>
      <c r="F583" s="110">
        <v>0</v>
      </c>
      <c r="G583" s="56">
        <v>0</v>
      </c>
      <c r="H583" s="56">
        <v>0</v>
      </c>
      <c r="I583" s="74">
        <v>0</v>
      </c>
      <c r="J583" s="96">
        <v>0</v>
      </c>
      <c r="K583" s="96">
        <v>0</v>
      </c>
      <c r="L583" s="96">
        <v>0</v>
      </c>
      <c r="N583" s="145"/>
      <c r="O583" s="145"/>
      <c r="P583" s="145"/>
      <c r="Q583" s="145"/>
      <c r="R583" s="145"/>
      <c r="S583" s="145"/>
      <c r="T583" s="145"/>
    </row>
    <row r="584" spans="1:20" x14ac:dyDescent="0.2">
      <c r="A584" s="13" t="s">
        <v>2175</v>
      </c>
      <c r="B584" s="10" t="s">
        <v>1108</v>
      </c>
      <c r="C584" s="71" t="s">
        <v>888</v>
      </c>
      <c r="D584" s="71" t="s">
        <v>1109</v>
      </c>
      <c r="E584" s="4" t="s">
        <v>2208</v>
      </c>
      <c r="F584" s="110">
        <v>0</v>
      </c>
      <c r="G584" s="56">
        <v>0</v>
      </c>
      <c r="H584" s="56">
        <v>0</v>
      </c>
      <c r="I584" s="74">
        <v>0</v>
      </c>
      <c r="J584" s="96">
        <v>0</v>
      </c>
      <c r="K584" s="96">
        <v>0</v>
      </c>
      <c r="L584" s="96">
        <v>0</v>
      </c>
      <c r="N584" s="145"/>
      <c r="O584" s="145"/>
      <c r="P584" s="145"/>
      <c r="Q584" s="145"/>
      <c r="R584" s="145"/>
      <c r="S584" s="145"/>
      <c r="T584" s="145"/>
    </row>
    <row r="585" spans="1:20" x14ac:dyDescent="0.2">
      <c r="A585" s="13" t="s">
        <v>2175</v>
      </c>
      <c r="B585" s="10" t="s">
        <v>1110</v>
      </c>
      <c r="C585" s="71" t="s">
        <v>888</v>
      </c>
      <c r="D585" s="71" t="s">
        <v>2142</v>
      </c>
      <c r="E585" s="4" t="s">
        <v>2208</v>
      </c>
      <c r="F585" s="110">
        <v>0</v>
      </c>
      <c r="G585" s="56">
        <v>0</v>
      </c>
      <c r="H585" s="56">
        <v>570714470.05999994</v>
      </c>
      <c r="I585" s="74">
        <v>570714470.05999994</v>
      </c>
      <c r="J585" s="96">
        <v>0</v>
      </c>
      <c r="K585" s="96">
        <v>0</v>
      </c>
      <c r="L585" s="96">
        <v>0</v>
      </c>
      <c r="N585" s="145"/>
      <c r="O585" s="145"/>
      <c r="P585" s="108"/>
      <c r="Q585" s="108"/>
      <c r="R585" s="145"/>
      <c r="S585" s="145"/>
      <c r="T585" s="145"/>
    </row>
    <row r="586" spans="1:20" x14ac:dyDescent="0.2">
      <c r="A586" s="13" t="s">
        <v>2174</v>
      </c>
      <c r="B586" s="10" t="s">
        <v>1111</v>
      </c>
      <c r="C586" s="71" t="s">
        <v>1112</v>
      </c>
      <c r="D586" s="71" t="s">
        <v>2122</v>
      </c>
      <c r="E586" s="4" t="s">
        <v>2209</v>
      </c>
      <c r="F586" s="110">
        <v>0</v>
      </c>
      <c r="G586" s="56">
        <v>0</v>
      </c>
      <c r="H586" s="56">
        <v>0</v>
      </c>
      <c r="I586" s="74">
        <v>0</v>
      </c>
      <c r="J586" s="96">
        <v>0</v>
      </c>
      <c r="K586" s="96">
        <v>0</v>
      </c>
      <c r="L586" s="96">
        <v>0</v>
      </c>
      <c r="N586" s="145"/>
      <c r="O586" s="145"/>
      <c r="P586" s="145"/>
      <c r="Q586" s="145"/>
      <c r="R586" s="145"/>
      <c r="S586" s="145"/>
      <c r="T586" s="145"/>
    </row>
    <row r="587" spans="1:20" x14ac:dyDescent="0.2">
      <c r="A587" s="13" t="s">
        <v>2174</v>
      </c>
      <c r="B587" s="10" t="s">
        <v>1113</v>
      </c>
      <c r="C587" s="71" t="s">
        <v>1112</v>
      </c>
      <c r="D587" s="71" t="s">
        <v>1114</v>
      </c>
      <c r="E587" s="4" t="s">
        <v>2209</v>
      </c>
      <c r="F587" s="110">
        <v>0</v>
      </c>
      <c r="G587" s="56">
        <v>0</v>
      </c>
      <c r="H587" s="56">
        <v>0</v>
      </c>
      <c r="I587" s="74">
        <v>0</v>
      </c>
      <c r="J587" s="96">
        <v>0</v>
      </c>
      <c r="K587" s="96">
        <v>0</v>
      </c>
      <c r="L587" s="96">
        <v>0</v>
      </c>
      <c r="N587" s="145"/>
      <c r="O587" s="145"/>
      <c r="P587" s="145"/>
      <c r="Q587" s="145"/>
      <c r="R587" s="145"/>
      <c r="S587" s="145"/>
      <c r="T587" s="145"/>
    </row>
    <row r="588" spans="1:20" x14ac:dyDescent="0.2">
      <c r="A588" s="13" t="s">
        <v>2174</v>
      </c>
      <c r="B588" s="10" t="s">
        <v>1115</v>
      </c>
      <c r="C588" s="71" t="s">
        <v>1112</v>
      </c>
      <c r="D588" s="71" t="s">
        <v>1116</v>
      </c>
      <c r="E588" s="4" t="s">
        <v>2209</v>
      </c>
      <c r="F588" s="110">
        <v>0</v>
      </c>
      <c r="G588" s="56">
        <v>0</v>
      </c>
      <c r="H588" s="56">
        <v>0</v>
      </c>
      <c r="I588" s="74">
        <v>0</v>
      </c>
      <c r="J588" s="96">
        <v>0</v>
      </c>
      <c r="K588" s="96">
        <v>0</v>
      </c>
      <c r="L588" s="96">
        <v>0</v>
      </c>
      <c r="N588" s="145"/>
      <c r="O588" s="145"/>
      <c r="P588" s="145"/>
      <c r="Q588" s="145"/>
      <c r="R588" s="145"/>
      <c r="S588" s="145"/>
      <c r="T588" s="145"/>
    </row>
    <row r="589" spans="1:20" x14ac:dyDescent="0.2">
      <c r="A589" s="13" t="s">
        <v>2174</v>
      </c>
      <c r="B589" s="10" t="s">
        <v>1117</v>
      </c>
      <c r="C589" s="71" t="s">
        <v>1112</v>
      </c>
      <c r="D589" s="71" t="s">
        <v>1118</v>
      </c>
      <c r="E589" s="4" t="s">
        <v>2209</v>
      </c>
      <c r="F589" s="110">
        <v>0</v>
      </c>
      <c r="G589" s="56">
        <v>0</v>
      </c>
      <c r="H589" s="56">
        <v>0</v>
      </c>
      <c r="I589" s="74">
        <v>0</v>
      </c>
      <c r="J589" s="96">
        <v>0</v>
      </c>
      <c r="K589" s="96">
        <v>0</v>
      </c>
      <c r="L589" s="96">
        <v>0</v>
      </c>
      <c r="N589" s="145"/>
      <c r="O589" s="145"/>
      <c r="P589" s="145"/>
      <c r="Q589" s="145"/>
      <c r="R589" s="145"/>
      <c r="S589" s="145"/>
      <c r="T589" s="145"/>
    </row>
    <row r="590" spans="1:20" x14ac:dyDescent="0.2">
      <c r="A590" s="13" t="s">
        <v>2174</v>
      </c>
      <c r="B590" s="10" t="s">
        <v>1119</v>
      </c>
      <c r="C590" s="71" t="s">
        <v>1112</v>
      </c>
      <c r="D590" s="71" t="s">
        <v>1120</v>
      </c>
      <c r="E590" s="4" t="s">
        <v>2209</v>
      </c>
      <c r="F590" s="110">
        <v>0</v>
      </c>
      <c r="G590" s="56">
        <v>0</v>
      </c>
      <c r="H590" s="56">
        <v>0</v>
      </c>
      <c r="I590" s="74">
        <v>0</v>
      </c>
      <c r="J590" s="96">
        <v>0</v>
      </c>
      <c r="K590" s="96">
        <v>0</v>
      </c>
      <c r="L590" s="96">
        <v>0</v>
      </c>
      <c r="N590" s="145"/>
      <c r="O590" s="145"/>
      <c r="P590" s="145"/>
      <c r="Q590" s="145"/>
      <c r="R590" s="145"/>
      <c r="S590" s="145"/>
      <c r="T590" s="145"/>
    </row>
    <row r="591" spans="1:20" x14ac:dyDescent="0.2">
      <c r="A591" s="13" t="s">
        <v>2174</v>
      </c>
      <c r="B591" s="10" t="s">
        <v>1121</v>
      </c>
      <c r="C591" s="71" t="s">
        <v>1112</v>
      </c>
      <c r="D591" s="71" t="s">
        <v>1122</v>
      </c>
      <c r="E591" s="4" t="s">
        <v>2209</v>
      </c>
      <c r="F591" s="110">
        <v>0</v>
      </c>
      <c r="G591" s="56">
        <v>0</v>
      </c>
      <c r="H591" s="56">
        <v>0</v>
      </c>
      <c r="I591" s="74">
        <v>0</v>
      </c>
      <c r="J591" s="96">
        <v>0</v>
      </c>
      <c r="K591" s="96">
        <v>0</v>
      </c>
      <c r="L591" s="96">
        <v>0</v>
      </c>
      <c r="N591" s="145"/>
      <c r="O591" s="145"/>
      <c r="P591" s="145"/>
      <c r="Q591" s="145"/>
      <c r="R591" s="145"/>
      <c r="S591" s="145"/>
      <c r="T591" s="145"/>
    </row>
    <row r="592" spans="1:20" x14ac:dyDescent="0.2">
      <c r="A592" s="13" t="s">
        <v>2174</v>
      </c>
      <c r="B592" s="10" t="s">
        <v>1123</v>
      </c>
      <c r="C592" s="71" t="s">
        <v>1112</v>
      </c>
      <c r="D592" s="71" t="s">
        <v>1124</v>
      </c>
      <c r="E592" s="4" t="s">
        <v>2209</v>
      </c>
      <c r="F592" s="110">
        <v>0</v>
      </c>
      <c r="G592" s="56">
        <v>0</v>
      </c>
      <c r="H592" s="56">
        <v>0</v>
      </c>
      <c r="I592" s="74">
        <v>0</v>
      </c>
      <c r="J592" s="96">
        <v>0</v>
      </c>
      <c r="K592" s="96">
        <v>0</v>
      </c>
      <c r="L592" s="96">
        <v>0</v>
      </c>
      <c r="N592" s="145"/>
      <c r="O592" s="145"/>
      <c r="P592" s="145"/>
      <c r="Q592" s="145"/>
      <c r="R592" s="145"/>
      <c r="S592" s="145"/>
      <c r="T592" s="145"/>
    </row>
    <row r="593" spans="1:20" x14ac:dyDescent="0.2">
      <c r="A593" s="13" t="s">
        <v>2174</v>
      </c>
      <c r="B593" s="10" t="s">
        <v>1125</v>
      </c>
      <c r="C593" s="71" t="s">
        <v>1112</v>
      </c>
      <c r="D593" s="71" t="s">
        <v>1126</v>
      </c>
      <c r="E593" s="4" t="s">
        <v>2209</v>
      </c>
      <c r="F593" s="110">
        <v>0</v>
      </c>
      <c r="G593" s="56">
        <v>0</v>
      </c>
      <c r="H593" s="56">
        <v>0</v>
      </c>
      <c r="I593" s="74">
        <v>0</v>
      </c>
      <c r="J593" s="96">
        <v>0</v>
      </c>
      <c r="K593" s="96">
        <v>0</v>
      </c>
      <c r="L593" s="96">
        <v>0</v>
      </c>
      <c r="N593" s="145"/>
      <c r="O593" s="145"/>
      <c r="P593" s="145"/>
      <c r="Q593" s="145"/>
      <c r="R593" s="145"/>
      <c r="S593" s="145"/>
      <c r="T593" s="145"/>
    </row>
    <row r="594" spans="1:20" x14ac:dyDescent="0.2">
      <c r="A594" s="13" t="s">
        <v>2174</v>
      </c>
      <c r="B594" s="10" t="s">
        <v>1127</v>
      </c>
      <c r="C594" s="71" t="s">
        <v>1112</v>
      </c>
      <c r="D594" s="71" t="s">
        <v>1128</v>
      </c>
      <c r="E594" s="4" t="s">
        <v>2209</v>
      </c>
      <c r="F594" s="110">
        <v>0</v>
      </c>
      <c r="G594" s="56">
        <v>0</v>
      </c>
      <c r="H594" s="56">
        <v>0</v>
      </c>
      <c r="I594" s="74">
        <v>0</v>
      </c>
      <c r="J594" s="96">
        <v>0</v>
      </c>
      <c r="K594" s="96">
        <v>0</v>
      </c>
      <c r="L594" s="96">
        <v>0</v>
      </c>
      <c r="N594" s="145"/>
      <c r="O594" s="145"/>
      <c r="P594" s="145"/>
      <c r="Q594" s="145"/>
      <c r="R594" s="145"/>
      <c r="S594" s="145"/>
      <c r="T594" s="145"/>
    </row>
    <row r="595" spans="1:20" x14ac:dyDescent="0.2">
      <c r="A595" s="13" t="s">
        <v>2174</v>
      </c>
      <c r="B595" s="10" t="s">
        <v>1129</v>
      </c>
      <c r="C595" s="71" t="s">
        <v>1112</v>
      </c>
      <c r="D595" s="71" t="s">
        <v>1130</v>
      </c>
      <c r="E595" s="4" t="s">
        <v>2209</v>
      </c>
      <c r="F595" s="110">
        <v>0</v>
      </c>
      <c r="G595" s="56">
        <v>0</v>
      </c>
      <c r="H595" s="56">
        <v>0</v>
      </c>
      <c r="I595" s="74">
        <v>0</v>
      </c>
      <c r="J595" s="96">
        <v>0</v>
      </c>
      <c r="K595" s="96">
        <v>0</v>
      </c>
      <c r="L595" s="96">
        <v>0</v>
      </c>
      <c r="N595" s="145"/>
      <c r="O595" s="145"/>
      <c r="P595" s="145"/>
      <c r="Q595" s="145"/>
      <c r="R595" s="145"/>
      <c r="S595" s="145"/>
      <c r="T595" s="145"/>
    </row>
    <row r="596" spans="1:20" x14ac:dyDescent="0.2">
      <c r="A596" s="13" t="s">
        <v>2174</v>
      </c>
      <c r="B596" s="10" t="s">
        <v>1131</v>
      </c>
      <c r="C596" s="71" t="s">
        <v>1112</v>
      </c>
      <c r="D596" s="71" t="s">
        <v>1132</v>
      </c>
      <c r="E596" s="4" t="s">
        <v>2209</v>
      </c>
      <c r="F596" s="110">
        <v>0</v>
      </c>
      <c r="G596" s="56">
        <v>0</v>
      </c>
      <c r="H596" s="56">
        <v>0</v>
      </c>
      <c r="I596" s="74">
        <v>0</v>
      </c>
      <c r="J596" s="96">
        <v>0</v>
      </c>
      <c r="K596" s="96">
        <v>0</v>
      </c>
      <c r="L596" s="96">
        <v>0</v>
      </c>
      <c r="N596" s="145"/>
      <c r="O596" s="145"/>
      <c r="P596" s="145"/>
      <c r="Q596" s="145"/>
      <c r="R596" s="145"/>
      <c r="S596" s="145"/>
      <c r="T596" s="145"/>
    </row>
    <row r="597" spans="1:20" x14ac:dyDescent="0.2">
      <c r="A597" s="13" t="s">
        <v>2174</v>
      </c>
      <c r="B597" s="10" t="s">
        <v>1133</v>
      </c>
      <c r="C597" s="71" t="s">
        <v>1112</v>
      </c>
      <c r="D597" s="71" t="s">
        <v>1134</v>
      </c>
      <c r="E597" s="4" t="s">
        <v>2209</v>
      </c>
      <c r="F597" s="110">
        <v>0</v>
      </c>
      <c r="G597" s="56">
        <v>0</v>
      </c>
      <c r="H597" s="56">
        <v>0</v>
      </c>
      <c r="I597" s="74">
        <v>0</v>
      </c>
      <c r="J597" s="96">
        <v>0</v>
      </c>
      <c r="K597" s="96">
        <v>0</v>
      </c>
      <c r="L597" s="96">
        <v>0</v>
      </c>
      <c r="N597" s="145"/>
      <c r="O597" s="145"/>
      <c r="P597" s="145"/>
      <c r="Q597" s="145"/>
      <c r="R597" s="145"/>
      <c r="S597" s="145"/>
      <c r="T597" s="145"/>
    </row>
    <row r="598" spans="1:20" x14ac:dyDescent="0.2">
      <c r="A598" s="13" t="s">
        <v>2174</v>
      </c>
      <c r="B598" s="10" t="s">
        <v>1135</v>
      </c>
      <c r="C598" s="71" t="s">
        <v>1112</v>
      </c>
      <c r="D598" s="71" t="s">
        <v>1136</v>
      </c>
      <c r="E598" s="4" t="s">
        <v>2209</v>
      </c>
      <c r="F598" s="110">
        <v>0</v>
      </c>
      <c r="G598" s="56">
        <v>0</v>
      </c>
      <c r="H598" s="56">
        <v>0</v>
      </c>
      <c r="I598" s="74">
        <v>0</v>
      </c>
      <c r="J598" s="96">
        <v>0</v>
      </c>
      <c r="K598" s="96">
        <v>0</v>
      </c>
      <c r="L598" s="96">
        <v>0</v>
      </c>
      <c r="N598" s="145"/>
      <c r="O598" s="145"/>
      <c r="P598" s="145"/>
      <c r="Q598" s="145"/>
      <c r="R598" s="145"/>
      <c r="S598" s="145"/>
      <c r="T598" s="145"/>
    </row>
    <row r="599" spans="1:20" x14ac:dyDescent="0.2">
      <c r="A599" s="13" t="s">
        <v>2174</v>
      </c>
      <c r="B599" s="10" t="s">
        <v>1137</v>
      </c>
      <c r="C599" s="71" t="s">
        <v>1112</v>
      </c>
      <c r="D599" s="71" t="s">
        <v>1138</v>
      </c>
      <c r="E599" s="4" t="s">
        <v>2209</v>
      </c>
      <c r="F599" s="110">
        <v>0</v>
      </c>
      <c r="G599" s="56">
        <v>0</v>
      </c>
      <c r="H599" s="56">
        <v>0</v>
      </c>
      <c r="I599" s="74">
        <v>0</v>
      </c>
      <c r="J599" s="96">
        <v>0</v>
      </c>
      <c r="K599" s="96">
        <v>0</v>
      </c>
      <c r="L599" s="96">
        <v>0</v>
      </c>
      <c r="N599" s="145"/>
      <c r="O599" s="145"/>
      <c r="P599" s="145"/>
      <c r="Q599" s="145"/>
      <c r="R599" s="145"/>
      <c r="S599" s="145"/>
      <c r="T599" s="145"/>
    </row>
    <row r="600" spans="1:20" x14ac:dyDescent="0.2">
      <c r="A600" s="13" t="s">
        <v>2174</v>
      </c>
      <c r="B600" s="10" t="s">
        <v>1139</v>
      </c>
      <c r="C600" s="71" t="s">
        <v>1112</v>
      </c>
      <c r="D600" s="71" t="s">
        <v>1140</v>
      </c>
      <c r="E600" s="4" t="s">
        <v>2209</v>
      </c>
      <c r="F600" s="110">
        <v>0</v>
      </c>
      <c r="G600" s="56">
        <v>0</v>
      </c>
      <c r="H600" s="56">
        <v>0</v>
      </c>
      <c r="I600" s="74">
        <v>0</v>
      </c>
      <c r="J600" s="96">
        <v>0</v>
      </c>
      <c r="K600" s="96">
        <v>0</v>
      </c>
      <c r="L600" s="96">
        <v>0</v>
      </c>
      <c r="N600" s="145"/>
      <c r="O600" s="145"/>
      <c r="P600" s="145"/>
      <c r="Q600" s="145"/>
      <c r="R600" s="145"/>
      <c r="S600" s="145"/>
      <c r="T600" s="145"/>
    </row>
    <row r="601" spans="1:20" x14ac:dyDescent="0.2">
      <c r="A601" s="13" t="s">
        <v>2174</v>
      </c>
      <c r="B601" s="10" t="s">
        <v>1141</v>
      </c>
      <c r="C601" s="71" t="s">
        <v>1112</v>
      </c>
      <c r="D601" s="71" t="s">
        <v>1142</v>
      </c>
      <c r="E601" s="4" t="s">
        <v>2209</v>
      </c>
      <c r="F601" s="110">
        <v>0</v>
      </c>
      <c r="G601" s="56">
        <v>0</v>
      </c>
      <c r="H601" s="56">
        <v>0</v>
      </c>
      <c r="I601" s="74">
        <v>0</v>
      </c>
      <c r="J601" s="96">
        <v>0</v>
      </c>
      <c r="K601" s="96">
        <v>0</v>
      </c>
      <c r="L601" s="96">
        <v>0</v>
      </c>
      <c r="N601" s="145"/>
      <c r="O601" s="145"/>
      <c r="P601" s="145"/>
      <c r="Q601" s="145"/>
      <c r="R601" s="145"/>
      <c r="S601" s="145"/>
      <c r="T601" s="145"/>
    </row>
    <row r="602" spans="1:20" x14ac:dyDescent="0.2">
      <c r="A602" s="13" t="s">
        <v>2174</v>
      </c>
      <c r="B602" s="10" t="s">
        <v>1143</v>
      </c>
      <c r="C602" s="71" t="s">
        <v>1112</v>
      </c>
      <c r="D602" s="71" t="s">
        <v>1144</v>
      </c>
      <c r="E602" s="4" t="s">
        <v>2209</v>
      </c>
      <c r="F602" s="110">
        <v>0</v>
      </c>
      <c r="G602" s="56">
        <v>0</v>
      </c>
      <c r="H602" s="56">
        <v>0</v>
      </c>
      <c r="I602" s="74">
        <v>0</v>
      </c>
      <c r="J602" s="96">
        <v>0</v>
      </c>
      <c r="K602" s="96">
        <v>0</v>
      </c>
      <c r="L602" s="96">
        <v>0</v>
      </c>
      <c r="N602" s="145"/>
      <c r="O602" s="145"/>
      <c r="P602" s="145"/>
      <c r="Q602" s="145"/>
      <c r="R602" s="145"/>
      <c r="S602" s="145"/>
      <c r="T602" s="145"/>
    </row>
    <row r="603" spans="1:20" x14ac:dyDescent="0.2">
      <c r="A603" s="13" t="s">
        <v>2174</v>
      </c>
      <c r="B603" s="10" t="s">
        <v>1145</v>
      </c>
      <c r="C603" s="71" t="s">
        <v>1112</v>
      </c>
      <c r="D603" s="71" t="s">
        <v>1146</v>
      </c>
      <c r="E603" s="4" t="s">
        <v>2209</v>
      </c>
      <c r="F603" s="110">
        <v>0</v>
      </c>
      <c r="G603" s="56">
        <v>0</v>
      </c>
      <c r="H603" s="56">
        <v>0</v>
      </c>
      <c r="I603" s="74">
        <v>0</v>
      </c>
      <c r="J603" s="96">
        <v>0</v>
      </c>
      <c r="K603" s="96">
        <v>0</v>
      </c>
      <c r="L603" s="96">
        <v>0</v>
      </c>
      <c r="N603" s="145"/>
      <c r="O603" s="145"/>
      <c r="P603" s="145"/>
      <c r="Q603" s="145"/>
      <c r="R603" s="145"/>
      <c r="S603" s="145"/>
      <c r="T603" s="145"/>
    </row>
    <row r="604" spans="1:20" x14ac:dyDescent="0.2">
      <c r="A604" s="13" t="s">
        <v>2174</v>
      </c>
      <c r="B604" s="10" t="s">
        <v>1147</v>
      </c>
      <c r="C604" s="71" t="s">
        <v>1112</v>
      </c>
      <c r="D604" s="71" t="s">
        <v>1148</v>
      </c>
      <c r="E604" s="4" t="s">
        <v>2209</v>
      </c>
      <c r="F604" s="110">
        <v>0</v>
      </c>
      <c r="G604" s="56">
        <v>0</v>
      </c>
      <c r="H604" s="56">
        <v>0</v>
      </c>
      <c r="I604" s="74">
        <v>0</v>
      </c>
      <c r="J604" s="96">
        <v>0</v>
      </c>
      <c r="K604" s="96">
        <v>0</v>
      </c>
      <c r="L604" s="96">
        <v>0</v>
      </c>
      <c r="N604" s="145"/>
      <c r="O604" s="145"/>
      <c r="P604" s="145"/>
      <c r="Q604" s="145"/>
      <c r="R604" s="145"/>
      <c r="S604" s="145"/>
      <c r="T604" s="145"/>
    </row>
    <row r="605" spans="1:20" x14ac:dyDescent="0.2">
      <c r="A605" s="13" t="s">
        <v>2174</v>
      </c>
      <c r="B605" s="10" t="s">
        <v>1149</v>
      </c>
      <c r="C605" s="71" t="s">
        <v>1112</v>
      </c>
      <c r="D605" s="71" t="s">
        <v>1150</v>
      </c>
      <c r="E605" s="4" t="s">
        <v>2209</v>
      </c>
      <c r="F605" s="110">
        <v>0</v>
      </c>
      <c r="G605" s="56">
        <v>0</v>
      </c>
      <c r="H605" s="56">
        <v>0</v>
      </c>
      <c r="I605" s="74">
        <v>0</v>
      </c>
      <c r="J605" s="96">
        <v>0</v>
      </c>
      <c r="K605" s="96">
        <v>0</v>
      </c>
      <c r="L605" s="96">
        <v>0</v>
      </c>
      <c r="N605" s="145"/>
      <c r="O605" s="145"/>
      <c r="P605" s="145"/>
      <c r="Q605" s="145"/>
      <c r="R605" s="145"/>
      <c r="S605" s="145"/>
      <c r="T605" s="145"/>
    </row>
    <row r="606" spans="1:20" x14ac:dyDescent="0.2">
      <c r="A606" s="13" t="s">
        <v>2174</v>
      </c>
      <c r="B606" s="10" t="s">
        <v>1151</v>
      </c>
      <c r="C606" s="71" t="s">
        <v>1112</v>
      </c>
      <c r="D606" s="71" t="s">
        <v>1152</v>
      </c>
      <c r="E606" s="4" t="s">
        <v>2209</v>
      </c>
      <c r="F606" s="110">
        <v>0</v>
      </c>
      <c r="G606" s="56">
        <v>0</v>
      </c>
      <c r="H606" s="56">
        <v>0</v>
      </c>
      <c r="I606" s="74">
        <v>0</v>
      </c>
      <c r="J606" s="96">
        <v>0</v>
      </c>
      <c r="K606" s="96">
        <v>0</v>
      </c>
      <c r="L606" s="96">
        <v>0</v>
      </c>
      <c r="N606" s="145"/>
      <c r="O606" s="145"/>
      <c r="P606" s="145"/>
      <c r="Q606" s="145"/>
      <c r="R606" s="145"/>
      <c r="S606" s="145"/>
      <c r="T606" s="145"/>
    </row>
    <row r="607" spans="1:20" x14ac:dyDescent="0.2">
      <c r="A607" s="13" t="s">
        <v>2174</v>
      </c>
      <c r="B607" s="10" t="s">
        <v>1153</v>
      </c>
      <c r="C607" s="71" t="s">
        <v>1112</v>
      </c>
      <c r="D607" s="71" t="s">
        <v>1154</v>
      </c>
      <c r="E607" s="4" t="s">
        <v>2209</v>
      </c>
      <c r="F607" s="110">
        <v>0</v>
      </c>
      <c r="G607" s="56">
        <v>0</v>
      </c>
      <c r="H607" s="56">
        <v>0</v>
      </c>
      <c r="I607" s="74">
        <v>0</v>
      </c>
      <c r="J607" s="96">
        <v>0</v>
      </c>
      <c r="K607" s="96">
        <v>0</v>
      </c>
      <c r="L607" s="96">
        <v>0</v>
      </c>
      <c r="N607" s="145"/>
      <c r="O607" s="145"/>
      <c r="P607" s="145"/>
      <c r="Q607" s="145"/>
      <c r="R607" s="145"/>
      <c r="S607" s="145"/>
      <c r="T607" s="145"/>
    </row>
    <row r="608" spans="1:20" x14ac:dyDescent="0.2">
      <c r="A608" s="13" t="s">
        <v>2174</v>
      </c>
      <c r="B608" s="10" t="s">
        <v>1155</v>
      </c>
      <c r="C608" s="71" t="s">
        <v>1112</v>
      </c>
      <c r="D608" s="71" t="s">
        <v>1156</v>
      </c>
      <c r="E608" s="4" t="s">
        <v>2209</v>
      </c>
      <c r="F608" s="110">
        <v>0</v>
      </c>
      <c r="G608" s="56">
        <v>0</v>
      </c>
      <c r="H608" s="56">
        <v>0</v>
      </c>
      <c r="I608" s="74">
        <v>0</v>
      </c>
      <c r="J608" s="96">
        <v>0</v>
      </c>
      <c r="K608" s="96">
        <v>0</v>
      </c>
      <c r="L608" s="96">
        <v>0</v>
      </c>
      <c r="N608" s="145"/>
      <c r="O608" s="145"/>
      <c r="P608" s="145"/>
      <c r="Q608" s="145"/>
      <c r="R608" s="145"/>
      <c r="S608" s="145"/>
      <c r="T608" s="145"/>
    </row>
    <row r="609" spans="1:20" x14ac:dyDescent="0.2">
      <c r="A609" s="13" t="s">
        <v>2174</v>
      </c>
      <c r="B609" s="10" t="s">
        <v>1157</v>
      </c>
      <c r="C609" s="71" t="s">
        <v>1112</v>
      </c>
      <c r="D609" s="71" t="s">
        <v>1158</v>
      </c>
      <c r="E609" s="4" t="s">
        <v>2209</v>
      </c>
      <c r="F609" s="110">
        <v>0</v>
      </c>
      <c r="G609" s="56">
        <v>0</v>
      </c>
      <c r="H609" s="56">
        <v>0</v>
      </c>
      <c r="I609" s="74">
        <v>0</v>
      </c>
      <c r="J609" s="96">
        <v>0</v>
      </c>
      <c r="K609" s="96">
        <v>0</v>
      </c>
      <c r="L609" s="96">
        <v>0</v>
      </c>
      <c r="N609" s="145"/>
      <c r="O609" s="145"/>
      <c r="P609" s="145"/>
      <c r="Q609" s="145"/>
      <c r="R609" s="145"/>
      <c r="S609" s="145"/>
      <c r="T609" s="145"/>
    </row>
    <row r="610" spans="1:20" x14ac:dyDescent="0.2">
      <c r="A610" s="13" t="s">
        <v>2174</v>
      </c>
      <c r="B610" s="10" t="s">
        <v>1159</v>
      </c>
      <c r="C610" s="71" t="s">
        <v>1112</v>
      </c>
      <c r="D610" s="71" t="s">
        <v>654</v>
      </c>
      <c r="E610" s="4" t="s">
        <v>2209</v>
      </c>
      <c r="F610" s="110">
        <v>0</v>
      </c>
      <c r="G610" s="56">
        <v>0</v>
      </c>
      <c r="H610" s="56">
        <v>0</v>
      </c>
      <c r="I610" s="74">
        <v>0</v>
      </c>
      <c r="J610" s="96">
        <v>0</v>
      </c>
      <c r="K610" s="96">
        <v>0</v>
      </c>
      <c r="L610" s="96">
        <v>0</v>
      </c>
      <c r="N610" s="145"/>
      <c r="O610" s="145"/>
      <c r="P610" s="145"/>
      <c r="Q610" s="145"/>
      <c r="R610" s="145"/>
      <c r="S610" s="145"/>
      <c r="T610" s="145"/>
    </row>
    <row r="611" spans="1:20" x14ac:dyDescent="0.2">
      <c r="A611" s="13" t="s">
        <v>2174</v>
      </c>
      <c r="B611" s="10" t="s">
        <v>1160</v>
      </c>
      <c r="C611" s="71" t="s">
        <v>1112</v>
      </c>
      <c r="D611" s="71" t="s">
        <v>1161</v>
      </c>
      <c r="E611" s="4" t="s">
        <v>2209</v>
      </c>
      <c r="F611" s="110">
        <v>0</v>
      </c>
      <c r="G611" s="56">
        <v>0</v>
      </c>
      <c r="H611" s="56">
        <v>0</v>
      </c>
      <c r="I611" s="74">
        <v>0</v>
      </c>
      <c r="J611" s="96">
        <v>0</v>
      </c>
      <c r="K611" s="96">
        <v>0</v>
      </c>
      <c r="L611" s="96">
        <v>0</v>
      </c>
      <c r="N611" s="145"/>
      <c r="O611" s="145"/>
      <c r="P611" s="145"/>
      <c r="Q611" s="145"/>
      <c r="R611" s="145"/>
      <c r="S611" s="145"/>
      <c r="T611" s="145"/>
    </row>
    <row r="612" spans="1:20" x14ac:dyDescent="0.2">
      <c r="A612" s="13" t="s">
        <v>2174</v>
      </c>
      <c r="B612" s="10" t="s">
        <v>1162</v>
      </c>
      <c r="C612" s="71" t="s">
        <v>1112</v>
      </c>
      <c r="D612" s="71" t="s">
        <v>1163</v>
      </c>
      <c r="E612" s="4" t="s">
        <v>2209</v>
      </c>
      <c r="F612" s="110">
        <v>0</v>
      </c>
      <c r="G612" s="56">
        <v>0</v>
      </c>
      <c r="H612" s="56">
        <v>0</v>
      </c>
      <c r="I612" s="74">
        <v>0</v>
      </c>
      <c r="J612" s="96">
        <v>0</v>
      </c>
      <c r="K612" s="96">
        <v>0</v>
      </c>
      <c r="L612" s="96">
        <v>0</v>
      </c>
      <c r="N612" s="145"/>
      <c r="O612" s="145"/>
      <c r="P612" s="145"/>
      <c r="Q612" s="145"/>
      <c r="R612" s="145"/>
      <c r="S612" s="145"/>
      <c r="T612" s="145"/>
    </row>
    <row r="613" spans="1:20" x14ac:dyDescent="0.2">
      <c r="A613" s="13" t="s">
        <v>2174</v>
      </c>
      <c r="B613" s="10" t="s">
        <v>1164</v>
      </c>
      <c r="C613" s="71" t="s">
        <v>1112</v>
      </c>
      <c r="D613" s="71" t="s">
        <v>1165</v>
      </c>
      <c r="E613" s="4" t="s">
        <v>2209</v>
      </c>
      <c r="F613" s="110">
        <v>0</v>
      </c>
      <c r="G613" s="56">
        <v>0</v>
      </c>
      <c r="H613" s="56">
        <v>0</v>
      </c>
      <c r="I613" s="74">
        <v>0</v>
      </c>
      <c r="J613" s="96">
        <v>0</v>
      </c>
      <c r="K613" s="96">
        <v>0</v>
      </c>
      <c r="L613" s="96">
        <v>0</v>
      </c>
      <c r="N613" s="145"/>
      <c r="O613" s="145"/>
      <c r="P613" s="145"/>
      <c r="Q613" s="145"/>
      <c r="R613" s="145"/>
      <c r="S613" s="145"/>
      <c r="T613" s="145"/>
    </row>
    <row r="614" spans="1:20" x14ac:dyDescent="0.2">
      <c r="A614" s="13" t="s">
        <v>2174</v>
      </c>
      <c r="B614" s="10" t="s">
        <v>1166</v>
      </c>
      <c r="C614" s="71" t="s">
        <v>1112</v>
      </c>
      <c r="D614" s="71" t="s">
        <v>1167</v>
      </c>
      <c r="E614" s="4" t="s">
        <v>2209</v>
      </c>
      <c r="F614" s="110">
        <v>0</v>
      </c>
      <c r="G614" s="56">
        <v>0</v>
      </c>
      <c r="H614" s="56">
        <v>0</v>
      </c>
      <c r="I614" s="74">
        <v>0</v>
      </c>
      <c r="J614" s="96">
        <v>0</v>
      </c>
      <c r="K614" s="96">
        <v>0</v>
      </c>
      <c r="L614" s="96">
        <v>0</v>
      </c>
      <c r="N614" s="145"/>
      <c r="O614" s="145"/>
      <c r="P614" s="145"/>
      <c r="Q614" s="145"/>
      <c r="R614" s="145"/>
      <c r="S614" s="145"/>
      <c r="T614" s="145"/>
    </row>
    <row r="615" spans="1:20" x14ac:dyDescent="0.2">
      <c r="A615" s="13" t="s">
        <v>2174</v>
      </c>
      <c r="B615" s="10" t="s">
        <v>1168</v>
      </c>
      <c r="C615" s="71" t="s">
        <v>1112</v>
      </c>
      <c r="D615" s="71" t="s">
        <v>1169</v>
      </c>
      <c r="E615" s="4" t="s">
        <v>2209</v>
      </c>
      <c r="F615" s="110">
        <v>0</v>
      </c>
      <c r="G615" s="56">
        <v>0</v>
      </c>
      <c r="H615" s="56">
        <v>0</v>
      </c>
      <c r="I615" s="74">
        <v>0</v>
      </c>
      <c r="J615" s="96">
        <v>0</v>
      </c>
      <c r="K615" s="96">
        <v>0</v>
      </c>
      <c r="L615" s="96">
        <v>0</v>
      </c>
      <c r="N615" s="145"/>
      <c r="O615" s="145"/>
      <c r="P615" s="145"/>
      <c r="Q615" s="145"/>
      <c r="R615" s="145"/>
      <c r="S615" s="145"/>
      <c r="T615" s="145"/>
    </row>
    <row r="616" spans="1:20" x14ac:dyDescent="0.2">
      <c r="A616" s="13" t="s">
        <v>2178</v>
      </c>
      <c r="B616" s="10" t="s">
        <v>1170</v>
      </c>
      <c r="C616" s="71" t="s">
        <v>1171</v>
      </c>
      <c r="D616" s="71" t="s">
        <v>1172</v>
      </c>
      <c r="E616" s="4" t="s">
        <v>2210</v>
      </c>
      <c r="F616" s="110">
        <v>0</v>
      </c>
      <c r="G616" s="56">
        <v>0</v>
      </c>
      <c r="H616" s="56">
        <v>0</v>
      </c>
      <c r="I616" s="74">
        <v>0</v>
      </c>
      <c r="J616" s="96">
        <v>0</v>
      </c>
      <c r="K616" s="96">
        <v>0</v>
      </c>
      <c r="L616" s="96">
        <v>0</v>
      </c>
      <c r="N616" s="145"/>
      <c r="O616" s="145"/>
      <c r="P616" s="145"/>
      <c r="Q616" s="145"/>
      <c r="R616" s="145"/>
      <c r="S616" s="145"/>
      <c r="T616" s="145"/>
    </row>
    <row r="617" spans="1:20" x14ac:dyDescent="0.2">
      <c r="A617" s="13" t="s">
        <v>2178</v>
      </c>
      <c r="B617" s="10" t="s">
        <v>1173</v>
      </c>
      <c r="C617" s="71" t="s">
        <v>1171</v>
      </c>
      <c r="D617" s="71" t="s">
        <v>1174</v>
      </c>
      <c r="E617" s="4" t="s">
        <v>2208</v>
      </c>
      <c r="F617" s="110">
        <v>0</v>
      </c>
      <c r="G617" s="56">
        <v>0</v>
      </c>
      <c r="H617" s="56">
        <v>0</v>
      </c>
      <c r="I617" s="74">
        <v>0</v>
      </c>
      <c r="J617" s="96">
        <v>0</v>
      </c>
      <c r="K617" s="96">
        <v>0</v>
      </c>
      <c r="L617" s="96">
        <v>0</v>
      </c>
      <c r="N617" s="145"/>
      <c r="O617" s="145"/>
      <c r="P617" s="145"/>
      <c r="Q617" s="145"/>
      <c r="R617" s="145"/>
      <c r="S617" s="145"/>
      <c r="T617" s="145"/>
    </row>
    <row r="618" spans="1:20" x14ac:dyDescent="0.2">
      <c r="A618" s="13" t="s">
        <v>2178</v>
      </c>
      <c r="B618" s="10" t="s">
        <v>1175</v>
      </c>
      <c r="C618" s="71" t="s">
        <v>1171</v>
      </c>
      <c r="D618" s="71" t="s">
        <v>1176</v>
      </c>
      <c r="E618" s="4" t="s">
        <v>2208</v>
      </c>
      <c r="F618" s="110">
        <v>0</v>
      </c>
      <c r="G618" s="56">
        <v>0</v>
      </c>
      <c r="H618" s="56">
        <v>0</v>
      </c>
      <c r="I618" s="74">
        <v>0</v>
      </c>
      <c r="J618" s="96">
        <v>0</v>
      </c>
      <c r="K618" s="96">
        <v>0</v>
      </c>
      <c r="L618" s="96">
        <v>0</v>
      </c>
      <c r="N618" s="145"/>
      <c r="O618" s="145"/>
      <c r="P618" s="145"/>
      <c r="Q618" s="145"/>
      <c r="R618" s="145"/>
      <c r="S618" s="145"/>
      <c r="T618" s="145"/>
    </row>
    <row r="619" spans="1:20" x14ac:dyDescent="0.2">
      <c r="A619" s="13" t="s">
        <v>2178</v>
      </c>
      <c r="B619" s="10" t="s">
        <v>1177</v>
      </c>
      <c r="C619" s="71" t="s">
        <v>1171</v>
      </c>
      <c r="D619" s="71" t="s">
        <v>1178</v>
      </c>
      <c r="E619" s="4" t="s">
        <v>2208</v>
      </c>
      <c r="F619" s="110">
        <v>0</v>
      </c>
      <c r="G619" s="56">
        <v>0</v>
      </c>
      <c r="H619" s="56">
        <v>0</v>
      </c>
      <c r="I619" s="74">
        <v>0</v>
      </c>
      <c r="J619" s="96">
        <v>0</v>
      </c>
      <c r="K619" s="96">
        <v>0</v>
      </c>
      <c r="L619" s="96">
        <v>0</v>
      </c>
      <c r="N619" s="145"/>
      <c r="O619" s="145"/>
      <c r="P619" s="145"/>
      <c r="Q619" s="145"/>
      <c r="R619" s="145"/>
      <c r="S619" s="145"/>
      <c r="T619" s="145"/>
    </row>
    <row r="620" spans="1:20" x14ac:dyDescent="0.2">
      <c r="A620" s="13" t="s">
        <v>2178</v>
      </c>
      <c r="B620" s="10" t="s">
        <v>1179</v>
      </c>
      <c r="C620" s="71" t="s">
        <v>1171</v>
      </c>
      <c r="D620" s="71" t="s">
        <v>1180</v>
      </c>
      <c r="E620" s="4" t="s">
        <v>2208</v>
      </c>
      <c r="F620" s="110">
        <v>0</v>
      </c>
      <c r="G620" s="56">
        <v>0</v>
      </c>
      <c r="H620" s="56">
        <v>0</v>
      </c>
      <c r="I620" s="74">
        <v>0</v>
      </c>
      <c r="J620" s="96">
        <v>0</v>
      </c>
      <c r="K620" s="96">
        <v>0</v>
      </c>
      <c r="L620" s="96">
        <v>0</v>
      </c>
      <c r="N620" s="145"/>
      <c r="O620" s="145"/>
      <c r="P620" s="145"/>
      <c r="Q620" s="145"/>
      <c r="R620" s="145"/>
      <c r="S620" s="145"/>
      <c r="T620" s="145"/>
    </row>
    <row r="621" spans="1:20" x14ac:dyDescent="0.2">
      <c r="A621" s="13" t="s">
        <v>2178</v>
      </c>
      <c r="B621" s="10" t="s">
        <v>1181</v>
      </c>
      <c r="C621" s="71" t="s">
        <v>1171</v>
      </c>
      <c r="D621" s="71" t="s">
        <v>1182</v>
      </c>
      <c r="E621" s="4" t="s">
        <v>2208</v>
      </c>
      <c r="F621" s="110">
        <v>0</v>
      </c>
      <c r="G621" s="56">
        <v>0</v>
      </c>
      <c r="H621" s="56">
        <v>0</v>
      </c>
      <c r="I621" s="74">
        <v>0</v>
      </c>
      <c r="J621" s="96">
        <v>0</v>
      </c>
      <c r="K621" s="96">
        <v>0</v>
      </c>
      <c r="L621" s="96">
        <v>0</v>
      </c>
      <c r="N621" s="145"/>
      <c r="O621" s="145"/>
      <c r="P621" s="145"/>
      <c r="Q621" s="145"/>
      <c r="R621" s="145"/>
      <c r="S621" s="145"/>
      <c r="T621" s="145"/>
    </row>
    <row r="622" spans="1:20" x14ac:dyDescent="0.2">
      <c r="A622" s="13" t="s">
        <v>2178</v>
      </c>
      <c r="B622" s="10" t="s">
        <v>1183</v>
      </c>
      <c r="C622" s="71" t="s">
        <v>1171</v>
      </c>
      <c r="D622" s="71" t="s">
        <v>1184</v>
      </c>
      <c r="E622" s="4" t="s">
        <v>2208</v>
      </c>
      <c r="F622" s="110">
        <v>0</v>
      </c>
      <c r="G622" s="56">
        <v>0</v>
      </c>
      <c r="H622" s="56">
        <v>0</v>
      </c>
      <c r="I622" s="74">
        <v>0</v>
      </c>
      <c r="J622" s="96">
        <v>0</v>
      </c>
      <c r="K622" s="96">
        <v>0</v>
      </c>
      <c r="L622" s="96">
        <v>0</v>
      </c>
      <c r="N622" s="145"/>
      <c r="O622" s="145"/>
      <c r="P622" s="145"/>
      <c r="Q622" s="145"/>
      <c r="R622" s="145"/>
      <c r="S622" s="145"/>
      <c r="T622" s="145"/>
    </row>
    <row r="623" spans="1:20" x14ac:dyDescent="0.2">
      <c r="A623" s="13" t="s">
        <v>2178</v>
      </c>
      <c r="B623" s="10" t="s">
        <v>1185</v>
      </c>
      <c r="C623" s="71" t="s">
        <v>1171</v>
      </c>
      <c r="D623" s="71" t="s">
        <v>1186</v>
      </c>
      <c r="E623" s="4" t="s">
        <v>2208</v>
      </c>
      <c r="F623" s="110">
        <v>0</v>
      </c>
      <c r="G623" s="56">
        <v>0</v>
      </c>
      <c r="H623" s="56">
        <v>0</v>
      </c>
      <c r="I623" s="74">
        <v>0</v>
      </c>
      <c r="J623" s="96">
        <v>0</v>
      </c>
      <c r="K623" s="96">
        <v>0</v>
      </c>
      <c r="L623" s="96">
        <v>0</v>
      </c>
      <c r="N623" s="145"/>
      <c r="O623" s="145"/>
      <c r="P623" s="145"/>
      <c r="Q623" s="145"/>
      <c r="R623" s="145"/>
      <c r="S623" s="145"/>
      <c r="T623" s="145"/>
    </row>
    <row r="624" spans="1:20" x14ac:dyDescent="0.2">
      <c r="A624" s="13" t="s">
        <v>2178</v>
      </c>
      <c r="B624" s="10" t="s">
        <v>1187</v>
      </c>
      <c r="C624" s="71" t="s">
        <v>1171</v>
      </c>
      <c r="D624" s="71" t="s">
        <v>1188</v>
      </c>
      <c r="E624" s="4" t="s">
        <v>2208</v>
      </c>
      <c r="F624" s="110">
        <v>0</v>
      </c>
      <c r="G624" s="56">
        <v>0</v>
      </c>
      <c r="H624" s="56">
        <v>0</v>
      </c>
      <c r="I624" s="74">
        <v>0</v>
      </c>
      <c r="J624" s="96">
        <v>0</v>
      </c>
      <c r="K624" s="96">
        <v>0</v>
      </c>
      <c r="L624" s="96">
        <v>0</v>
      </c>
      <c r="N624" s="145"/>
      <c r="O624" s="145"/>
      <c r="P624" s="145"/>
      <c r="Q624" s="145"/>
      <c r="R624" s="145"/>
      <c r="S624" s="145"/>
      <c r="T624" s="145"/>
    </row>
    <row r="625" spans="1:20" x14ac:dyDescent="0.2">
      <c r="A625" s="13" t="s">
        <v>2178</v>
      </c>
      <c r="B625" s="10" t="s">
        <v>1189</v>
      </c>
      <c r="C625" s="71" t="s">
        <v>1171</v>
      </c>
      <c r="D625" s="71" t="s">
        <v>1190</v>
      </c>
      <c r="E625" s="4" t="s">
        <v>2209</v>
      </c>
      <c r="F625" s="110">
        <v>0</v>
      </c>
      <c r="G625" s="56">
        <v>0</v>
      </c>
      <c r="H625" s="56">
        <v>0</v>
      </c>
      <c r="I625" s="74">
        <v>0</v>
      </c>
      <c r="J625" s="96">
        <v>0</v>
      </c>
      <c r="K625" s="96">
        <v>0</v>
      </c>
      <c r="L625" s="96">
        <v>0</v>
      </c>
      <c r="N625" s="145"/>
      <c r="O625" s="145"/>
      <c r="P625" s="145"/>
      <c r="Q625" s="145"/>
      <c r="R625" s="145"/>
      <c r="S625" s="145"/>
      <c r="T625" s="145"/>
    </row>
    <row r="626" spans="1:20" x14ac:dyDescent="0.2">
      <c r="A626" s="13" t="s">
        <v>2178</v>
      </c>
      <c r="B626" s="10" t="s">
        <v>1191</v>
      </c>
      <c r="C626" s="71" t="s">
        <v>1171</v>
      </c>
      <c r="D626" s="71" t="s">
        <v>1192</v>
      </c>
      <c r="E626" s="4" t="s">
        <v>2208</v>
      </c>
      <c r="F626" s="110">
        <v>0</v>
      </c>
      <c r="G626" s="56">
        <v>0</v>
      </c>
      <c r="H626" s="56">
        <v>0</v>
      </c>
      <c r="I626" s="74">
        <v>0</v>
      </c>
      <c r="J626" s="96">
        <v>0</v>
      </c>
      <c r="K626" s="96">
        <v>0</v>
      </c>
      <c r="L626" s="96">
        <v>0</v>
      </c>
      <c r="N626" s="145"/>
      <c r="O626" s="145"/>
      <c r="P626" s="145"/>
      <c r="Q626" s="145"/>
      <c r="R626" s="145"/>
      <c r="S626" s="145"/>
      <c r="T626" s="145"/>
    </row>
    <row r="627" spans="1:20" x14ac:dyDescent="0.2">
      <c r="A627" s="13" t="s">
        <v>2178</v>
      </c>
      <c r="B627" s="10" t="s">
        <v>1193</v>
      </c>
      <c r="C627" s="71" t="s">
        <v>1171</v>
      </c>
      <c r="D627" s="71" t="s">
        <v>1194</v>
      </c>
      <c r="E627" s="4" t="s">
        <v>2208</v>
      </c>
      <c r="F627" s="110">
        <v>0</v>
      </c>
      <c r="G627" s="56">
        <v>0</v>
      </c>
      <c r="H627" s="56">
        <v>0</v>
      </c>
      <c r="I627" s="74">
        <v>0</v>
      </c>
      <c r="J627" s="96">
        <v>0</v>
      </c>
      <c r="K627" s="96">
        <v>0</v>
      </c>
      <c r="L627" s="96">
        <v>0</v>
      </c>
      <c r="N627" s="145"/>
      <c r="O627" s="145"/>
      <c r="P627" s="145"/>
      <c r="Q627" s="145"/>
      <c r="R627" s="145"/>
      <c r="S627" s="145"/>
      <c r="T627" s="145"/>
    </row>
    <row r="628" spans="1:20" x14ac:dyDescent="0.2">
      <c r="A628" s="13" t="s">
        <v>2178</v>
      </c>
      <c r="B628" s="10" t="s">
        <v>1195</v>
      </c>
      <c r="C628" s="71" t="s">
        <v>1171</v>
      </c>
      <c r="D628" s="71" t="s">
        <v>101</v>
      </c>
      <c r="E628" s="4" t="s">
        <v>2208</v>
      </c>
      <c r="F628" s="110">
        <v>0</v>
      </c>
      <c r="G628" s="56">
        <v>0</v>
      </c>
      <c r="H628" s="56">
        <v>0</v>
      </c>
      <c r="I628" s="74">
        <v>0</v>
      </c>
      <c r="J628" s="96">
        <v>0</v>
      </c>
      <c r="K628" s="96">
        <v>0</v>
      </c>
      <c r="L628" s="96">
        <v>0</v>
      </c>
      <c r="N628" s="145"/>
      <c r="O628" s="145"/>
      <c r="P628" s="145"/>
      <c r="Q628" s="145"/>
      <c r="R628" s="145"/>
      <c r="S628" s="145"/>
      <c r="T628" s="145"/>
    </row>
    <row r="629" spans="1:20" x14ac:dyDescent="0.2">
      <c r="A629" s="13" t="s">
        <v>2178</v>
      </c>
      <c r="B629" s="10" t="s">
        <v>1196</v>
      </c>
      <c r="C629" s="71" t="s">
        <v>1171</v>
      </c>
      <c r="D629" s="71" t="s">
        <v>1197</v>
      </c>
      <c r="E629" s="4" t="s">
        <v>2208</v>
      </c>
      <c r="F629" s="110">
        <v>0</v>
      </c>
      <c r="G629" s="56">
        <v>0</v>
      </c>
      <c r="H629" s="56">
        <v>0</v>
      </c>
      <c r="I629" s="74">
        <v>0</v>
      </c>
      <c r="J629" s="96">
        <v>0</v>
      </c>
      <c r="K629" s="96">
        <v>0</v>
      </c>
      <c r="L629" s="96">
        <v>0</v>
      </c>
      <c r="N629" s="145"/>
      <c r="O629" s="145"/>
      <c r="P629" s="145"/>
      <c r="Q629" s="145"/>
      <c r="R629" s="145"/>
      <c r="S629" s="145"/>
      <c r="T629" s="145"/>
    </row>
    <row r="630" spans="1:20" x14ac:dyDescent="0.2">
      <c r="A630" s="13" t="s">
        <v>2178</v>
      </c>
      <c r="B630" s="10" t="s">
        <v>1198</v>
      </c>
      <c r="C630" s="71" t="s">
        <v>1171</v>
      </c>
      <c r="D630" s="71" t="s">
        <v>1199</v>
      </c>
      <c r="E630" s="4" t="s">
        <v>2208</v>
      </c>
      <c r="F630" s="110">
        <v>0</v>
      </c>
      <c r="G630" s="56">
        <v>0</v>
      </c>
      <c r="H630" s="56">
        <v>0</v>
      </c>
      <c r="I630" s="74">
        <v>0</v>
      </c>
      <c r="J630" s="96">
        <v>0</v>
      </c>
      <c r="K630" s="96">
        <v>0</v>
      </c>
      <c r="L630" s="96">
        <v>0</v>
      </c>
      <c r="N630" s="145"/>
      <c r="O630" s="145"/>
      <c r="P630" s="145"/>
      <c r="Q630" s="145"/>
      <c r="R630" s="145"/>
      <c r="S630" s="145"/>
      <c r="T630" s="145"/>
    </row>
    <row r="631" spans="1:20" x14ac:dyDescent="0.2">
      <c r="A631" s="13" t="s">
        <v>2178</v>
      </c>
      <c r="B631" s="10" t="s">
        <v>1200</v>
      </c>
      <c r="C631" s="71" t="s">
        <v>1171</v>
      </c>
      <c r="D631" s="71" t="s">
        <v>1201</v>
      </c>
      <c r="E631" s="4" t="s">
        <v>2209</v>
      </c>
      <c r="F631" s="110">
        <v>0</v>
      </c>
      <c r="G631" s="56">
        <v>0</v>
      </c>
      <c r="H631" s="56">
        <v>0</v>
      </c>
      <c r="I631" s="74">
        <v>0</v>
      </c>
      <c r="J631" s="96">
        <v>0</v>
      </c>
      <c r="K631" s="96">
        <v>0</v>
      </c>
      <c r="L631" s="96">
        <v>0</v>
      </c>
      <c r="N631" s="145"/>
      <c r="O631" s="145"/>
      <c r="P631" s="145"/>
      <c r="Q631" s="145"/>
      <c r="R631" s="145"/>
      <c r="S631" s="145"/>
      <c r="T631" s="145"/>
    </row>
    <row r="632" spans="1:20" x14ac:dyDescent="0.2">
      <c r="A632" s="13" t="s">
        <v>2178</v>
      </c>
      <c r="B632" s="10" t="s">
        <v>1202</v>
      </c>
      <c r="C632" s="71" t="s">
        <v>1171</v>
      </c>
      <c r="D632" s="71" t="s">
        <v>1203</v>
      </c>
      <c r="E632" s="4" t="s">
        <v>2208</v>
      </c>
      <c r="F632" s="110">
        <v>0</v>
      </c>
      <c r="G632" s="56">
        <v>0</v>
      </c>
      <c r="H632" s="56">
        <v>0</v>
      </c>
      <c r="I632" s="74">
        <v>0</v>
      </c>
      <c r="J632" s="96">
        <v>0</v>
      </c>
      <c r="K632" s="96">
        <v>0</v>
      </c>
      <c r="L632" s="96">
        <v>0</v>
      </c>
      <c r="N632" s="145"/>
      <c r="O632" s="145"/>
      <c r="P632" s="145"/>
      <c r="Q632" s="145"/>
      <c r="R632" s="145"/>
      <c r="S632" s="145"/>
      <c r="T632" s="145"/>
    </row>
    <row r="633" spans="1:20" x14ac:dyDescent="0.2">
      <c r="A633" s="13" t="s">
        <v>2178</v>
      </c>
      <c r="B633" s="10" t="s">
        <v>1204</v>
      </c>
      <c r="C633" s="71" t="s">
        <v>1171</v>
      </c>
      <c r="D633" s="71" t="s">
        <v>1205</v>
      </c>
      <c r="E633" s="4" t="s">
        <v>2208</v>
      </c>
      <c r="F633" s="110">
        <v>0</v>
      </c>
      <c r="G633" s="56">
        <v>0</v>
      </c>
      <c r="H633" s="56">
        <v>0</v>
      </c>
      <c r="I633" s="74">
        <v>0</v>
      </c>
      <c r="J633" s="96">
        <v>0</v>
      </c>
      <c r="K633" s="96">
        <v>0</v>
      </c>
      <c r="L633" s="96">
        <v>0</v>
      </c>
      <c r="N633" s="145"/>
      <c r="O633" s="145"/>
      <c r="P633" s="145"/>
      <c r="Q633" s="145"/>
      <c r="R633" s="145"/>
      <c r="S633" s="145"/>
      <c r="T633" s="145"/>
    </row>
    <row r="634" spans="1:20" x14ac:dyDescent="0.2">
      <c r="A634" s="13" t="s">
        <v>2178</v>
      </c>
      <c r="B634" s="10" t="s">
        <v>1206</v>
      </c>
      <c r="C634" s="71" t="s">
        <v>1171</v>
      </c>
      <c r="D634" s="71" t="s">
        <v>1207</v>
      </c>
      <c r="E634" s="4" t="s">
        <v>2209</v>
      </c>
      <c r="F634" s="110">
        <v>0</v>
      </c>
      <c r="G634" s="56">
        <v>0</v>
      </c>
      <c r="H634" s="56">
        <v>0</v>
      </c>
      <c r="I634" s="74">
        <v>0</v>
      </c>
      <c r="J634" s="96">
        <v>0</v>
      </c>
      <c r="K634" s="96">
        <v>0</v>
      </c>
      <c r="L634" s="96">
        <v>0</v>
      </c>
      <c r="N634" s="145"/>
      <c r="O634" s="145"/>
      <c r="P634" s="145"/>
      <c r="Q634" s="145"/>
      <c r="R634" s="145"/>
      <c r="S634" s="145"/>
      <c r="T634" s="145"/>
    </row>
    <row r="635" spans="1:20" x14ac:dyDescent="0.2">
      <c r="A635" s="13" t="s">
        <v>2178</v>
      </c>
      <c r="B635" s="10" t="s">
        <v>1208</v>
      </c>
      <c r="C635" s="71" t="s">
        <v>1171</v>
      </c>
      <c r="D635" s="71" t="s">
        <v>1209</v>
      </c>
      <c r="E635" s="4" t="s">
        <v>2209</v>
      </c>
      <c r="F635" s="110">
        <v>0</v>
      </c>
      <c r="G635" s="56">
        <v>0</v>
      </c>
      <c r="H635" s="56">
        <v>0</v>
      </c>
      <c r="I635" s="74">
        <v>0</v>
      </c>
      <c r="J635" s="96">
        <v>0</v>
      </c>
      <c r="K635" s="96">
        <v>0</v>
      </c>
      <c r="L635" s="96">
        <v>0</v>
      </c>
      <c r="N635" s="145"/>
      <c r="O635" s="145"/>
      <c r="P635" s="145"/>
      <c r="Q635" s="145"/>
      <c r="R635" s="145"/>
      <c r="S635" s="145"/>
      <c r="T635" s="145"/>
    </row>
    <row r="636" spans="1:20" x14ac:dyDescent="0.2">
      <c r="A636" s="13" t="s">
        <v>2178</v>
      </c>
      <c r="B636" s="10" t="s">
        <v>1210</v>
      </c>
      <c r="C636" s="71" t="s">
        <v>1171</v>
      </c>
      <c r="D636" s="71" t="s">
        <v>1211</v>
      </c>
      <c r="E636" s="4" t="s">
        <v>2208</v>
      </c>
      <c r="F636" s="110">
        <v>0</v>
      </c>
      <c r="G636" s="56">
        <v>0</v>
      </c>
      <c r="H636" s="56">
        <v>0</v>
      </c>
      <c r="I636" s="74">
        <v>0</v>
      </c>
      <c r="J636" s="96">
        <v>0</v>
      </c>
      <c r="K636" s="96">
        <v>0</v>
      </c>
      <c r="L636" s="96">
        <v>0</v>
      </c>
      <c r="N636" s="145"/>
      <c r="O636" s="145"/>
      <c r="P636" s="145"/>
      <c r="Q636" s="145"/>
      <c r="R636" s="145"/>
      <c r="S636" s="145"/>
      <c r="T636" s="145"/>
    </row>
    <row r="637" spans="1:20" x14ac:dyDescent="0.2">
      <c r="A637" s="13" t="s">
        <v>2178</v>
      </c>
      <c r="B637" s="10" t="s">
        <v>1212</v>
      </c>
      <c r="C637" s="71" t="s">
        <v>1171</v>
      </c>
      <c r="D637" s="71" t="s">
        <v>1213</v>
      </c>
      <c r="E637" s="4" t="s">
        <v>2208</v>
      </c>
      <c r="F637" s="110">
        <v>0</v>
      </c>
      <c r="G637" s="56">
        <v>0</v>
      </c>
      <c r="H637" s="56">
        <v>0</v>
      </c>
      <c r="I637" s="74">
        <v>0</v>
      </c>
      <c r="J637" s="96">
        <v>0</v>
      </c>
      <c r="K637" s="96">
        <v>0</v>
      </c>
      <c r="L637" s="96">
        <v>0</v>
      </c>
      <c r="N637" s="145"/>
      <c r="O637" s="145"/>
      <c r="P637" s="145"/>
      <c r="Q637" s="145"/>
      <c r="R637" s="145"/>
      <c r="S637" s="145"/>
      <c r="T637" s="145"/>
    </row>
    <row r="638" spans="1:20" x14ac:dyDescent="0.2">
      <c r="A638" s="13" t="s">
        <v>2178</v>
      </c>
      <c r="B638" s="10" t="s">
        <v>1214</v>
      </c>
      <c r="C638" s="71" t="s">
        <v>1171</v>
      </c>
      <c r="D638" s="71" t="s">
        <v>650</v>
      </c>
      <c r="E638" s="4" t="s">
        <v>2209</v>
      </c>
      <c r="F638" s="110">
        <v>0</v>
      </c>
      <c r="G638" s="56">
        <v>0</v>
      </c>
      <c r="H638" s="56">
        <v>0</v>
      </c>
      <c r="I638" s="74">
        <v>0</v>
      </c>
      <c r="J638" s="96">
        <v>0</v>
      </c>
      <c r="K638" s="96">
        <v>0</v>
      </c>
      <c r="L638" s="96">
        <v>0</v>
      </c>
      <c r="N638" s="145"/>
      <c r="O638" s="145"/>
      <c r="P638" s="145"/>
      <c r="Q638" s="145"/>
      <c r="R638" s="145"/>
      <c r="S638" s="145"/>
      <c r="T638" s="145"/>
    </row>
    <row r="639" spans="1:20" x14ac:dyDescent="0.2">
      <c r="A639" s="13" t="s">
        <v>2178</v>
      </c>
      <c r="B639" s="10" t="s">
        <v>1215</v>
      </c>
      <c r="C639" s="71" t="s">
        <v>1171</v>
      </c>
      <c r="D639" s="71" t="s">
        <v>1216</v>
      </c>
      <c r="E639" s="4" t="s">
        <v>2208</v>
      </c>
      <c r="F639" s="110">
        <v>0</v>
      </c>
      <c r="G639" s="56">
        <v>0</v>
      </c>
      <c r="H639" s="56">
        <v>0</v>
      </c>
      <c r="I639" s="74">
        <v>0</v>
      </c>
      <c r="J639" s="96">
        <v>0</v>
      </c>
      <c r="K639" s="96">
        <v>0</v>
      </c>
      <c r="L639" s="96">
        <v>0</v>
      </c>
      <c r="N639" s="145"/>
      <c r="O639" s="145"/>
      <c r="P639" s="145"/>
      <c r="Q639" s="145"/>
      <c r="R639" s="145"/>
      <c r="S639" s="145"/>
      <c r="T639" s="145"/>
    </row>
    <row r="640" spans="1:20" x14ac:dyDescent="0.2">
      <c r="A640" s="13" t="s">
        <v>2178</v>
      </c>
      <c r="B640" s="10" t="s">
        <v>1217</v>
      </c>
      <c r="C640" s="71" t="s">
        <v>1171</v>
      </c>
      <c r="D640" s="71" t="s">
        <v>1218</v>
      </c>
      <c r="E640" s="4" t="s">
        <v>2208</v>
      </c>
      <c r="F640" s="110">
        <v>0</v>
      </c>
      <c r="G640" s="56">
        <v>0</v>
      </c>
      <c r="H640" s="56">
        <v>0</v>
      </c>
      <c r="I640" s="74">
        <v>0</v>
      </c>
      <c r="J640" s="96">
        <v>0</v>
      </c>
      <c r="K640" s="96">
        <v>0</v>
      </c>
      <c r="L640" s="96">
        <v>0</v>
      </c>
      <c r="N640" s="145"/>
      <c r="O640" s="145"/>
      <c r="P640" s="145"/>
      <c r="Q640" s="145"/>
      <c r="R640" s="145"/>
      <c r="S640" s="145"/>
      <c r="T640" s="145"/>
    </row>
    <row r="641" spans="1:20" x14ac:dyDescent="0.2">
      <c r="A641" s="13" t="s">
        <v>2178</v>
      </c>
      <c r="B641" s="10" t="s">
        <v>1219</v>
      </c>
      <c r="C641" s="71" t="s">
        <v>1171</v>
      </c>
      <c r="D641" s="71" t="s">
        <v>1220</v>
      </c>
      <c r="E641" s="4" t="s">
        <v>2208</v>
      </c>
      <c r="F641" s="110">
        <v>0</v>
      </c>
      <c r="G641" s="56">
        <v>0</v>
      </c>
      <c r="H641" s="56">
        <v>0</v>
      </c>
      <c r="I641" s="74">
        <v>0</v>
      </c>
      <c r="J641" s="96">
        <v>0</v>
      </c>
      <c r="K641" s="96">
        <v>0</v>
      </c>
      <c r="L641" s="96">
        <v>0</v>
      </c>
      <c r="N641" s="145"/>
      <c r="O641" s="145"/>
      <c r="P641" s="145"/>
      <c r="Q641" s="145"/>
      <c r="R641" s="145"/>
      <c r="S641" s="145"/>
      <c r="T641" s="145"/>
    </row>
    <row r="642" spans="1:20" x14ac:dyDescent="0.2">
      <c r="A642" s="13" t="s">
        <v>2178</v>
      </c>
      <c r="B642" s="10" t="s">
        <v>1221</v>
      </c>
      <c r="C642" s="71" t="s">
        <v>1171</v>
      </c>
      <c r="D642" s="71" t="s">
        <v>1222</v>
      </c>
      <c r="E642" s="4" t="s">
        <v>2209</v>
      </c>
      <c r="F642" s="110">
        <v>0</v>
      </c>
      <c r="G642" s="56">
        <v>0</v>
      </c>
      <c r="H642" s="56">
        <v>0</v>
      </c>
      <c r="I642" s="74">
        <v>0</v>
      </c>
      <c r="J642" s="96">
        <v>0</v>
      </c>
      <c r="K642" s="96">
        <v>0</v>
      </c>
      <c r="L642" s="96">
        <v>0</v>
      </c>
      <c r="N642" s="145"/>
      <c r="O642" s="145"/>
      <c r="P642" s="145"/>
      <c r="Q642" s="145"/>
      <c r="R642" s="145"/>
      <c r="S642" s="145"/>
      <c r="T642" s="145"/>
    </row>
    <row r="643" spans="1:20" x14ac:dyDescent="0.2">
      <c r="A643" s="13" t="s">
        <v>2178</v>
      </c>
      <c r="B643" s="10" t="s">
        <v>1223</v>
      </c>
      <c r="C643" s="71" t="s">
        <v>1171</v>
      </c>
      <c r="D643" s="71" t="s">
        <v>1224</v>
      </c>
      <c r="E643" s="4" t="s">
        <v>2209</v>
      </c>
      <c r="F643" s="110">
        <v>0</v>
      </c>
      <c r="G643" s="56">
        <v>0</v>
      </c>
      <c r="H643" s="56">
        <v>0</v>
      </c>
      <c r="I643" s="74">
        <v>0</v>
      </c>
      <c r="J643" s="96">
        <v>0</v>
      </c>
      <c r="K643" s="96">
        <v>0</v>
      </c>
      <c r="L643" s="96">
        <v>0</v>
      </c>
      <c r="N643" s="145"/>
      <c r="O643" s="145"/>
      <c r="P643" s="145"/>
      <c r="Q643" s="145"/>
      <c r="R643" s="145"/>
      <c r="S643" s="145"/>
      <c r="T643" s="145"/>
    </row>
    <row r="644" spans="1:20" x14ac:dyDescent="0.2">
      <c r="A644" s="13" t="s">
        <v>2178</v>
      </c>
      <c r="B644" s="10" t="s">
        <v>1225</v>
      </c>
      <c r="C644" s="71" t="s">
        <v>1171</v>
      </c>
      <c r="D644" s="71" t="s">
        <v>548</v>
      </c>
      <c r="E644" s="4" t="s">
        <v>2208</v>
      </c>
      <c r="F644" s="110">
        <v>0</v>
      </c>
      <c r="G644" s="56">
        <v>0</v>
      </c>
      <c r="H644" s="56">
        <v>0</v>
      </c>
      <c r="I644" s="74">
        <v>0</v>
      </c>
      <c r="J644" s="96">
        <v>0</v>
      </c>
      <c r="K644" s="96">
        <v>0</v>
      </c>
      <c r="L644" s="96">
        <v>0</v>
      </c>
      <c r="N644" s="145"/>
      <c r="O644" s="145"/>
      <c r="P644" s="145"/>
      <c r="Q644" s="145"/>
      <c r="R644" s="145"/>
      <c r="S644" s="145"/>
      <c r="T644" s="145"/>
    </row>
    <row r="645" spans="1:20" x14ac:dyDescent="0.2">
      <c r="A645" s="13" t="s">
        <v>2178</v>
      </c>
      <c r="B645" s="10" t="s">
        <v>1226</v>
      </c>
      <c r="C645" s="71" t="s">
        <v>1171</v>
      </c>
      <c r="D645" s="71" t="s">
        <v>1227</v>
      </c>
      <c r="E645" s="4" t="s">
        <v>2208</v>
      </c>
      <c r="F645" s="110">
        <v>0</v>
      </c>
      <c r="G645" s="56">
        <v>0</v>
      </c>
      <c r="H645" s="56">
        <v>0</v>
      </c>
      <c r="I645" s="74">
        <v>0</v>
      </c>
      <c r="J645" s="96">
        <v>0</v>
      </c>
      <c r="K645" s="96">
        <v>0</v>
      </c>
      <c r="L645" s="96">
        <v>0</v>
      </c>
      <c r="N645" s="145"/>
      <c r="O645" s="145"/>
      <c r="P645" s="145"/>
      <c r="Q645" s="145"/>
      <c r="R645" s="145"/>
      <c r="S645" s="145"/>
      <c r="T645" s="145"/>
    </row>
    <row r="646" spans="1:20" x14ac:dyDescent="0.2">
      <c r="A646" s="13" t="s">
        <v>2178</v>
      </c>
      <c r="B646" s="10" t="s">
        <v>1228</v>
      </c>
      <c r="C646" s="71" t="s">
        <v>1171</v>
      </c>
      <c r="D646" s="71" t="s">
        <v>1229</v>
      </c>
      <c r="E646" s="4" t="s">
        <v>2208</v>
      </c>
      <c r="F646" s="110">
        <v>0</v>
      </c>
      <c r="G646" s="56">
        <v>0</v>
      </c>
      <c r="H646" s="56">
        <v>0</v>
      </c>
      <c r="I646" s="74">
        <v>0</v>
      </c>
      <c r="J646" s="96">
        <v>0</v>
      </c>
      <c r="K646" s="96">
        <v>0</v>
      </c>
      <c r="L646" s="96">
        <v>0</v>
      </c>
      <c r="N646" s="145"/>
      <c r="O646" s="145"/>
      <c r="P646" s="145"/>
      <c r="Q646" s="145"/>
      <c r="R646" s="145"/>
      <c r="S646" s="145"/>
      <c r="T646" s="145"/>
    </row>
    <row r="647" spans="1:20" x14ac:dyDescent="0.2">
      <c r="A647" s="13" t="s">
        <v>2178</v>
      </c>
      <c r="B647" s="10" t="s">
        <v>1230</v>
      </c>
      <c r="C647" s="71" t="s">
        <v>1171</v>
      </c>
      <c r="D647" s="71" t="s">
        <v>1231</v>
      </c>
      <c r="E647" s="4" t="s">
        <v>2208</v>
      </c>
      <c r="F647" s="110">
        <v>0</v>
      </c>
      <c r="G647" s="56">
        <v>0</v>
      </c>
      <c r="H647" s="56">
        <v>0</v>
      </c>
      <c r="I647" s="74">
        <v>0</v>
      </c>
      <c r="J647" s="96">
        <v>0</v>
      </c>
      <c r="K647" s="96">
        <v>0</v>
      </c>
      <c r="L647" s="96">
        <v>0</v>
      </c>
      <c r="N647" s="145"/>
      <c r="O647" s="145"/>
      <c r="P647" s="145"/>
      <c r="Q647" s="145"/>
      <c r="R647" s="145"/>
      <c r="S647" s="145"/>
      <c r="T647" s="145"/>
    </row>
    <row r="648" spans="1:20" x14ac:dyDescent="0.2">
      <c r="A648" s="13" t="s">
        <v>2178</v>
      </c>
      <c r="B648" s="10" t="s">
        <v>1232</v>
      </c>
      <c r="C648" s="71" t="s">
        <v>1171</v>
      </c>
      <c r="D648" s="71" t="s">
        <v>1233</v>
      </c>
      <c r="E648" s="4" t="s">
        <v>2208</v>
      </c>
      <c r="F648" s="110">
        <v>0</v>
      </c>
      <c r="G648" s="56">
        <v>0</v>
      </c>
      <c r="H648" s="56">
        <v>0</v>
      </c>
      <c r="I648" s="74">
        <v>0</v>
      </c>
      <c r="J648" s="96">
        <v>0</v>
      </c>
      <c r="K648" s="96">
        <v>0</v>
      </c>
      <c r="L648" s="96">
        <v>0</v>
      </c>
      <c r="N648" s="145"/>
      <c r="O648" s="145"/>
      <c r="P648" s="145"/>
      <c r="Q648" s="145"/>
      <c r="R648" s="145"/>
      <c r="S648" s="145"/>
      <c r="T648" s="145"/>
    </row>
    <row r="649" spans="1:20" x14ac:dyDescent="0.2">
      <c r="A649" s="13" t="s">
        <v>2178</v>
      </c>
      <c r="B649" s="10" t="s">
        <v>1234</v>
      </c>
      <c r="C649" s="71" t="s">
        <v>1171</v>
      </c>
      <c r="D649" s="71" t="s">
        <v>1235</v>
      </c>
      <c r="E649" s="4" t="s">
        <v>2208</v>
      </c>
      <c r="F649" s="110">
        <v>0</v>
      </c>
      <c r="G649" s="56">
        <v>0</v>
      </c>
      <c r="H649" s="56">
        <v>0</v>
      </c>
      <c r="I649" s="74">
        <v>0</v>
      </c>
      <c r="J649" s="96">
        <v>0</v>
      </c>
      <c r="K649" s="96">
        <v>0</v>
      </c>
      <c r="L649" s="96">
        <v>0</v>
      </c>
      <c r="N649" s="145"/>
      <c r="O649" s="145"/>
      <c r="P649" s="145"/>
      <c r="Q649" s="145"/>
      <c r="R649" s="145"/>
      <c r="S649" s="145"/>
      <c r="T649" s="145"/>
    </row>
    <row r="650" spans="1:20" x14ac:dyDescent="0.2">
      <c r="A650" s="13" t="s">
        <v>2178</v>
      </c>
      <c r="B650" s="10" t="s">
        <v>1236</v>
      </c>
      <c r="C650" s="71" t="s">
        <v>1171</v>
      </c>
      <c r="D650" s="71" t="s">
        <v>1237</v>
      </c>
      <c r="E650" s="4" t="s">
        <v>2209</v>
      </c>
      <c r="F650" s="110">
        <v>0</v>
      </c>
      <c r="G650" s="56">
        <v>0</v>
      </c>
      <c r="H650" s="56">
        <v>0</v>
      </c>
      <c r="I650" s="74">
        <v>0</v>
      </c>
      <c r="J650" s="96">
        <v>0</v>
      </c>
      <c r="K650" s="96">
        <v>0</v>
      </c>
      <c r="L650" s="96">
        <v>0</v>
      </c>
      <c r="N650" s="145"/>
      <c r="O650" s="145"/>
      <c r="P650" s="145"/>
      <c r="Q650" s="145"/>
      <c r="R650" s="145"/>
      <c r="S650" s="145"/>
      <c r="T650" s="145"/>
    </row>
    <row r="651" spans="1:20" x14ac:dyDescent="0.2">
      <c r="A651" s="13" t="s">
        <v>2178</v>
      </c>
      <c r="B651" s="10" t="s">
        <v>1238</v>
      </c>
      <c r="C651" s="71" t="s">
        <v>1171</v>
      </c>
      <c r="D651" s="71" t="s">
        <v>1239</v>
      </c>
      <c r="E651" s="4" t="s">
        <v>2208</v>
      </c>
      <c r="F651" s="110">
        <v>0</v>
      </c>
      <c r="G651" s="56">
        <v>0</v>
      </c>
      <c r="H651" s="56">
        <v>0</v>
      </c>
      <c r="I651" s="74">
        <v>0</v>
      </c>
      <c r="J651" s="96">
        <v>0</v>
      </c>
      <c r="K651" s="96">
        <v>0</v>
      </c>
      <c r="L651" s="96">
        <v>0</v>
      </c>
      <c r="N651" s="145"/>
      <c r="O651" s="145"/>
      <c r="P651" s="145"/>
      <c r="Q651" s="145"/>
      <c r="R651" s="145"/>
      <c r="S651" s="145"/>
      <c r="T651" s="145"/>
    </row>
    <row r="652" spans="1:20" x14ac:dyDescent="0.2">
      <c r="A652" s="13" t="s">
        <v>2178</v>
      </c>
      <c r="B652" s="10" t="s">
        <v>1240</v>
      </c>
      <c r="C652" s="71" t="s">
        <v>1171</v>
      </c>
      <c r="D652" s="71" t="s">
        <v>1241</v>
      </c>
      <c r="E652" s="4" t="s">
        <v>2208</v>
      </c>
      <c r="F652" s="110">
        <v>0</v>
      </c>
      <c r="G652" s="56">
        <v>0</v>
      </c>
      <c r="H652" s="56">
        <v>0</v>
      </c>
      <c r="I652" s="74">
        <v>0</v>
      </c>
      <c r="J652" s="96">
        <v>0</v>
      </c>
      <c r="K652" s="96">
        <v>0</v>
      </c>
      <c r="L652" s="96">
        <v>0</v>
      </c>
      <c r="N652" s="145"/>
      <c r="O652" s="145"/>
      <c r="P652" s="145"/>
      <c r="Q652" s="145"/>
      <c r="R652" s="145"/>
      <c r="S652" s="145"/>
      <c r="T652" s="145"/>
    </row>
    <row r="653" spans="1:20" x14ac:dyDescent="0.2">
      <c r="A653" s="13" t="s">
        <v>2179</v>
      </c>
      <c r="B653" s="10" t="s">
        <v>1242</v>
      </c>
      <c r="C653" s="71" t="s">
        <v>1243</v>
      </c>
      <c r="D653" s="71" t="s">
        <v>1244</v>
      </c>
      <c r="E653" s="4" t="s">
        <v>2210</v>
      </c>
      <c r="F653" s="110">
        <v>0</v>
      </c>
      <c r="G653" s="56">
        <v>0</v>
      </c>
      <c r="H653" s="56">
        <v>0</v>
      </c>
      <c r="I653" s="74">
        <v>0</v>
      </c>
      <c r="J653" s="96">
        <v>0</v>
      </c>
      <c r="K653" s="96">
        <v>0</v>
      </c>
      <c r="L653" s="96">
        <v>0</v>
      </c>
      <c r="N653" s="145"/>
      <c r="O653" s="145"/>
      <c r="P653" s="145"/>
      <c r="Q653" s="145"/>
      <c r="R653" s="145"/>
      <c r="S653" s="145"/>
      <c r="T653" s="145"/>
    </row>
    <row r="654" spans="1:20" x14ac:dyDescent="0.2">
      <c r="A654" s="13" t="s">
        <v>2179</v>
      </c>
      <c r="B654" s="10" t="s">
        <v>1245</v>
      </c>
      <c r="C654" s="71" t="s">
        <v>1243</v>
      </c>
      <c r="D654" s="71" t="s">
        <v>675</v>
      </c>
      <c r="E654" s="4" t="s">
        <v>2209</v>
      </c>
      <c r="F654" s="110">
        <v>0</v>
      </c>
      <c r="G654" s="56">
        <v>0</v>
      </c>
      <c r="H654" s="56">
        <v>0</v>
      </c>
      <c r="I654" s="74">
        <v>0</v>
      </c>
      <c r="J654" s="96">
        <v>0</v>
      </c>
      <c r="K654" s="96">
        <v>0</v>
      </c>
      <c r="L654" s="96">
        <v>0</v>
      </c>
      <c r="N654" s="145"/>
      <c r="O654" s="145"/>
      <c r="P654" s="145"/>
      <c r="Q654" s="145"/>
      <c r="R654" s="145"/>
      <c r="S654" s="145"/>
      <c r="T654" s="145"/>
    </row>
    <row r="655" spans="1:20" x14ac:dyDescent="0.2">
      <c r="A655" s="13" t="s">
        <v>2179</v>
      </c>
      <c r="B655" s="10" t="s">
        <v>1246</v>
      </c>
      <c r="C655" s="71" t="s">
        <v>1243</v>
      </c>
      <c r="D655" s="71" t="s">
        <v>1247</v>
      </c>
      <c r="E655" s="4" t="s">
        <v>2209</v>
      </c>
      <c r="F655" s="110">
        <v>0</v>
      </c>
      <c r="G655" s="56">
        <v>0</v>
      </c>
      <c r="H655" s="56">
        <v>0</v>
      </c>
      <c r="I655" s="74">
        <v>0</v>
      </c>
      <c r="J655" s="96">
        <v>0</v>
      </c>
      <c r="K655" s="96">
        <v>0</v>
      </c>
      <c r="L655" s="96">
        <v>0</v>
      </c>
      <c r="N655" s="145"/>
      <c r="O655" s="145"/>
      <c r="P655" s="145"/>
      <c r="Q655" s="145"/>
      <c r="R655" s="145"/>
      <c r="S655" s="145"/>
      <c r="T655" s="145"/>
    </row>
    <row r="656" spans="1:20" x14ac:dyDescent="0.2">
      <c r="A656" s="13" t="s">
        <v>2179</v>
      </c>
      <c r="B656" s="10" t="s">
        <v>1248</v>
      </c>
      <c r="C656" s="71" t="s">
        <v>1243</v>
      </c>
      <c r="D656" s="71" t="s">
        <v>1249</v>
      </c>
      <c r="E656" s="4" t="s">
        <v>2209</v>
      </c>
      <c r="F656" s="110">
        <v>0</v>
      </c>
      <c r="G656" s="56">
        <v>0</v>
      </c>
      <c r="H656" s="56">
        <v>0</v>
      </c>
      <c r="I656" s="74">
        <v>0</v>
      </c>
      <c r="J656" s="96">
        <v>0</v>
      </c>
      <c r="K656" s="96">
        <v>0</v>
      </c>
      <c r="L656" s="96">
        <v>0</v>
      </c>
      <c r="N656" s="145"/>
      <c r="O656" s="145"/>
      <c r="P656" s="145"/>
      <c r="Q656" s="145"/>
      <c r="R656" s="145"/>
      <c r="S656" s="145"/>
      <c r="T656" s="145"/>
    </row>
    <row r="657" spans="1:20" x14ac:dyDescent="0.2">
      <c r="A657" s="13" t="s">
        <v>2179</v>
      </c>
      <c r="B657" s="10" t="s">
        <v>1250</v>
      </c>
      <c r="C657" s="71" t="s">
        <v>1243</v>
      </c>
      <c r="D657" s="71" t="s">
        <v>1251</v>
      </c>
      <c r="E657" s="4" t="s">
        <v>2209</v>
      </c>
      <c r="F657" s="110">
        <v>0</v>
      </c>
      <c r="G657" s="56">
        <v>0</v>
      </c>
      <c r="H657" s="56">
        <v>0</v>
      </c>
      <c r="I657" s="74">
        <v>0</v>
      </c>
      <c r="J657" s="96">
        <v>0</v>
      </c>
      <c r="K657" s="96">
        <v>0</v>
      </c>
      <c r="L657" s="96">
        <v>0</v>
      </c>
      <c r="N657" s="145"/>
      <c r="O657" s="145"/>
      <c r="P657" s="145"/>
      <c r="Q657" s="145"/>
      <c r="R657" s="145"/>
      <c r="S657" s="145"/>
      <c r="T657" s="145"/>
    </row>
    <row r="658" spans="1:20" x14ac:dyDescent="0.2">
      <c r="A658" s="13" t="s">
        <v>2179</v>
      </c>
      <c r="B658" s="10" t="s">
        <v>1252</v>
      </c>
      <c r="C658" s="71" t="s">
        <v>1243</v>
      </c>
      <c r="D658" s="71" t="s">
        <v>1253</v>
      </c>
      <c r="E658" s="4" t="s">
        <v>2209</v>
      </c>
      <c r="F658" s="110">
        <v>0</v>
      </c>
      <c r="G658" s="56">
        <v>0</v>
      </c>
      <c r="H658" s="56">
        <v>0</v>
      </c>
      <c r="I658" s="74">
        <v>0</v>
      </c>
      <c r="J658" s="96">
        <v>0</v>
      </c>
      <c r="K658" s="96">
        <v>0</v>
      </c>
      <c r="L658" s="96">
        <v>0</v>
      </c>
      <c r="N658" s="145"/>
      <c r="O658" s="145"/>
      <c r="P658" s="145"/>
      <c r="Q658" s="145"/>
      <c r="R658" s="145"/>
      <c r="S658" s="145"/>
      <c r="T658" s="145"/>
    </row>
    <row r="659" spans="1:20" x14ac:dyDescent="0.2">
      <c r="A659" s="13" t="s">
        <v>2179</v>
      </c>
      <c r="B659" s="10" t="s">
        <v>1254</v>
      </c>
      <c r="C659" s="71" t="s">
        <v>1243</v>
      </c>
      <c r="D659" s="71" t="s">
        <v>1255</v>
      </c>
      <c r="E659" s="4" t="s">
        <v>2209</v>
      </c>
      <c r="F659" s="110">
        <v>0</v>
      </c>
      <c r="G659" s="56">
        <v>0</v>
      </c>
      <c r="H659" s="56">
        <v>0</v>
      </c>
      <c r="I659" s="74">
        <v>0</v>
      </c>
      <c r="J659" s="96">
        <v>0</v>
      </c>
      <c r="K659" s="96">
        <v>0</v>
      </c>
      <c r="L659" s="96">
        <v>0</v>
      </c>
      <c r="N659" s="145"/>
      <c r="O659" s="145"/>
      <c r="P659" s="145"/>
      <c r="Q659" s="145"/>
      <c r="R659" s="145"/>
      <c r="S659" s="145"/>
      <c r="T659" s="145"/>
    </row>
    <row r="660" spans="1:20" x14ac:dyDescent="0.2">
      <c r="A660" s="13" t="s">
        <v>2179</v>
      </c>
      <c r="B660" s="10" t="s">
        <v>1256</v>
      </c>
      <c r="C660" s="71" t="s">
        <v>1243</v>
      </c>
      <c r="D660" s="71" t="s">
        <v>1257</v>
      </c>
      <c r="E660" s="4" t="s">
        <v>2209</v>
      </c>
      <c r="F660" s="110">
        <v>0</v>
      </c>
      <c r="G660" s="56">
        <v>0</v>
      </c>
      <c r="H660" s="56">
        <v>0</v>
      </c>
      <c r="I660" s="74">
        <v>0</v>
      </c>
      <c r="J660" s="96">
        <v>0</v>
      </c>
      <c r="K660" s="96">
        <v>0</v>
      </c>
      <c r="L660" s="96">
        <v>0</v>
      </c>
      <c r="N660" s="145"/>
      <c r="O660" s="145"/>
      <c r="P660" s="145"/>
      <c r="Q660" s="145"/>
      <c r="R660" s="145"/>
      <c r="S660" s="145"/>
      <c r="T660" s="145"/>
    </row>
    <row r="661" spans="1:20" x14ac:dyDescent="0.2">
      <c r="A661" s="13" t="s">
        <v>2179</v>
      </c>
      <c r="B661" s="10" t="s">
        <v>1258</v>
      </c>
      <c r="C661" s="71" t="s">
        <v>1243</v>
      </c>
      <c r="D661" s="71" t="s">
        <v>1259</v>
      </c>
      <c r="E661" s="4" t="s">
        <v>2209</v>
      </c>
      <c r="F661" s="110">
        <v>0</v>
      </c>
      <c r="G661" s="56">
        <v>0</v>
      </c>
      <c r="H661" s="56">
        <v>0</v>
      </c>
      <c r="I661" s="74">
        <v>0</v>
      </c>
      <c r="J661" s="96">
        <v>0</v>
      </c>
      <c r="K661" s="96">
        <v>0</v>
      </c>
      <c r="L661" s="96">
        <v>0</v>
      </c>
      <c r="N661" s="145"/>
      <c r="O661" s="145"/>
      <c r="P661" s="145"/>
      <c r="Q661" s="145"/>
      <c r="R661" s="145"/>
      <c r="S661" s="145"/>
      <c r="T661" s="145"/>
    </row>
    <row r="662" spans="1:20" x14ac:dyDescent="0.2">
      <c r="A662" s="13" t="s">
        <v>2179</v>
      </c>
      <c r="B662" s="10" t="s">
        <v>1260</v>
      </c>
      <c r="C662" s="71" t="s">
        <v>1243</v>
      </c>
      <c r="D662" s="71" t="s">
        <v>1261</v>
      </c>
      <c r="E662" s="4" t="s">
        <v>2209</v>
      </c>
      <c r="F662" s="110">
        <v>0</v>
      </c>
      <c r="G662" s="56">
        <v>0</v>
      </c>
      <c r="H662" s="56">
        <v>0</v>
      </c>
      <c r="I662" s="74">
        <v>0</v>
      </c>
      <c r="J662" s="96">
        <v>0</v>
      </c>
      <c r="K662" s="96">
        <v>0</v>
      </c>
      <c r="L662" s="96">
        <v>0</v>
      </c>
      <c r="N662" s="145"/>
      <c r="O662" s="145"/>
      <c r="P662" s="145"/>
      <c r="Q662" s="145"/>
      <c r="R662" s="145"/>
      <c r="S662" s="145"/>
      <c r="T662" s="145"/>
    </row>
    <row r="663" spans="1:20" x14ac:dyDescent="0.2">
      <c r="A663" s="13" t="s">
        <v>2179</v>
      </c>
      <c r="B663" s="10" t="s">
        <v>1262</v>
      </c>
      <c r="C663" s="71" t="s">
        <v>1243</v>
      </c>
      <c r="D663" s="71" t="s">
        <v>813</v>
      </c>
      <c r="E663" s="4" t="s">
        <v>2209</v>
      </c>
      <c r="F663" s="110">
        <v>0</v>
      </c>
      <c r="G663" s="56">
        <v>0</v>
      </c>
      <c r="H663" s="56">
        <v>0</v>
      </c>
      <c r="I663" s="74">
        <v>0</v>
      </c>
      <c r="J663" s="96">
        <v>0</v>
      </c>
      <c r="K663" s="96">
        <v>0</v>
      </c>
      <c r="L663" s="96">
        <v>0</v>
      </c>
      <c r="N663" s="145"/>
      <c r="O663" s="145"/>
      <c r="P663" s="145"/>
      <c r="Q663" s="145"/>
      <c r="R663" s="145"/>
      <c r="S663" s="145"/>
      <c r="T663" s="145"/>
    </row>
    <row r="664" spans="1:20" x14ac:dyDescent="0.2">
      <c r="A664" s="13" t="s">
        <v>2179</v>
      </c>
      <c r="B664" s="10" t="s">
        <v>1263</v>
      </c>
      <c r="C664" s="71" t="s">
        <v>1243</v>
      </c>
      <c r="D664" s="71" t="s">
        <v>1264</v>
      </c>
      <c r="E664" s="4" t="s">
        <v>2209</v>
      </c>
      <c r="F664" s="110">
        <v>0</v>
      </c>
      <c r="G664" s="56">
        <v>0</v>
      </c>
      <c r="H664" s="56">
        <v>0</v>
      </c>
      <c r="I664" s="74">
        <v>0</v>
      </c>
      <c r="J664" s="96">
        <v>0</v>
      </c>
      <c r="K664" s="96">
        <v>0</v>
      </c>
      <c r="L664" s="96">
        <v>0</v>
      </c>
      <c r="N664" s="145"/>
      <c r="O664" s="145"/>
      <c r="P664" s="145"/>
      <c r="Q664" s="145"/>
      <c r="R664" s="145"/>
      <c r="S664" s="145"/>
      <c r="T664" s="145"/>
    </row>
    <row r="665" spans="1:20" x14ac:dyDescent="0.2">
      <c r="A665" s="13" t="s">
        <v>2179</v>
      </c>
      <c r="B665" s="10" t="s">
        <v>1265</v>
      </c>
      <c r="C665" s="71" t="s">
        <v>1243</v>
      </c>
      <c r="D665" s="71" t="s">
        <v>1266</v>
      </c>
      <c r="E665" s="4" t="s">
        <v>2209</v>
      </c>
      <c r="F665" s="110">
        <v>0</v>
      </c>
      <c r="G665" s="56">
        <v>0</v>
      </c>
      <c r="H665" s="56">
        <v>0</v>
      </c>
      <c r="I665" s="74">
        <v>0</v>
      </c>
      <c r="J665" s="96">
        <v>0</v>
      </c>
      <c r="K665" s="96">
        <v>0</v>
      </c>
      <c r="L665" s="96">
        <v>0</v>
      </c>
      <c r="N665" s="145"/>
      <c r="O665" s="145"/>
      <c r="P665" s="145"/>
      <c r="Q665" s="145"/>
      <c r="R665" s="145"/>
      <c r="S665" s="145"/>
      <c r="T665" s="145"/>
    </row>
    <row r="666" spans="1:20" x14ac:dyDescent="0.2">
      <c r="A666" s="13" t="s">
        <v>2179</v>
      </c>
      <c r="B666" s="10" t="s">
        <v>1267</v>
      </c>
      <c r="C666" s="71" t="s">
        <v>1243</v>
      </c>
      <c r="D666" s="71" t="s">
        <v>1268</v>
      </c>
      <c r="E666" s="4" t="s">
        <v>2209</v>
      </c>
      <c r="F666" s="110">
        <v>0</v>
      </c>
      <c r="G666" s="56">
        <v>0</v>
      </c>
      <c r="H666" s="56">
        <v>0</v>
      </c>
      <c r="I666" s="74">
        <v>0</v>
      </c>
      <c r="J666" s="96">
        <v>0</v>
      </c>
      <c r="K666" s="96">
        <v>0</v>
      </c>
      <c r="L666" s="96">
        <v>0</v>
      </c>
      <c r="N666" s="145"/>
      <c r="O666" s="145"/>
      <c r="P666" s="145"/>
      <c r="Q666" s="145"/>
      <c r="R666" s="145"/>
      <c r="S666" s="145"/>
      <c r="T666" s="145"/>
    </row>
    <row r="667" spans="1:20" x14ac:dyDescent="0.2">
      <c r="A667" s="13" t="s">
        <v>2179</v>
      </c>
      <c r="B667" s="10" t="s">
        <v>1269</v>
      </c>
      <c r="C667" s="71" t="s">
        <v>1243</v>
      </c>
      <c r="D667" s="71" t="s">
        <v>372</v>
      </c>
      <c r="E667" s="4" t="s">
        <v>2209</v>
      </c>
      <c r="F667" s="110">
        <v>0</v>
      </c>
      <c r="G667" s="56">
        <v>0</v>
      </c>
      <c r="H667" s="56">
        <v>0</v>
      </c>
      <c r="I667" s="74">
        <v>0</v>
      </c>
      <c r="J667" s="96">
        <v>0</v>
      </c>
      <c r="K667" s="96">
        <v>0</v>
      </c>
      <c r="L667" s="96">
        <v>0</v>
      </c>
      <c r="N667" s="145"/>
      <c r="O667" s="145"/>
      <c r="P667" s="145"/>
      <c r="Q667" s="145"/>
      <c r="R667" s="145"/>
      <c r="S667" s="145"/>
      <c r="T667" s="145"/>
    </row>
    <row r="668" spans="1:20" x14ac:dyDescent="0.2">
      <c r="A668" s="13" t="s">
        <v>2180</v>
      </c>
      <c r="B668" s="10" t="s">
        <v>1270</v>
      </c>
      <c r="C668" s="71" t="s">
        <v>1271</v>
      </c>
      <c r="D668" s="71" t="s">
        <v>1272</v>
      </c>
      <c r="E668" s="4" t="s">
        <v>2210</v>
      </c>
      <c r="F668" s="110">
        <v>0</v>
      </c>
      <c r="G668" s="56">
        <v>0</v>
      </c>
      <c r="H668" s="56">
        <v>0</v>
      </c>
      <c r="I668" s="74">
        <v>0</v>
      </c>
      <c r="J668" s="96">
        <v>0</v>
      </c>
      <c r="K668" s="96">
        <v>0</v>
      </c>
      <c r="L668" s="96">
        <v>0</v>
      </c>
      <c r="N668" s="145"/>
      <c r="O668" s="145"/>
      <c r="P668" s="145"/>
      <c r="Q668" s="145"/>
      <c r="R668" s="145"/>
      <c r="S668" s="145"/>
      <c r="T668" s="145"/>
    </row>
    <row r="669" spans="1:20" x14ac:dyDescent="0.2">
      <c r="A669" s="13" t="s">
        <v>2180</v>
      </c>
      <c r="B669" s="10" t="s">
        <v>1273</v>
      </c>
      <c r="C669" s="71" t="s">
        <v>1271</v>
      </c>
      <c r="D669" s="71" t="s">
        <v>1274</v>
      </c>
      <c r="E669" s="4" t="s">
        <v>2208</v>
      </c>
      <c r="F669" s="110">
        <v>0</v>
      </c>
      <c r="G669" s="56">
        <v>0</v>
      </c>
      <c r="H669" s="56">
        <v>0</v>
      </c>
      <c r="I669" s="74">
        <v>0</v>
      </c>
      <c r="J669" s="96">
        <v>0</v>
      </c>
      <c r="K669" s="96">
        <v>0</v>
      </c>
      <c r="L669" s="96">
        <v>0</v>
      </c>
      <c r="N669" s="145"/>
      <c r="O669" s="145"/>
      <c r="P669" s="145"/>
      <c r="Q669" s="145"/>
      <c r="R669" s="145"/>
      <c r="S669" s="145"/>
      <c r="T669" s="145"/>
    </row>
    <row r="670" spans="1:20" x14ac:dyDescent="0.2">
      <c r="A670" s="13" t="s">
        <v>2180</v>
      </c>
      <c r="B670" s="10" t="s">
        <v>1275</v>
      </c>
      <c r="C670" s="71" t="s">
        <v>1271</v>
      </c>
      <c r="D670" s="71" t="s">
        <v>1276</v>
      </c>
      <c r="E670" s="4" t="s">
        <v>2208</v>
      </c>
      <c r="F670" s="110">
        <v>0</v>
      </c>
      <c r="G670" s="56">
        <v>0</v>
      </c>
      <c r="H670" s="56">
        <v>0</v>
      </c>
      <c r="I670" s="74">
        <v>0</v>
      </c>
      <c r="J670" s="96">
        <v>0</v>
      </c>
      <c r="K670" s="96">
        <v>0</v>
      </c>
      <c r="L670" s="96">
        <v>0</v>
      </c>
      <c r="N670" s="145"/>
      <c r="O670" s="145"/>
      <c r="P670" s="145"/>
      <c r="Q670" s="145"/>
      <c r="R670" s="145"/>
      <c r="S670" s="145"/>
      <c r="T670" s="145"/>
    </row>
    <row r="671" spans="1:20" x14ac:dyDescent="0.2">
      <c r="A671" s="13" t="s">
        <v>2180</v>
      </c>
      <c r="B671" s="10" t="s">
        <v>1277</v>
      </c>
      <c r="C671" s="71" t="s">
        <v>1271</v>
      </c>
      <c r="D671" s="71" t="s">
        <v>1278</v>
      </c>
      <c r="E671" s="4" t="s">
        <v>2208</v>
      </c>
      <c r="F671" s="110">
        <v>0</v>
      </c>
      <c r="G671" s="56">
        <v>0</v>
      </c>
      <c r="H671" s="56">
        <v>0</v>
      </c>
      <c r="I671" s="74">
        <v>0</v>
      </c>
      <c r="J671" s="96">
        <v>0</v>
      </c>
      <c r="K671" s="96">
        <v>0</v>
      </c>
      <c r="L671" s="96">
        <v>0</v>
      </c>
      <c r="N671" s="145"/>
      <c r="O671" s="145"/>
      <c r="P671" s="145"/>
      <c r="Q671" s="145"/>
      <c r="R671" s="145"/>
      <c r="S671" s="145"/>
      <c r="T671" s="145"/>
    </row>
    <row r="672" spans="1:20" x14ac:dyDescent="0.2">
      <c r="A672" s="13" t="s">
        <v>2180</v>
      </c>
      <c r="B672" s="10" t="s">
        <v>1279</v>
      </c>
      <c r="C672" s="71" t="s">
        <v>1271</v>
      </c>
      <c r="D672" s="71" t="s">
        <v>1280</v>
      </c>
      <c r="E672" s="4" t="s">
        <v>2208</v>
      </c>
      <c r="F672" s="110">
        <v>0</v>
      </c>
      <c r="G672" s="56">
        <v>0</v>
      </c>
      <c r="H672" s="56">
        <v>0</v>
      </c>
      <c r="I672" s="74">
        <v>0</v>
      </c>
      <c r="J672" s="96">
        <v>0</v>
      </c>
      <c r="K672" s="96">
        <v>0</v>
      </c>
      <c r="L672" s="96">
        <v>0</v>
      </c>
      <c r="N672" s="145"/>
      <c r="O672" s="145"/>
      <c r="P672" s="145"/>
      <c r="Q672" s="145"/>
      <c r="R672" s="145"/>
      <c r="S672" s="145"/>
      <c r="T672" s="145"/>
    </row>
    <row r="673" spans="1:20" x14ac:dyDescent="0.2">
      <c r="A673" s="13" t="s">
        <v>2180</v>
      </c>
      <c r="B673" s="10" t="s">
        <v>1281</v>
      </c>
      <c r="C673" s="71" t="s">
        <v>1271</v>
      </c>
      <c r="D673" s="71" t="s">
        <v>1282</v>
      </c>
      <c r="E673" s="4" t="s">
        <v>2208</v>
      </c>
      <c r="F673" s="110">
        <v>0</v>
      </c>
      <c r="G673" s="56">
        <v>0</v>
      </c>
      <c r="H673" s="56">
        <v>0</v>
      </c>
      <c r="I673" s="74">
        <v>0</v>
      </c>
      <c r="J673" s="96">
        <v>0</v>
      </c>
      <c r="K673" s="96">
        <v>0</v>
      </c>
      <c r="L673" s="96">
        <v>0</v>
      </c>
      <c r="N673" s="145"/>
      <c r="O673" s="145"/>
      <c r="P673" s="145"/>
      <c r="Q673" s="145"/>
      <c r="R673" s="145"/>
      <c r="S673" s="145"/>
      <c r="T673" s="145"/>
    </row>
    <row r="674" spans="1:20" x14ac:dyDescent="0.2">
      <c r="A674" s="13" t="s">
        <v>2180</v>
      </c>
      <c r="B674" s="10" t="s">
        <v>1283</v>
      </c>
      <c r="C674" s="71" t="s">
        <v>1271</v>
      </c>
      <c r="D674" s="71" t="s">
        <v>2116</v>
      </c>
      <c r="E674" s="4" t="s">
        <v>2208</v>
      </c>
      <c r="F674" s="110">
        <v>0</v>
      </c>
      <c r="G674" s="56">
        <v>0</v>
      </c>
      <c r="H674" s="56">
        <v>0</v>
      </c>
      <c r="I674" s="74">
        <v>0</v>
      </c>
      <c r="J674" s="96">
        <v>0</v>
      </c>
      <c r="K674" s="96">
        <v>0</v>
      </c>
      <c r="L674" s="96">
        <v>0</v>
      </c>
      <c r="N674" s="145"/>
      <c r="O674" s="145"/>
      <c r="P674" s="145"/>
      <c r="Q674" s="145"/>
      <c r="R674" s="145"/>
      <c r="S674" s="145"/>
      <c r="T674" s="145"/>
    </row>
    <row r="675" spans="1:20" x14ac:dyDescent="0.2">
      <c r="A675" s="13" t="s">
        <v>2180</v>
      </c>
      <c r="B675" s="10" t="s">
        <v>1284</v>
      </c>
      <c r="C675" s="71" t="s">
        <v>1271</v>
      </c>
      <c r="D675" s="71" t="s">
        <v>73</v>
      </c>
      <c r="E675" s="4" t="s">
        <v>2208</v>
      </c>
      <c r="F675" s="110">
        <v>0</v>
      </c>
      <c r="G675" s="56">
        <v>0</v>
      </c>
      <c r="H675" s="56">
        <v>0</v>
      </c>
      <c r="I675" s="74">
        <v>0</v>
      </c>
      <c r="J675" s="96">
        <v>0</v>
      </c>
      <c r="K675" s="96">
        <v>0</v>
      </c>
      <c r="L675" s="96">
        <v>0</v>
      </c>
      <c r="N675" s="145"/>
      <c r="O675" s="145"/>
      <c r="P675" s="145"/>
      <c r="Q675" s="145"/>
      <c r="R675" s="145"/>
      <c r="S675" s="145"/>
      <c r="T675" s="145"/>
    </row>
    <row r="676" spans="1:20" x14ac:dyDescent="0.2">
      <c r="A676" s="13" t="s">
        <v>2180</v>
      </c>
      <c r="B676" s="10" t="s">
        <v>1285</v>
      </c>
      <c r="C676" s="71" t="s">
        <v>1271</v>
      </c>
      <c r="D676" s="71" t="s">
        <v>1286</v>
      </c>
      <c r="E676" s="4" t="s">
        <v>2208</v>
      </c>
      <c r="F676" s="110">
        <v>0</v>
      </c>
      <c r="G676" s="56">
        <v>0</v>
      </c>
      <c r="H676" s="56">
        <v>0</v>
      </c>
      <c r="I676" s="74">
        <v>0</v>
      </c>
      <c r="J676" s="96">
        <v>0</v>
      </c>
      <c r="K676" s="96">
        <v>0</v>
      </c>
      <c r="L676" s="96">
        <v>0</v>
      </c>
      <c r="N676" s="145"/>
      <c r="O676" s="145"/>
      <c r="P676" s="145"/>
      <c r="Q676" s="145"/>
      <c r="R676" s="145"/>
      <c r="S676" s="145"/>
      <c r="T676" s="145"/>
    </row>
    <row r="677" spans="1:20" x14ac:dyDescent="0.2">
      <c r="A677" s="13" t="s">
        <v>2180</v>
      </c>
      <c r="B677" s="10" t="s">
        <v>1287</v>
      </c>
      <c r="C677" s="71" t="s">
        <v>1271</v>
      </c>
      <c r="D677" s="71" t="s">
        <v>1288</v>
      </c>
      <c r="E677" s="4" t="s">
        <v>2209</v>
      </c>
      <c r="F677" s="110">
        <v>0</v>
      </c>
      <c r="G677" s="56">
        <v>0</v>
      </c>
      <c r="H677" s="56">
        <v>0</v>
      </c>
      <c r="I677" s="74">
        <v>0</v>
      </c>
      <c r="J677" s="96">
        <v>0</v>
      </c>
      <c r="K677" s="96">
        <v>0</v>
      </c>
      <c r="L677" s="96">
        <v>0</v>
      </c>
      <c r="N677" s="145"/>
      <c r="O677" s="145"/>
      <c r="P677" s="145"/>
      <c r="Q677" s="145"/>
      <c r="R677" s="145"/>
      <c r="S677" s="145"/>
      <c r="T677" s="145"/>
    </row>
    <row r="678" spans="1:20" x14ac:dyDescent="0.2">
      <c r="A678" s="13" t="s">
        <v>2180</v>
      </c>
      <c r="B678" s="10" t="s">
        <v>1289</v>
      </c>
      <c r="C678" s="71" t="s">
        <v>1271</v>
      </c>
      <c r="D678" s="71" t="s">
        <v>2117</v>
      </c>
      <c r="E678" s="4" t="s">
        <v>2208</v>
      </c>
      <c r="F678" s="110">
        <v>0</v>
      </c>
      <c r="G678" s="56">
        <v>0</v>
      </c>
      <c r="H678" s="56">
        <v>0</v>
      </c>
      <c r="I678" s="74">
        <v>0</v>
      </c>
      <c r="J678" s="96">
        <v>0</v>
      </c>
      <c r="K678" s="96">
        <v>0</v>
      </c>
      <c r="L678" s="96">
        <v>0</v>
      </c>
      <c r="N678" s="145"/>
      <c r="O678" s="145"/>
      <c r="P678" s="145"/>
      <c r="Q678" s="145"/>
      <c r="R678" s="145"/>
      <c r="S678" s="145"/>
      <c r="T678" s="145"/>
    </row>
    <row r="679" spans="1:20" x14ac:dyDescent="0.2">
      <c r="A679" s="13" t="s">
        <v>2180</v>
      </c>
      <c r="B679" s="10" t="s">
        <v>1290</v>
      </c>
      <c r="C679" s="71" t="s">
        <v>1271</v>
      </c>
      <c r="D679" s="71" t="s">
        <v>2118</v>
      </c>
      <c r="E679" s="4" t="s">
        <v>2208</v>
      </c>
      <c r="F679" s="110">
        <v>0</v>
      </c>
      <c r="G679" s="56">
        <v>0</v>
      </c>
      <c r="H679" s="56">
        <v>0</v>
      </c>
      <c r="I679" s="74">
        <v>0</v>
      </c>
      <c r="J679" s="96">
        <v>0</v>
      </c>
      <c r="K679" s="96">
        <v>0</v>
      </c>
      <c r="L679" s="96">
        <v>0</v>
      </c>
      <c r="N679" s="145"/>
      <c r="O679" s="145"/>
      <c r="P679" s="145"/>
      <c r="Q679" s="145"/>
      <c r="R679" s="145"/>
      <c r="S679" s="145"/>
      <c r="T679" s="145"/>
    </row>
    <row r="680" spans="1:20" x14ac:dyDescent="0.2">
      <c r="A680" s="13" t="s">
        <v>2180</v>
      </c>
      <c r="B680" s="10" t="s">
        <v>1291</v>
      </c>
      <c r="C680" s="71" t="s">
        <v>1271</v>
      </c>
      <c r="D680" s="71" t="s">
        <v>1292</v>
      </c>
      <c r="E680" s="4" t="s">
        <v>2208</v>
      </c>
      <c r="F680" s="110">
        <v>0</v>
      </c>
      <c r="G680" s="56">
        <v>0</v>
      </c>
      <c r="H680" s="56">
        <v>0</v>
      </c>
      <c r="I680" s="74">
        <v>0</v>
      </c>
      <c r="J680" s="96">
        <v>0</v>
      </c>
      <c r="K680" s="96">
        <v>0</v>
      </c>
      <c r="L680" s="96">
        <v>0</v>
      </c>
      <c r="N680" s="145"/>
      <c r="O680" s="145"/>
      <c r="P680" s="145"/>
      <c r="Q680" s="145"/>
      <c r="R680" s="145"/>
      <c r="S680" s="145"/>
      <c r="T680" s="145"/>
    </row>
    <row r="681" spans="1:20" x14ac:dyDescent="0.2">
      <c r="A681" s="13" t="s">
        <v>2180</v>
      </c>
      <c r="B681" s="10" t="s">
        <v>1293</v>
      </c>
      <c r="C681" s="71" t="s">
        <v>1271</v>
      </c>
      <c r="D681" s="71" t="s">
        <v>1294</v>
      </c>
      <c r="E681" s="4" t="s">
        <v>2208</v>
      </c>
      <c r="F681" s="110">
        <v>0</v>
      </c>
      <c r="G681" s="56">
        <v>0</v>
      </c>
      <c r="H681" s="56">
        <v>0</v>
      </c>
      <c r="I681" s="74">
        <v>0</v>
      </c>
      <c r="J681" s="96">
        <v>0</v>
      </c>
      <c r="K681" s="96">
        <v>0</v>
      </c>
      <c r="L681" s="96">
        <v>0</v>
      </c>
      <c r="N681" s="145"/>
      <c r="O681" s="145"/>
      <c r="P681" s="145"/>
      <c r="Q681" s="145"/>
      <c r="R681" s="145"/>
      <c r="S681" s="145"/>
      <c r="T681" s="145"/>
    </row>
    <row r="682" spans="1:20" x14ac:dyDescent="0.2">
      <c r="A682" s="13" t="s">
        <v>2180</v>
      </c>
      <c r="B682" s="10" t="s">
        <v>1295</v>
      </c>
      <c r="C682" s="71" t="s">
        <v>1271</v>
      </c>
      <c r="D682" s="71" t="s">
        <v>1296</v>
      </c>
      <c r="E682" s="4" t="s">
        <v>2209</v>
      </c>
      <c r="F682" s="110">
        <v>0</v>
      </c>
      <c r="G682" s="56">
        <v>0</v>
      </c>
      <c r="H682" s="56">
        <v>0</v>
      </c>
      <c r="I682" s="74">
        <v>0</v>
      </c>
      <c r="J682" s="96">
        <v>0</v>
      </c>
      <c r="K682" s="96">
        <v>0</v>
      </c>
      <c r="L682" s="96">
        <v>0</v>
      </c>
      <c r="N682" s="145"/>
      <c r="O682" s="145"/>
      <c r="P682" s="145"/>
      <c r="Q682" s="145"/>
      <c r="R682" s="145"/>
      <c r="S682" s="145"/>
      <c r="T682" s="145"/>
    </row>
    <row r="683" spans="1:20" x14ac:dyDescent="0.2">
      <c r="A683" s="13" t="s">
        <v>2180</v>
      </c>
      <c r="B683" s="10" t="s">
        <v>1297</v>
      </c>
      <c r="C683" s="71" t="s">
        <v>1271</v>
      </c>
      <c r="D683" s="71" t="s">
        <v>1298</v>
      </c>
      <c r="E683" s="4" t="s">
        <v>2209</v>
      </c>
      <c r="F683" s="110">
        <v>0</v>
      </c>
      <c r="G683" s="56">
        <v>0</v>
      </c>
      <c r="H683" s="56">
        <v>0</v>
      </c>
      <c r="I683" s="74">
        <v>0</v>
      </c>
      <c r="J683" s="96">
        <v>0</v>
      </c>
      <c r="K683" s="96">
        <v>0</v>
      </c>
      <c r="L683" s="96">
        <v>0</v>
      </c>
      <c r="N683" s="145"/>
      <c r="O683" s="145"/>
      <c r="P683" s="145"/>
      <c r="Q683" s="145"/>
      <c r="R683" s="145"/>
      <c r="S683" s="145"/>
      <c r="T683" s="145"/>
    </row>
    <row r="684" spans="1:20" x14ac:dyDescent="0.2">
      <c r="A684" s="13" t="s">
        <v>2180</v>
      </c>
      <c r="B684" s="10" t="s">
        <v>1299</v>
      </c>
      <c r="C684" s="71" t="s">
        <v>1271</v>
      </c>
      <c r="D684" s="71" t="s">
        <v>1300</v>
      </c>
      <c r="E684" s="4" t="s">
        <v>2208</v>
      </c>
      <c r="F684" s="110">
        <v>0</v>
      </c>
      <c r="G684" s="56">
        <v>0</v>
      </c>
      <c r="H684" s="56">
        <v>0</v>
      </c>
      <c r="I684" s="74">
        <v>0</v>
      </c>
      <c r="J684" s="96">
        <v>0</v>
      </c>
      <c r="K684" s="96">
        <v>0</v>
      </c>
      <c r="L684" s="96">
        <v>0</v>
      </c>
      <c r="N684" s="145"/>
      <c r="O684" s="145"/>
      <c r="P684" s="145"/>
      <c r="Q684" s="145"/>
      <c r="R684" s="145"/>
      <c r="S684" s="145"/>
      <c r="T684" s="145"/>
    </row>
    <row r="685" spans="1:20" x14ac:dyDescent="0.2">
      <c r="A685" s="13" t="s">
        <v>2180</v>
      </c>
      <c r="B685" s="10" t="s">
        <v>1301</v>
      </c>
      <c r="C685" s="71" t="s">
        <v>1271</v>
      </c>
      <c r="D685" s="71" t="s">
        <v>1302</v>
      </c>
      <c r="E685" s="4" t="s">
        <v>2208</v>
      </c>
      <c r="F685" s="110">
        <v>0</v>
      </c>
      <c r="G685" s="56">
        <v>0</v>
      </c>
      <c r="H685" s="56">
        <v>0</v>
      </c>
      <c r="I685" s="74">
        <v>0</v>
      </c>
      <c r="J685" s="96">
        <v>0</v>
      </c>
      <c r="K685" s="96">
        <v>0</v>
      </c>
      <c r="L685" s="96">
        <v>0</v>
      </c>
      <c r="N685" s="145"/>
      <c r="O685" s="145"/>
      <c r="P685" s="145"/>
      <c r="Q685" s="145"/>
      <c r="R685" s="145"/>
      <c r="S685" s="145"/>
      <c r="T685" s="145"/>
    </row>
    <row r="686" spans="1:20" x14ac:dyDescent="0.2">
      <c r="A686" s="13" t="s">
        <v>2180</v>
      </c>
      <c r="B686" s="10" t="s">
        <v>1303</v>
      </c>
      <c r="C686" s="71" t="s">
        <v>1271</v>
      </c>
      <c r="D686" s="71" t="s">
        <v>1304</v>
      </c>
      <c r="E686" s="4" t="s">
        <v>2208</v>
      </c>
      <c r="F686" s="110">
        <v>0</v>
      </c>
      <c r="G686" s="56">
        <v>0</v>
      </c>
      <c r="H686" s="56">
        <v>0</v>
      </c>
      <c r="I686" s="74">
        <v>0</v>
      </c>
      <c r="J686" s="96">
        <v>0</v>
      </c>
      <c r="K686" s="96">
        <v>0</v>
      </c>
      <c r="L686" s="96">
        <v>0</v>
      </c>
      <c r="N686" s="145"/>
      <c r="O686" s="145"/>
      <c r="P686" s="145"/>
      <c r="Q686" s="145"/>
      <c r="R686" s="145"/>
      <c r="S686" s="145"/>
      <c r="T686" s="145"/>
    </row>
    <row r="687" spans="1:20" x14ac:dyDescent="0.2">
      <c r="A687" s="13" t="s">
        <v>2180</v>
      </c>
      <c r="B687" s="10" t="s">
        <v>1305</v>
      </c>
      <c r="C687" s="71" t="s">
        <v>1271</v>
      </c>
      <c r="D687" s="71" t="s">
        <v>1306</v>
      </c>
      <c r="E687" s="4" t="s">
        <v>2208</v>
      </c>
      <c r="F687" s="110">
        <v>0</v>
      </c>
      <c r="G687" s="56">
        <v>0</v>
      </c>
      <c r="H687" s="56">
        <v>0</v>
      </c>
      <c r="I687" s="74">
        <v>0</v>
      </c>
      <c r="J687" s="96">
        <v>0</v>
      </c>
      <c r="K687" s="96">
        <v>0</v>
      </c>
      <c r="L687" s="96">
        <v>0</v>
      </c>
      <c r="N687" s="145"/>
      <c r="O687" s="145"/>
      <c r="P687" s="145"/>
      <c r="Q687" s="145"/>
      <c r="R687" s="145"/>
      <c r="S687" s="145"/>
      <c r="T687" s="145"/>
    </row>
    <row r="688" spans="1:20" x14ac:dyDescent="0.2">
      <c r="A688" s="13" t="s">
        <v>2180</v>
      </c>
      <c r="B688" s="10" t="s">
        <v>1307</v>
      </c>
      <c r="C688" s="71" t="s">
        <v>1271</v>
      </c>
      <c r="D688" s="71" t="s">
        <v>1308</v>
      </c>
      <c r="E688" s="4" t="s">
        <v>2209</v>
      </c>
      <c r="F688" s="110">
        <v>0</v>
      </c>
      <c r="G688" s="56">
        <v>0</v>
      </c>
      <c r="H688" s="56">
        <v>0</v>
      </c>
      <c r="I688" s="74">
        <v>0</v>
      </c>
      <c r="J688" s="96">
        <v>0</v>
      </c>
      <c r="K688" s="96">
        <v>0</v>
      </c>
      <c r="L688" s="96">
        <v>0</v>
      </c>
      <c r="N688" s="145"/>
      <c r="O688" s="145"/>
      <c r="P688" s="145"/>
      <c r="Q688" s="145"/>
      <c r="R688" s="145"/>
      <c r="S688" s="145"/>
      <c r="T688" s="145"/>
    </row>
    <row r="689" spans="1:20" x14ac:dyDescent="0.2">
      <c r="A689" s="13" t="s">
        <v>2180</v>
      </c>
      <c r="B689" s="10" t="s">
        <v>1309</v>
      </c>
      <c r="C689" s="71" t="s">
        <v>1271</v>
      </c>
      <c r="D689" s="71" t="s">
        <v>658</v>
      </c>
      <c r="E689" s="4" t="s">
        <v>2208</v>
      </c>
      <c r="F689" s="110">
        <v>0</v>
      </c>
      <c r="G689" s="56">
        <v>0</v>
      </c>
      <c r="H689" s="56">
        <v>0</v>
      </c>
      <c r="I689" s="74">
        <v>0</v>
      </c>
      <c r="J689" s="96">
        <v>0</v>
      </c>
      <c r="K689" s="96">
        <v>0</v>
      </c>
      <c r="L689" s="96">
        <v>0</v>
      </c>
      <c r="N689" s="145"/>
      <c r="O689" s="145"/>
      <c r="P689" s="145"/>
      <c r="Q689" s="145"/>
      <c r="R689" s="145"/>
      <c r="S689" s="145"/>
      <c r="T689" s="145"/>
    </row>
    <row r="690" spans="1:20" x14ac:dyDescent="0.2">
      <c r="A690" s="13" t="s">
        <v>2180</v>
      </c>
      <c r="B690" s="10" t="s">
        <v>1310</v>
      </c>
      <c r="C690" s="71" t="s">
        <v>1271</v>
      </c>
      <c r="D690" s="71" t="s">
        <v>1311</v>
      </c>
      <c r="E690" s="4" t="s">
        <v>2209</v>
      </c>
      <c r="F690" s="110">
        <v>0</v>
      </c>
      <c r="G690" s="56">
        <v>0</v>
      </c>
      <c r="H690" s="56">
        <v>0</v>
      </c>
      <c r="I690" s="74">
        <v>0</v>
      </c>
      <c r="J690" s="96">
        <v>0</v>
      </c>
      <c r="K690" s="96">
        <v>0</v>
      </c>
      <c r="L690" s="96">
        <v>0</v>
      </c>
      <c r="N690" s="145"/>
      <c r="O690" s="145"/>
      <c r="P690" s="145"/>
      <c r="Q690" s="145"/>
      <c r="R690" s="145"/>
      <c r="S690" s="145"/>
      <c r="T690" s="145"/>
    </row>
    <row r="691" spans="1:20" x14ac:dyDescent="0.2">
      <c r="A691" s="13" t="s">
        <v>2180</v>
      </c>
      <c r="B691" s="10" t="s">
        <v>1312</v>
      </c>
      <c r="C691" s="71" t="s">
        <v>1271</v>
      </c>
      <c r="D691" s="71" t="s">
        <v>1313</v>
      </c>
      <c r="E691" s="4" t="s">
        <v>2209</v>
      </c>
      <c r="F691" s="110">
        <v>0</v>
      </c>
      <c r="G691" s="56">
        <v>0</v>
      </c>
      <c r="H691" s="56">
        <v>0</v>
      </c>
      <c r="I691" s="74">
        <v>0</v>
      </c>
      <c r="J691" s="96">
        <v>0</v>
      </c>
      <c r="K691" s="96">
        <v>0</v>
      </c>
      <c r="L691" s="96">
        <v>0</v>
      </c>
      <c r="N691" s="145"/>
      <c r="O691" s="145"/>
      <c r="P691" s="145"/>
      <c r="Q691" s="145"/>
      <c r="R691" s="145"/>
      <c r="S691" s="145"/>
      <c r="T691" s="145"/>
    </row>
    <row r="692" spans="1:20" x14ac:dyDescent="0.2">
      <c r="A692" s="13" t="s">
        <v>2180</v>
      </c>
      <c r="B692" s="10" t="s">
        <v>1314</v>
      </c>
      <c r="C692" s="71" t="s">
        <v>1271</v>
      </c>
      <c r="D692" s="71" t="s">
        <v>1315</v>
      </c>
      <c r="E692" s="4" t="s">
        <v>2208</v>
      </c>
      <c r="F692" s="110">
        <v>0</v>
      </c>
      <c r="G692" s="56">
        <v>0</v>
      </c>
      <c r="H692" s="56">
        <v>0</v>
      </c>
      <c r="I692" s="74">
        <v>0</v>
      </c>
      <c r="J692" s="96">
        <v>0</v>
      </c>
      <c r="K692" s="96">
        <v>0</v>
      </c>
      <c r="L692" s="96">
        <v>0</v>
      </c>
      <c r="N692" s="145"/>
      <c r="O692" s="145"/>
      <c r="P692" s="145"/>
      <c r="Q692" s="145"/>
      <c r="R692" s="145"/>
      <c r="S692" s="145"/>
      <c r="T692" s="145"/>
    </row>
    <row r="693" spans="1:20" x14ac:dyDescent="0.2">
      <c r="A693" s="13" t="s">
        <v>2180</v>
      </c>
      <c r="B693" s="10" t="s">
        <v>1316</v>
      </c>
      <c r="C693" s="71" t="s">
        <v>1271</v>
      </c>
      <c r="D693" s="71" t="s">
        <v>1317</v>
      </c>
      <c r="E693" s="4" t="s">
        <v>2208</v>
      </c>
      <c r="F693" s="110">
        <v>0</v>
      </c>
      <c r="G693" s="56">
        <v>0</v>
      </c>
      <c r="H693" s="56">
        <v>0</v>
      </c>
      <c r="I693" s="74">
        <v>0</v>
      </c>
      <c r="J693" s="96">
        <v>0</v>
      </c>
      <c r="K693" s="96">
        <v>0</v>
      </c>
      <c r="L693" s="96">
        <v>0</v>
      </c>
      <c r="N693" s="145"/>
      <c r="O693" s="145"/>
      <c r="P693" s="145"/>
      <c r="Q693" s="145"/>
      <c r="R693" s="145"/>
      <c r="S693" s="145"/>
      <c r="T693" s="145"/>
    </row>
    <row r="694" spans="1:20" x14ac:dyDescent="0.2">
      <c r="A694" s="13" t="s">
        <v>2180</v>
      </c>
      <c r="B694" s="10" t="s">
        <v>1318</v>
      </c>
      <c r="C694" s="71" t="s">
        <v>1271</v>
      </c>
      <c r="D694" s="71" t="s">
        <v>1319</v>
      </c>
      <c r="E694" s="4" t="s">
        <v>2208</v>
      </c>
      <c r="F694" s="110">
        <v>0</v>
      </c>
      <c r="G694" s="56">
        <v>0</v>
      </c>
      <c r="H694" s="56">
        <v>0</v>
      </c>
      <c r="I694" s="74">
        <v>0</v>
      </c>
      <c r="J694" s="96">
        <v>0</v>
      </c>
      <c r="K694" s="96">
        <v>0</v>
      </c>
      <c r="L694" s="96">
        <v>0</v>
      </c>
      <c r="N694" s="145"/>
      <c r="O694" s="145"/>
      <c r="P694" s="145"/>
      <c r="Q694" s="145"/>
      <c r="R694" s="145"/>
      <c r="S694" s="145"/>
      <c r="T694" s="145"/>
    </row>
    <row r="695" spans="1:20" x14ac:dyDescent="0.2">
      <c r="A695" s="13" t="s">
        <v>2180</v>
      </c>
      <c r="B695" s="10" t="s">
        <v>1320</v>
      </c>
      <c r="C695" s="71" t="s">
        <v>1271</v>
      </c>
      <c r="D695" s="71" t="s">
        <v>1321</v>
      </c>
      <c r="E695" s="4" t="s">
        <v>2208</v>
      </c>
      <c r="F695" s="110">
        <v>0</v>
      </c>
      <c r="G695" s="56">
        <v>0</v>
      </c>
      <c r="H695" s="56">
        <v>0</v>
      </c>
      <c r="I695" s="74">
        <v>0</v>
      </c>
      <c r="J695" s="96">
        <v>0</v>
      </c>
      <c r="K695" s="96">
        <v>0</v>
      </c>
      <c r="L695" s="96">
        <v>0</v>
      </c>
      <c r="N695" s="145"/>
      <c r="O695" s="145"/>
      <c r="P695" s="145"/>
      <c r="Q695" s="145"/>
      <c r="R695" s="145"/>
      <c r="S695" s="145"/>
      <c r="T695" s="145"/>
    </row>
    <row r="696" spans="1:20" x14ac:dyDescent="0.2">
      <c r="A696" s="13" t="s">
        <v>2180</v>
      </c>
      <c r="B696" s="10" t="s">
        <v>1322</v>
      </c>
      <c r="C696" s="71" t="s">
        <v>1271</v>
      </c>
      <c r="D696" s="71" t="s">
        <v>1323</v>
      </c>
      <c r="E696" s="4" t="s">
        <v>2209</v>
      </c>
      <c r="F696" s="110">
        <v>0</v>
      </c>
      <c r="G696" s="56">
        <v>0</v>
      </c>
      <c r="H696" s="56">
        <v>0</v>
      </c>
      <c r="I696" s="74">
        <v>0</v>
      </c>
      <c r="J696" s="96">
        <v>0</v>
      </c>
      <c r="K696" s="96">
        <v>0</v>
      </c>
      <c r="L696" s="96">
        <v>0</v>
      </c>
      <c r="N696" s="145"/>
      <c r="O696" s="145"/>
      <c r="P696" s="145"/>
      <c r="Q696" s="145"/>
      <c r="R696" s="145"/>
      <c r="S696" s="145"/>
      <c r="T696" s="145"/>
    </row>
    <row r="697" spans="1:20" x14ac:dyDescent="0.2">
      <c r="A697" s="13" t="s">
        <v>2180</v>
      </c>
      <c r="B697" s="10" t="s">
        <v>1324</v>
      </c>
      <c r="C697" s="71" t="s">
        <v>1271</v>
      </c>
      <c r="D697" s="71" t="s">
        <v>1325</v>
      </c>
      <c r="E697" s="4" t="s">
        <v>2208</v>
      </c>
      <c r="F697" s="110">
        <v>0</v>
      </c>
      <c r="G697" s="56">
        <v>0</v>
      </c>
      <c r="H697" s="56">
        <v>0</v>
      </c>
      <c r="I697" s="74">
        <v>0</v>
      </c>
      <c r="J697" s="96">
        <v>0</v>
      </c>
      <c r="K697" s="96">
        <v>0</v>
      </c>
      <c r="L697" s="96">
        <v>0</v>
      </c>
      <c r="N697" s="145"/>
      <c r="O697" s="145"/>
      <c r="P697" s="145"/>
      <c r="Q697" s="145"/>
      <c r="R697" s="145"/>
      <c r="S697" s="145"/>
      <c r="T697" s="145"/>
    </row>
    <row r="698" spans="1:20" x14ac:dyDescent="0.2">
      <c r="A698" s="13" t="s">
        <v>2181</v>
      </c>
      <c r="B698" s="10" t="s">
        <v>1326</v>
      </c>
      <c r="C698" s="71" t="s">
        <v>1327</v>
      </c>
      <c r="D698" s="71" t="s">
        <v>1328</v>
      </c>
      <c r="E698" s="4" t="s">
        <v>2210</v>
      </c>
      <c r="F698" s="110">
        <v>0</v>
      </c>
      <c r="G698" s="56">
        <v>0</v>
      </c>
      <c r="H698" s="56">
        <v>0</v>
      </c>
      <c r="I698" s="74">
        <v>0</v>
      </c>
      <c r="J698" s="96">
        <v>0</v>
      </c>
      <c r="K698" s="96">
        <v>0</v>
      </c>
      <c r="L698" s="96">
        <v>0</v>
      </c>
      <c r="N698" s="145"/>
      <c r="O698" s="145"/>
      <c r="P698" s="145"/>
      <c r="Q698" s="145"/>
      <c r="R698" s="145"/>
      <c r="S698" s="145"/>
      <c r="T698" s="145"/>
    </row>
    <row r="699" spans="1:20" x14ac:dyDescent="0.2">
      <c r="A699" s="13" t="s">
        <v>2181</v>
      </c>
      <c r="B699" s="10" t="s">
        <v>1329</v>
      </c>
      <c r="C699" s="71" t="s">
        <v>1327</v>
      </c>
      <c r="D699" s="71" t="s">
        <v>1330</v>
      </c>
      <c r="E699" s="4" t="s">
        <v>2209</v>
      </c>
      <c r="F699" s="110">
        <v>0</v>
      </c>
      <c r="G699" s="56">
        <v>0</v>
      </c>
      <c r="H699" s="56">
        <v>0</v>
      </c>
      <c r="I699" s="74">
        <v>0</v>
      </c>
      <c r="J699" s="96">
        <v>0</v>
      </c>
      <c r="K699" s="96">
        <v>0</v>
      </c>
      <c r="L699" s="96">
        <v>0</v>
      </c>
      <c r="N699" s="145"/>
      <c r="O699" s="145"/>
      <c r="P699" s="145"/>
      <c r="Q699" s="145"/>
      <c r="R699" s="145"/>
      <c r="S699" s="145"/>
      <c r="T699" s="145"/>
    </row>
    <row r="700" spans="1:20" x14ac:dyDescent="0.2">
      <c r="A700" s="13" t="s">
        <v>2181</v>
      </c>
      <c r="B700" s="10" t="s">
        <v>1331</v>
      </c>
      <c r="C700" s="71" t="s">
        <v>1327</v>
      </c>
      <c r="D700" s="71" t="s">
        <v>1332</v>
      </c>
      <c r="E700" s="4" t="s">
        <v>2209</v>
      </c>
      <c r="F700" s="110">
        <v>0</v>
      </c>
      <c r="G700" s="56">
        <v>0</v>
      </c>
      <c r="H700" s="56">
        <v>0</v>
      </c>
      <c r="I700" s="74">
        <v>0</v>
      </c>
      <c r="J700" s="96">
        <v>0</v>
      </c>
      <c r="K700" s="96">
        <v>0</v>
      </c>
      <c r="L700" s="96">
        <v>0</v>
      </c>
      <c r="N700" s="145"/>
      <c r="O700" s="145"/>
      <c r="P700" s="145"/>
      <c r="Q700" s="145"/>
      <c r="R700" s="145"/>
      <c r="S700" s="145"/>
      <c r="T700" s="145"/>
    </row>
    <row r="701" spans="1:20" x14ac:dyDescent="0.2">
      <c r="A701" s="13" t="s">
        <v>2181</v>
      </c>
      <c r="B701" s="10" t="s">
        <v>1333</v>
      </c>
      <c r="C701" s="71" t="s">
        <v>1327</v>
      </c>
      <c r="D701" s="71" t="s">
        <v>1334</v>
      </c>
      <c r="E701" s="4" t="s">
        <v>2209</v>
      </c>
      <c r="F701" s="110">
        <v>0</v>
      </c>
      <c r="G701" s="56">
        <v>0</v>
      </c>
      <c r="H701" s="56">
        <v>0</v>
      </c>
      <c r="I701" s="74">
        <v>0</v>
      </c>
      <c r="J701" s="96">
        <v>0</v>
      </c>
      <c r="K701" s="96">
        <v>0</v>
      </c>
      <c r="L701" s="96">
        <v>0</v>
      </c>
      <c r="N701" s="145"/>
      <c r="O701" s="145"/>
      <c r="P701" s="145"/>
      <c r="Q701" s="145"/>
      <c r="R701" s="145"/>
      <c r="S701" s="145"/>
      <c r="T701" s="145"/>
    </row>
    <row r="702" spans="1:20" x14ac:dyDescent="0.2">
      <c r="A702" s="13" t="s">
        <v>2181</v>
      </c>
      <c r="B702" s="10" t="s">
        <v>1335</v>
      </c>
      <c r="C702" s="71" t="s">
        <v>1327</v>
      </c>
      <c r="D702" s="71" t="s">
        <v>1336</v>
      </c>
      <c r="E702" s="4" t="s">
        <v>2209</v>
      </c>
      <c r="F702" s="110">
        <v>0</v>
      </c>
      <c r="G702" s="56">
        <v>0</v>
      </c>
      <c r="H702" s="56">
        <v>0</v>
      </c>
      <c r="I702" s="74">
        <v>0</v>
      </c>
      <c r="J702" s="96">
        <v>0</v>
      </c>
      <c r="K702" s="96">
        <v>0</v>
      </c>
      <c r="L702" s="96">
        <v>0</v>
      </c>
      <c r="N702" s="145"/>
      <c r="O702" s="145"/>
      <c r="P702" s="145"/>
      <c r="Q702" s="145"/>
      <c r="R702" s="145"/>
      <c r="S702" s="145"/>
      <c r="T702" s="145"/>
    </row>
    <row r="703" spans="1:20" x14ac:dyDescent="0.2">
      <c r="A703" s="13" t="s">
        <v>2181</v>
      </c>
      <c r="B703" s="10" t="s">
        <v>1337</v>
      </c>
      <c r="C703" s="71" t="s">
        <v>1327</v>
      </c>
      <c r="D703" s="71" t="s">
        <v>1338</v>
      </c>
      <c r="E703" s="4" t="s">
        <v>2209</v>
      </c>
      <c r="F703" s="110">
        <v>0</v>
      </c>
      <c r="G703" s="56">
        <v>0</v>
      </c>
      <c r="H703" s="56">
        <v>0</v>
      </c>
      <c r="I703" s="74">
        <v>0</v>
      </c>
      <c r="J703" s="96">
        <v>0</v>
      </c>
      <c r="K703" s="96">
        <v>0</v>
      </c>
      <c r="L703" s="96">
        <v>0</v>
      </c>
      <c r="N703" s="145"/>
      <c r="O703" s="145"/>
      <c r="P703" s="145"/>
      <c r="Q703" s="145"/>
      <c r="R703" s="145"/>
      <c r="S703" s="145"/>
      <c r="T703" s="145"/>
    </row>
    <row r="704" spans="1:20" x14ac:dyDescent="0.2">
      <c r="A704" s="13" t="s">
        <v>2181</v>
      </c>
      <c r="B704" s="10" t="s">
        <v>1339</v>
      </c>
      <c r="C704" s="71" t="s">
        <v>1327</v>
      </c>
      <c r="D704" s="71" t="s">
        <v>1340</v>
      </c>
      <c r="E704" s="4" t="s">
        <v>2209</v>
      </c>
      <c r="F704" s="110">
        <v>0</v>
      </c>
      <c r="G704" s="56">
        <v>0</v>
      </c>
      <c r="H704" s="56">
        <v>0</v>
      </c>
      <c r="I704" s="74">
        <v>0</v>
      </c>
      <c r="J704" s="96">
        <v>0</v>
      </c>
      <c r="K704" s="96">
        <v>0</v>
      </c>
      <c r="L704" s="96">
        <v>0</v>
      </c>
      <c r="N704" s="145"/>
      <c r="O704" s="145"/>
      <c r="P704" s="145"/>
      <c r="Q704" s="145"/>
      <c r="R704" s="145"/>
      <c r="S704" s="145"/>
      <c r="T704" s="145"/>
    </row>
    <row r="705" spans="1:20" x14ac:dyDescent="0.2">
      <c r="A705" s="13" t="s">
        <v>2181</v>
      </c>
      <c r="B705" s="10" t="s">
        <v>1341</v>
      </c>
      <c r="C705" s="71" t="s">
        <v>1327</v>
      </c>
      <c r="D705" s="71" t="s">
        <v>1342</v>
      </c>
      <c r="E705" s="4" t="s">
        <v>2209</v>
      </c>
      <c r="F705" s="110">
        <v>0</v>
      </c>
      <c r="G705" s="56">
        <v>0</v>
      </c>
      <c r="H705" s="56">
        <v>0</v>
      </c>
      <c r="I705" s="74">
        <v>0</v>
      </c>
      <c r="J705" s="96">
        <v>0</v>
      </c>
      <c r="K705" s="96">
        <v>0</v>
      </c>
      <c r="L705" s="96">
        <v>0</v>
      </c>
      <c r="N705" s="145"/>
      <c r="O705" s="145"/>
      <c r="P705" s="145"/>
      <c r="Q705" s="145"/>
      <c r="R705" s="145"/>
      <c r="S705" s="145"/>
      <c r="T705" s="145"/>
    </row>
    <row r="706" spans="1:20" x14ac:dyDescent="0.2">
      <c r="A706" s="13" t="s">
        <v>2181</v>
      </c>
      <c r="B706" s="10" t="s">
        <v>1343</v>
      </c>
      <c r="C706" s="71" t="s">
        <v>1327</v>
      </c>
      <c r="D706" s="71" t="s">
        <v>1344</v>
      </c>
      <c r="E706" s="4" t="s">
        <v>2209</v>
      </c>
      <c r="F706" s="110">
        <v>0</v>
      </c>
      <c r="G706" s="56">
        <v>0</v>
      </c>
      <c r="H706" s="56">
        <v>0</v>
      </c>
      <c r="I706" s="74">
        <v>0</v>
      </c>
      <c r="J706" s="96">
        <v>0</v>
      </c>
      <c r="K706" s="96">
        <v>0</v>
      </c>
      <c r="L706" s="96">
        <v>0</v>
      </c>
      <c r="N706" s="145"/>
      <c r="O706" s="145"/>
      <c r="P706" s="145"/>
      <c r="Q706" s="145"/>
      <c r="R706" s="145"/>
      <c r="S706" s="145"/>
      <c r="T706" s="145"/>
    </row>
    <row r="707" spans="1:20" x14ac:dyDescent="0.2">
      <c r="A707" s="13" t="s">
        <v>2181</v>
      </c>
      <c r="B707" s="10" t="s">
        <v>1345</v>
      </c>
      <c r="C707" s="71" t="s">
        <v>1327</v>
      </c>
      <c r="D707" s="71" t="s">
        <v>1346</v>
      </c>
      <c r="E707" s="4" t="s">
        <v>2209</v>
      </c>
      <c r="F707" s="110">
        <v>0</v>
      </c>
      <c r="G707" s="56">
        <v>0</v>
      </c>
      <c r="H707" s="56">
        <v>0</v>
      </c>
      <c r="I707" s="74">
        <v>0</v>
      </c>
      <c r="J707" s="96">
        <v>0</v>
      </c>
      <c r="K707" s="96">
        <v>0</v>
      </c>
      <c r="L707" s="96">
        <v>0</v>
      </c>
      <c r="N707" s="145"/>
      <c r="O707" s="145"/>
      <c r="P707" s="145"/>
      <c r="Q707" s="145"/>
      <c r="R707" s="145"/>
      <c r="S707" s="145"/>
      <c r="T707" s="145"/>
    </row>
    <row r="708" spans="1:20" x14ac:dyDescent="0.2">
      <c r="A708" s="13" t="s">
        <v>2181</v>
      </c>
      <c r="B708" s="10" t="s">
        <v>1347</v>
      </c>
      <c r="C708" s="71" t="s">
        <v>1327</v>
      </c>
      <c r="D708" s="71" t="s">
        <v>1348</v>
      </c>
      <c r="E708" s="4" t="s">
        <v>2209</v>
      </c>
      <c r="F708" s="110">
        <v>0</v>
      </c>
      <c r="G708" s="56">
        <v>0</v>
      </c>
      <c r="H708" s="56">
        <v>0</v>
      </c>
      <c r="I708" s="74">
        <v>0</v>
      </c>
      <c r="J708" s="96">
        <v>0</v>
      </c>
      <c r="K708" s="96">
        <v>0</v>
      </c>
      <c r="L708" s="96">
        <v>0</v>
      </c>
      <c r="N708" s="145"/>
      <c r="O708" s="145"/>
      <c r="P708" s="145"/>
      <c r="Q708" s="145"/>
      <c r="R708" s="145"/>
      <c r="S708" s="145"/>
      <c r="T708" s="145"/>
    </row>
    <row r="709" spans="1:20" x14ac:dyDescent="0.2">
      <c r="A709" s="13" t="s">
        <v>2181</v>
      </c>
      <c r="B709" s="10" t="s">
        <v>1349</v>
      </c>
      <c r="C709" s="71" t="s">
        <v>1327</v>
      </c>
      <c r="D709" s="71" t="s">
        <v>99</v>
      </c>
      <c r="E709" s="4" t="s">
        <v>2209</v>
      </c>
      <c r="F709" s="110">
        <v>0</v>
      </c>
      <c r="G709" s="56">
        <v>0</v>
      </c>
      <c r="H709" s="56">
        <v>0</v>
      </c>
      <c r="I709" s="74">
        <v>0</v>
      </c>
      <c r="J709" s="96">
        <v>0</v>
      </c>
      <c r="K709" s="96">
        <v>0</v>
      </c>
      <c r="L709" s="96">
        <v>0</v>
      </c>
      <c r="N709" s="145"/>
      <c r="O709" s="145"/>
      <c r="P709" s="145"/>
      <c r="Q709" s="145"/>
      <c r="R709" s="145"/>
      <c r="S709" s="145"/>
      <c r="T709" s="145"/>
    </row>
    <row r="710" spans="1:20" x14ac:dyDescent="0.2">
      <c r="A710" s="13" t="s">
        <v>2181</v>
      </c>
      <c r="B710" s="10" t="s">
        <v>1350</v>
      </c>
      <c r="C710" s="71" t="s">
        <v>1327</v>
      </c>
      <c r="D710" s="71" t="s">
        <v>1292</v>
      </c>
      <c r="E710" s="4" t="s">
        <v>2209</v>
      </c>
      <c r="F710" s="110">
        <v>0</v>
      </c>
      <c r="G710" s="56">
        <v>0</v>
      </c>
      <c r="H710" s="56">
        <v>0</v>
      </c>
      <c r="I710" s="74">
        <v>0</v>
      </c>
      <c r="J710" s="96">
        <v>0</v>
      </c>
      <c r="K710" s="96">
        <v>0</v>
      </c>
      <c r="L710" s="96">
        <v>0</v>
      </c>
      <c r="N710" s="145"/>
      <c r="O710" s="145"/>
      <c r="P710" s="145"/>
      <c r="Q710" s="145"/>
      <c r="R710" s="145"/>
      <c r="S710" s="145"/>
      <c r="T710" s="145"/>
    </row>
    <row r="711" spans="1:20" x14ac:dyDescent="0.2">
      <c r="A711" s="13" t="s">
        <v>2181</v>
      </c>
      <c r="B711" s="10" t="s">
        <v>1351</v>
      </c>
      <c r="C711" s="71" t="s">
        <v>1327</v>
      </c>
      <c r="D711" s="71" t="s">
        <v>1352</v>
      </c>
      <c r="E711" s="4" t="s">
        <v>2209</v>
      </c>
      <c r="F711" s="110">
        <v>0</v>
      </c>
      <c r="G711" s="56">
        <v>0</v>
      </c>
      <c r="H711" s="56">
        <v>0</v>
      </c>
      <c r="I711" s="74">
        <v>0</v>
      </c>
      <c r="J711" s="96">
        <v>0</v>
      </c>
      <c r="K711" s="96">
        <v>0</v>
      </c>
      <c r="L711" s="96">
        <v>0</v>
      </c>
      <c r="N711" s="145"/>
      <c r="O711" s="145"/>
      <c r="P711" s="145"/>
      <c r="Q711" s="145"/>
      <c r="R711" s="145"/>
      <c r="S711" s="145"/>
      <c r="T711" s="145"/>
    </row>
    <row r="712" spans="1:20" x14ac:dyDescent="0.2">
      <c r="A712" s="13" t="s">
        <v>2181</v>
      </c>
      <c r="B712" s="10" t="s">
        <v>1353</v>
      </c>
      <c r="C712" s="71" t="s">
        <v>1327</v>
      </c>
      <c r="D712" s="71" t="s">
        <v>1354</v>
      </c>
      <c r="E712" s="4" t="s">
        <v>2209</v>
      </c>
      <c r="F712" s="110">
        <v>0</v>
      </c>
      <c r="G712" s="56">
        <v>0</v>
      </c>
      <c r="H712" s="56">
        <v>0</v>
      </c>
      <c r="I712" s="74">
        <v>0</v>
      </c>
      <c r="J712" s="96">
        <v>0</v>
      </c>
      <c r="K712" s="96">
        <v>0</v>
      </c>
      <c r="L712" s="96">
        <v>0</v>
      </c>
      <c r="N712" s="145"/>
      <c r="O712" s="145"/>
      <c r="P712" s="145"/>
      <c r="Q712" s="145"/>
      <c r="R712" s="145"/>
      <c r="S712" s="145"/>
      <c r="T712" s="145"/>
    </row>
    <row r="713" spans="1:20" x14ac:dyDescent="0.2">
      <c r="A713" s="13" t="s">
        <v>2181</v>
      </c>
      <c r="B713" s="10" t="s">
        <v>1355</v>
      </c>
      <c r="C713" s="71" t="s">
        <v>1327</v>
      </c>
      <c r="D713" s="71" t="s">
        <v>1356</v>
      </c>
      <c r="E713" s="4" t="s">
        <v>2209</v>
      </c>
      <c r="F713" s="110">
        <v>0</v>
      </c>
      <c r="G713" s="56">
        <v>0</v>
      </c>
      <c r="H713" s="56">
        <v>0</v>
      </c>
      <c r="I713" s="74">
        <v>0</v>
      </c>
      <c r="J713" s="96">
        <v>0</v>
      </c>
      <c r="K713" s="96">
        <v>0</v>
      </c>
      <c r="L713" s="96">
        <v>0</v>
      </c>
      <c r="N713" s="145"/>
      <c r="O713" s="145"/>
      <c r="P713" s="145"/>
      <c r="Q713" s="145"/>
      <c r="R713" s="145"/>
      <c r="S713" s="145"/>
      <c r="T713" s="145"/>
    </row>
    <row r="714" spans="1:20" x14ac:dyDescent="0.2">
      <c r="A714" s="13" t="s">
        <v>2181</v>
      </c>
      <c r="B714" s="10" t="s">
        <v>1357</v>
      </c>
      <c r="C714" s="71" t="s">
        <v>1327</v>
      </c>
      <c r="D714" s="71" t="s">
        <v>1358</v>
      </c>
      <c r="E714" s="4" t="s">
        <v>2209</v>
      </c>
      <c r="F714" s="110">
        <v>0</v>
      </c>
      <c r="G714" s="56">
        <v>0</v>
      </c>
      <c r="H714" s="56">
        <v>0</v>
      </c>
      <c r="I714" s="74">
        <v>0</v>
      </c>
      <c r="J714" s="96">
        <v>0</v>
      </c>
      <c r="K714" s="96">
        <v>0</v>
      </c>
      <c r="L714" s="96">
        <v>0</v>
      </c>
      <c r="N714" s="145"/>
      <c r="O714" s="145"/>
      <c r="P714" s="145"/>
      <c r="Q714" s="145"/>
      <c r="R714" s="145"/>
      <c r="S714" s="145"/>
      <c r="T714" s="145"/>
    </row>
    <row r="715" spans="1:20" x14ac:dyDescent="0.2">
      <c r="A715" s="13" t="s">
        <v>2181</v>
      </c>
      <c r="B715" s="10" t="s">
        <v>1359</v>
      </c>
      <c r="C715" s="71" t="s">
        <v>1327</v>
      </c>
      <c r="D715" s="71" t="s">
        <v>1360</v>
      </c>
      <c r="E715" s="4" t="s">
        <v>2209</v>
      </c>
      <c r="F715" s="110">
        <v>0</v>
      </c>
      <c r="G715" s="56">
        <v>0</v>
      </c>
      <c r="H715" s="56">
        <v>0</v>
      </c>
      <c r="I715" s="74">
        <v>0</v>
      </c>
      <c r="J715" s="96">
        <v>0</v>
      </c>
      <c r="K715" s="96">
        <v>0</v>
      </c>
      <c r="L715" s="96">
        <v>0</v>
      </c>
      <c r="N715" s="145"/>
      <c r="O715" s="145"/>
      <c r="P715" s="145"/>
      <c r="Q715" s="145"/>
      <c r="R715" s="145"/>
      <c r="S715" s="145"/>
      <c r="T715" s="145"/>
    </row>
    <row r="716" spans="1:20" x14ac:dyDescent="0.2">
      <c r="A716" s="13" t="s">
        <v>2181</v>
      </c>
      <c r="B716" s="10" t="s">
        <v>1361</v>
      </c>
      <c r="C716" s="71" t="s">
        <v>1327</v>
      </c>
      <c r="D716" s="71" t="s">
        <v>1362</v>
      </c>
      <c r="E716" s="4" t="s">
        <v>2209</v>
      </c>
      <c r="F716" s="110">
        <v>0</v>
      </c>
      <c r="G716" s="56">
        <v>0</v>
      </c>
      <c r="H716" s="56">
        <v>0</v>
      </c>
      <c r="I716" s="74">
        <v>0</v>
      </c>
      <c r="J716" s="96">
        <v>0</v>
      </c>
      <c r="K716" s="96">
        <v>0</v>
      </c>
      <c r="L716" s="96">
        <v>0</v>
      </c>
      <c r="N716" s="145"/>
      <c r="O716" s="145"/>
      <c r="P716" s="145"/>
      <c r="Q716" s="145"/>
      <c r="R716" s="145"/>
      <c r="S716" s="145"/>
      <c r="T716" s="145"/>
    </row>
    <row r="717" spans="1:20" x14ac:dyDescent="0.2">
      <c r="A717" s="13" t="s">
        <v>2181</v>
      </c>
      <c r="B717" s="10" t="s">
        <v>1363</v>
      </c>
      <c r="C717" s="71" t="s">
        <v>1327</v>
      </c>
      <c r="D717" s="71" t="s">
        <v>2115</v>
      </c>
      <c r="E717" s="4" t="s">
        <v>2209</v>
      </c>
      <c r="F717" s="110">
        <v>0</v>
      </c>
      <c r="G717" s="56">
        <v>0</v>
      </c>
      <c r="H717" s="56">
        <v>0</v>
      </c>
      <c r="I717" s="74">
        <v>0</v>
      </c>
      <c r="J717" s="96">
        <v>0</v>
      </c>
      <c r="K717" s="96">
        <v>0</v>
      </c>
      <c r="L717" s="96">
        <v>0</v>
      </c>
      <c r="N717" s="145"/>
      <c r="O717" s="145"/>
      <c r="P717" s="145"/>
      <c r="Q717" s="145"/>
      <c r="R717" s="145"/>
      <c r="S717" s="145"/>
      <c r="T717" s="145"/>
    </row>
    <row r="718" spans="1:20" x14ac:dyDescent="0.2">
      <c r="A718" s="13" t="s">
        <v>2181</v>
      </c>
      <c r="B718" s="10" t="s">
        <v>1364</v>
      </c>
      <c r="C718" s="71" t="s">
        <v>1327</v>
      </c>
      <c r="D718" s="71" t="s">
        <v>2114</v>
      </c>
      <c r="E718" s="4" t="s">
        <v>2209</v>
      </c>
      <c r="F718" s="110">
        <v>0</v>
      </c>
      <c r="G718" s="56">
        <v>0</v>
      </c>
      <c r="H718" s="56">
        <v>0</v>
      </c>
      <c r="I718" s="74">
        <v>0</v>
      </c>
      <c r="J718" s="96">
        <v>0</v>
      </c>
      <c r="K718" s="96">
        <v>0</v>
      </c>
      <c r="L718" s="96">
        <v>0</v>
      </c>
      <c r="N718" s="145"/>
      <c r="O718" s="145"/>
      <c r="P718" s="145"/>
      <c r="Q718" s="145"/>
      <c r="R718" s="145"/>
      <c r="S718" s="145"/>
      <c r="T718" s="145"/>
    </row>
    <row r="719" spans="1:20" x14ac:dyDescent="0.2">
      <c r="A719" s="13" t="s">
        <v>2181</v>
      </c>
      <c r="B719" s="10" t="s">
        <v>1365</v>
      </c>
      <c r="C719" s="71" t="s">
        <v>1327</v>
      </c>
      <c r="D719" s="71" t="s">
        <v>1366</v>
      </c>
      <c r="E719" s="4" t="s">
        <v>2209</v>
      </c>
      <c r="F719" s="110">
        <v>0</v>
      </c>
      <c r="G719" s="56">
        <v>0</v>
      </c>
      <c r="H719" s="56">
        <v>0</v>
      </c>
      <c r="I719" s="74">
        <v>0</v>
      </c>
      <c r="J719" s="96">
        <v>0</v>
      </c>
      <c r="K719" s="96">
        <v>0</v>
      </c>
      <c r="L719" s="96">
        <v>0</v>
      </c>
      <c r="N719" s="145"/>
      <c r="O719" s="145"/>
      <c r="P719" s="145"/>
      <c r="Q719" s="145"/>
      <c r="R719" s="145"/>
      <c r="S719" s="145"/>
      <c r="T719" s="145"/>
    </row>
    <row r="720" spans="1:20" x14ac:dyDescent="0.2">
      <c r="A720" s="13" t="s">
        <v>2181</v>
      </c>
      <c r="B720" s="10" t="s">
        <v>1367</v>
      </c>
      <c r="C720" s="71" t="s">
        <v>1327</v>
      </c>
      <c r="D720" s="71" t="s">
        <v>691</v>
      </c>
      <c r="E720" s="4" t="s">
        <v>2209</v>
      </c>
      <c r="F720" s="110">
        <v>0</v>
      </c>
      <c r="G720" s="56">
        <v>0</v>
      </c>
      <c r="H720" s="56">
        <v>0</v>
      </c>
      <c r="I720" s="74">
        <v>0</v>
      </c>
      <c r="J720" s="96">
        <v>0</v>
      </c>
      <c r="K720" s="96">
        <v>0</v>
      </c>
      <c r="L720" s="96">
        <v>0</v>
      </c>
      <c r="N720" s="145"/>
      <c r="O720" s="145"/>
      <c r="P720" s="145"/>
      <c r="Q720" s="145"/>
      <c r="R720" s="145"/>
      <c r="S720" s="145"/>
      <c r="T720" s="145"/>
    </row>
    <row r="721" spans="1:20" x14ac:dyDescent="0.2">
      <c r="A721" s="13" t="s">
        <v>2181</v>
      </c>
      <c r="B721" s="10" t="s">
        <v>1368</v>
      </c>
      <c r="C721" s="71" t="s">
        <v>1327</v>
      </c>
      <c r="D721" s="71" t="s">
        <v>1369</v>
      </c>
      <c r="E721" s="4" t="s">
        <v>2209</v>
      </c>
      <c r="F721" s="110">
        <v>0</v>
      </c>
      <c r="G721" s="56">
        <v>0</v>
      </c>
      <c r="H721" s="56">
        <v>0</v>
      </c>
      <c r="I721" s="74">
        <v>0</v>
      </c>
      <c r="J721" s="96">
        <v>0</v>
      </c>
      <c r="K721" s="96">
        <v>0</v>
      </c>
      <c r="L721" s="96">
        <v>0</v>
      </c>
      <c r="N721" s="145"/>
      <c r="O721" s="145"/>
      <c r="P721" s="145"/>
      <c r="Q721" s="145"/>
      <c r="R721" s="145"/>
      <c r="S721" s="145"/>
      <c r="T721" s="145"/>
    </row>
    <row r="722" spans="1:20" x14ac:dyDescent="0.2">
      <c r="A722" s="13" t="s">
        <v>2181</v>
      </c>
      <c r="B722" s="10" t="s">
        <v>1370</v>
      </c>
      <c r="C722" s="71" t="s">
        <v>1327</v>
      </c>
      <c r="D722" s="71" t="s">
        <v>1371</v>
      </c>
      <c r="E722" s="4" t="s">
        <v>2209</v>
      </c>
      <c r="F722" s="110">
        <v>0</v>
      </c>
      <c r="G722" s="56">
        <v>0</v>
      </c>
      <c r="H722" s="56">
        <v>0</v>
      </c>
      <c r="I722" s="74">
        <v>0</v>
      </c>
      <c r="J722" s="96">
        <v>0</v>
      </c>
      <c r="K722" s="96">
        <v>0</v>
      </c>
      <c r="L722" s="96">
        <v>0</v>
      </c>
      <c r="N722" s="145"/>
      <c r="O722" s="145"/>
      <c r="P722" s="145"/>
      <c r="Q722" s="145"/>
      <c r="R722" s="145"/>
      <c r="S722" s="145"/>
      <c r="T722" s="145"/>
    </row>
    <row r="723" spans="1:20" x14ac:dyDescent="0.2">
      <c r="A723" s="13" t="s">
        <v>2181</v>
      </c>
      <c r="B723" s="10" t="s">
        <v>1372</v>
      </c>
      <c r="C723" s="71" t="s">
        <v>1327</v>
      </c>
      <c r="D723" s="71" t="s">
        <v>1373</v>
      </c>
      <c r="E723" s="4" t="s">
        <v>2209</v>
      </c>
      <c r="F723" s="110">
        <v>0</v>
      </c>
      <c r="G723" s="56">
        <v>0</v>
      </c>
      <c r="H723" s="56">
        <v>0</v>
      </c>
      <c r="I723" s="74">
        <v>0</v>
      </c>
      <c r="J723" s="96">
        <v>0</v>
      </c>
      <c r="K723" s="96">
        <v>0</v>
      </c>
      <c r="L723" s="96">
        <v>0</v>
      </c>
      <c r="N723" s="145"/>
      <c r="O723" s="145"/>
      <c r="P723" s="145"/>
      <c r="Q723" s="145"/>
      <c r="R723" s="145"/>
      <c r="S723" s="145"/>
      <c r="T723" s="145"/>
    </row>
    <row r="724" spans="1:20" x14ac:dyDescent="0.2">
      <c r="A724" s="13" t="s">
        <v>2181</v>
      </c>
      <c r="B724" s="10" t="s">
        <v>1374</v>
      </c>
      <c r="C724" s="71" t="s">
        <v>1327</v>
      </c>
      <c r="D724" s="71" t="s">
        <v>1375</v>
      </c>
      <c r="E724" s="4" t="s">
        <v>2209</v>
      </c>
      <c r="F724" s="110">
        <v>0</v>
      </c>
      <c r="G724" s="56">
        <v>0</v>
      </c>
      <c r="H724" s="56">
        <v>0</v>
      </c>
      <c r="I724" s="74">
        <v>0</v>
      </c>
      <c r="J724" s="96">
        <v>0</v>
      </c>
      <c r="K724" s="96">
        <v>0</v>
      </c>
      <c r="L724" s="96">
        <v>0</v>
      </c>
      <c r="N724" s="145"/>
      <c r="O724" s="145"/>
      <c r="P724" s="145"/>
      <c r="Q724" s="145"/>
      <c r="R724" s="145"/>
      <c r="S724" s="145"/>
      <c r="T724" s="145"/>
    </row>
    <row r="725" spans="1:20" x14ac:dyDescent="0.2">
      <c r="A725" s="13" t="s">
        <v>2181</v>
      </c>
      <c r="B725" s="10" t="s">
        <v>1376</v>
      </c>
      <c r="C725" s="71" t="s">
        <v>1327</v>
      </c>
      <c r="D725" s="71" t="s">
        <v>829</v>
      </c>
      <c r="E725" s="4" t="s">
        <v>2209</v>
      </c>
      <c r="F725" s="110">
        <v>0</v>
      </c>
      <c r="G725" s="56">
        <v>0</v>
      </c>
      <c r="H725" s="56">
        <v>0</v>
      </c>
      <c r="I725" s="74">
        <v>0</v>
      </c>
      <c r="J725" s="96">
        <v>0</v>
      </c>
      <c r="K725" s="96">
        <v>0</v>
      </c>
      <c r="L725" s="96">
        <v>0</v>
      </c>
      <c r="N725" s="145"/>
      <c r="O725" s="145"/>
      <c r="P725" s="145"/>
      <c r="Q725" s="145"/>
      <c r="R725" s="145"/>
      <c r="S725" s="145"/>
      <c r="T725" s="145"/>
    </row>
    <row r="726" spans="1:20" x14ac:dyDescent="0.2">
      <c r="A726" s="13" t="s">
        <v>2181</v>
      </c>
      <c r="B726" s="10" t="s">
        <v>1377</v>
      </c>
      <c r="C726" s="71" t="s">
        <v>1327</v>
      </c>
      <c r="D726" s="71" t="s">
        <v>1378</v>
      </c>
      <c r="E726" s="4" t="s">
        <v>2209</v>
      </c>
      <c r="F726" s="110">
        <v>0</v>
      </c>
      <c r="G726" s="56">
        <v>0</v>
      </c>
      <c r="H726" s="56">
        <v>0</v>
      </c>
      <c r="I726" s="74">
        <v>0</v>
      </c>
      <c r="J726" s="96">
        <v>0</v>
      </c>
      <c r="K726" s="96">
        <v>0</v>
      </c>
      <c r="L726" s="96">
        <v>0</v>
      </c>
      <c r="N726" s="145"/>
      <c r="O726" s="145"/>
      <c r="P726" s="145"/>
      <c r="Q726" s="145"/>
      <c r="R726" s="145"/>
      <c r="S726" s="145"/>
      <c r="T726" s="145"/>
    </row>
    <row r="727" spans="1:20" x14ac:dyDescent="0.2">
      <c r="A727" s="13" t="s">
        <v>2182</v>
      </c>
      <c r="B727" s="10" t="s">
        <v>1379</v>
      </c>
      <c r="C727" s="71" t="s">
        <v>1380</v>
      </c>
      <c r="D727" s="71" t="s">
        <v>1381</v>
      </c>
      <c r="E727" s="4" t="s">
        <v>2210</v>
      </c>
      <c r="F727" s="110">
        <v>0</v>
      </c>
      <c r="G727" s="56">
        <v>0</v>
      </c>
      <c r="H727" s="56">
        <v>0</v>
      </c>
      <c r="I727" s="74">
        <v>0</v>
      </c>
      <c r="J727" s="96">
        <v>0</v>
      </c>
      <c r="K727" s="96">
        <v>0</v>
      </c>
      <c r="L727" s="96">
        <v>0</v>
      </c>
      <c r="N727" s="145"/>
      <c r="O727" s="145"/>
      <c r="P727" s="145"/>
      <c r="Q727" s="145"/>
      <c r="R727" s="145"/>
      <c r="S727" s="145"/>
      <c r="T727" s="145"/>
    </row>
    <row r="728" spans="1:20" x14ac:dyDescent="0.2">
      <c r="A728" s="13" t="s">
        <v>2182</v>
      </c>
      <c r="B728" s="10" t="s">
        <v>1382</v>
      </c>
      <c r="C728" s="71" t="s">
        <v>1380</v>
      </c>
      <c r="D728" s="71" t="s">
        <v>891</v>
      </c>
      <c r="E728" s="4" t="s">
        <v>2208</v>
      </c>
      <c r="F728" s="110">
        <v>0</v>
      </c>
      <c r="G728" s="56">
        <v>0</v>
      </c>
      <c r="H728" s="56">
        <v>0</v>
      </c>
      <c r="I728" s="74">
        <v>0</v>
      </c>
      <c r="J728" s="96">
        <v>0</v>
      </c>
      <c r="K728" s="96">
        <v>0</v>
      </c>
      <c r="L728" s="96">
        <v>0</v>
      </c>
      <c r="N728" s="145"/>
      <c r="O728" s="145"/>
      <c r="P728" s="145"/>
      <c r="Q728" s="145"/>
      <c r="R728" s="145"/>
      <c r="S728" s="145"/>
      <c r="T728" s="145"/>
    </row>
    <row r="729" spans="1:20" x14ac:dyDescent="0.2">
      <c r="A729" s="13" t="s">
        <v>2182</v>
      </c>
      <c r="B729" s="10" t="s">
        <v>1383</v>
      </c>
      <c r="C729" s="71" t="s">
        <v>1380</v>
      </c>
      <c r="D729" s="71" t="s">
        <v>1384</v>
      </c>
      <c r="E729" s="4" t="s">
        <v>2208</v>
      </c>
      <c r="F729" s="110">
        <v>0</v>
      </c>
      <c r="G729" s="56">
        <v>0</v>
      </c>
      <c r="H729" s="56">
        <v>0</v>
      </c>
      <c r="I729" s="74">
        <v>0</v>
      </c>
      <c r="J729" s="96">
        <v>0</v>
      </c>
      <c r="K729" s="96">
        <v>0</v>
      </c>
      <c r="L729" s="96">
        <v>0</v>
      </c>
      <c r="N729" s="145"/>
      <c r="O729" s="145"/>
      <c r="P729" s="145"/>
      <c r="Q729" s="145"/>
      <c r="R729" s="145"/>
      <c r="S729" s="145"/>
      <c r="T729" s="145"/>
    </row>
    <row r="730" spans="1:20" x14ac:dyDescent="0.2">
      <c r="A730" s="13" t="s">
        <v>2182</v>
      </c>
      <c r="B730" s="10" t="s">
        <v>1385</v>
      </c>
      <c r="C730" s="71" t="s">
        <v>1380</v>
      </c>
      <c r="D730" s="71" t="s">
        <v>1386</v>
      </c>
      <c r="E730" s="4" t="s">
        <v>2208</v>
      </c>
      <c r="F730" s="110">
        <v>0</v>
      </c>
      <c r="G730" s="56">
        <v>0</v>
      </c>
      <c r="H730" s="56">
        <v>0</v>
      </c>
      <c r="I730" s="74">
        <v>0</v>
      </c>
      <c r="J730" s="96">
        <v>0</v>
      </c>
      <c r="K730" s="96">
        <v>0</v>
      </c>
      <c r="L730" s="96">
        <v>0</v>
      </c>
      <c r="N730" s="145"/>
      <c r="O730" s="145"/>
      <c r="P730" s="145"/>
      <c r="Q730" s="145"/>
      <c r="R730" s="145"/>
      <c r="S730" s="145"/>
      <c r="T730" s="145"/>
    </row>
    <row r="731" spans="1:20" x14ac:dyDescent="0.2">
      <c r="A731" s="13" t="s">
        <v>2182</v>
      </c>
      <c r="B731" s="10" t="s">
        <v>1387</v>
      </c>
      <c r="C731" s="71" t="s">
        <v>1380</v>
      </c>
      <c r="D731" s="71" t="s">
        <v>1388</v>
      </c>
      <c r="E731" s="4" t="s">
        <v>2208</v>
      </c>
      <c r="F731" s="110">
        <v>0</v>
      </c>
      <c r="G731" s="56">
        <v>0</v>
      </c>
      <c r="H731" s="56">
        <v>0</v>
      </c>
      <c r="I731" s="74">
        <v>0</v>
      </c>
      <c r="J731" s="96">
        <v>0</v>
      </c>
      <c r="K731" s="96">
        <v>0</v>
      </c>
      <c r="L731" s="96">
        <v>0</v>
      </c>
      <c r="N731" s="145"/>
      <c r="O731" s="145"/>
      <c r="P731" s="145"/>
      <c r="Q731" s="145"/>
      <c r="R731" s="145"/>
      <c r="S731" s="145"/>
      <c r="T731" s="145"/>
    </row>
    <row r="732" spans="1:20" x14ac:dyDescent="0.2">
      <c r="A732" s="13" t="s">
        <v>2182</v>
      </c>
      <c r="B732" s="10" t="s">
        <v>1389</v>
      </c>
      <c r="C732" s="71" t="s">
        <v>1380</v>
      </c>
      <c r="D732" s="71" t="s">
        <v>1390</v>
      </c>
      <c r="E732" s="4" t="s">
        <v>2209</v>
      </c>
      <c r="F732" s="110">
        <v>0</v>
      </c>
      <c r="G732" s="56">
        <v>0</v>
      </c>
      <c r="H732" s="56">
        <v>0</v>
      </c>
      <c r="I732" s="74">
        <v>0</v>
      </c>
      <c r="J732" s="96">
        <v>0</v>
      </c>
      <c r="K732" s="96">
        <v>0</v>
      </c>
      <c r="L732" s="96">
        <v>0</v>
      </c>
      <c r="N732" s="145"/>
      <c r="O732" s="145"/>
      <c r="P732" s="145"/>
      <c r="Q732" s="145"/>
      <c r="R732" s="145"/>
      <c r="S732" s="145"/>
      <c r="T732" s="145"/>
    </row>
    <row r="733" spans="1:20" x14ac:dyDescent="0.2">
      <c r="A733" s="13" t="s">
        <v>2182</v>
      </c>
      <c r="B733" s="10" t="s">
        <v>1391</v>
      </c>
      <c r="C733" s="71" t="s">
        <v>1380</v>
      </c>
      <c r="D733" s="71" t="s">
        <v>385</v>
      </c>
      <c r="E733" s="4" t="s">
        <v>2208</v>
      </c>
      <c r="F733" s="110">
        <v>0</v>
      </c>
      <c r="G733" s="56">
        <v>0</v>
      </c>
      <c r="H733" s="56">
        <v>0</v>
      </c>
      <c r="I733" s="74">
        <v>0</v>
      </c>
      <c r="J733" s="96">
        <v>0</v>
      </c>
      <c r="K733" s="96">
        <v>0</v>
      </c>
      <c r="L733" s="96">
        <v>0</v>
      </c>
      <c r="N733" s="145"/>
      <c r="O733" s="145"/>
      <c r="P733" s="145"/>
      <c r="Q733" s="145"/>
      <c r="R733" s="145"/>
      <c r="S733" s="145"/>
      <c r="T733" s="145"/>
    </row>
    <row r="734" spans="1:20" x14ac:dyDescent="0.2">
      <c r="A734" s="13" t="s">
        <v>2182</v>
      </c>
      <c r="B734" s="10" t="s">
        <v>1392</v>
      </c>
      <c r="C734" s="71" t="s">
        <v>1380</v>
      </c>
      <c r="D734" s="71" t="s">
        <v>1393</v>
      </c>
      <c r="E734" s="4" t="s">
        <v>2208</v>
      </c>
      <c r="F734" s="110">
        <v>0</v>
      </c>
      <c r="G734" s="56">
        <v>0</v>
      </c>
      <c r="H734" s="56">
        <v>0</v>
      </c>
      <c r="I734" s="74">
        <v>0</v>
      </c>
      <c r="J734" s="96">
        <v>0</v>
      </c>
      <c r="K734" s="96">
        <v>0</v>
      </c>
      <c r="L734" s="96">
        <v>0</v>
      </c>
      <c r="N734" s="145"/>
      <c r="O734" s="145"/>
      <c r="P734" s="145"/>
      <c r="Q734" s="145"/>
      <c r="R734" s="145"/>
      <c r="S734" s="145"/>
      <c r="T734" s="145"/>
    </row>
    <row r="735" spans="1:20" x14ac:dyDescent="0.2">
      <c r="A735" s="13" t="s">
        <v>2182</v>
      </c>
      <c r="B735" s="10" t="s">
        <v>1394</v>
      </c>
      <c r="C735" s="71" t="s">
        <v>1380</v>
      </c>
      <c r="D735" s="71" t="s">
        <v>1395</v>
      </c>
      <c r="E735" s="4" t="s">
        <v>2208</v>
      </c>
      <c r="F735" s="110">
        <v>0</v>
      </c>
      <c r="G735" s="56">
        <v>0</v>
      </c>
      <c r="H735" s="56">
        <v>0</v>
      </c>
      <c r="I735" s="74">
        <v>0</v>
      </c>
      <c r="J735" s="96">
        <v>0</v>
      </c>
      <c r="K735" s="96">
        <v>0</v>
      </c>
      <c r="L735" s="96">
        <v>0</v>
      </c>
      <c r="N735" s="145"/>
      <c r="O735" s="145"/>
      <c r="P735" s="145"/>
      <c r="Q735" s="145"/>
      <c r="R735" s="145"/>
      <c r="S735" s="145"/>
      <c r="T735" s="145"/>
    </row>
    <row r="736" spans="1:20" x14ac:dyDescent="0.2">
      <c r="A736" s="13" t="s">
        <v>2182</v>
      </c>
      <c r="B736" s="10" t="s">
        <v>1396</v>
      </c>
      <c r="C736" s="71" t="s">
        <v>1380</v>
      </c>
      <c r="D736" s="71" t="s">
        <v>1397</v>
      </c>
      <c r="E736" s="4" t="s">
        <v>2208</v>
      </c>
      <c r="F736" s="110">
        <v>0</v>
      </c>
      <c r="G736" s="56">
        <v>0</v>
      </c>
      <c r="H736" s="56">
        <v>0</v>
      </c>
      <c r="I736" s="74">
        <v>0</v>
      </c>
      <c r="J736" s="96">
        <v>0</v>
      </c>
      <c r="K736" s="96">
        <v>0</v>
      </c>
      <c r="L736" s="96">
        <v>0</v>
      </c>
      <c r="N736" s="145"/>
      <c r="O736" s="145"/>
      <c r="P736" s="145"/>
      <c r="Q736" s="145"/>
      <c r="R736" s="145"/>
      <c r="S736" s="145"/>
      <c r="T736" s="145"/>
    </row>
    <row r="737" spans="1:20" x14ac:dyDescent="0.2">
      <c r="A737" s="13" t="s">
        <v>2182</v>
      </c>
      <c r="B737" s="10" t="s">
        <v>1398</v>
      </c>
      <c r="C737" s="71" t="s">
        <v>1380</v>
      </c>
      <c r="D737" s="71" t="s">
        <v>1399</v>
      </c>
      <c r="E737" s="4" t="s">
        <v>2208</v>
      </c>
      <c r="F737" s="110">
        <v>0</v>
      </c>
      <c r="G737" s="56">
        <v>0</v>
      </c>
      <c r="H737" s="56">
        <v>0</v>
      </c>
      <c r="I737" s="74">
        <v>0</v>
      </c>
      <c r="J737" s="96">
        <v>0</v>
      </c>
      <c r="K737" s="96">
        <v>0</v>
      </c>
      <c r="L737" s="96">
        <v>0</v>
      </c>
      <c r="N737" s="145"/>
      <c r="O737" s="145"/>
      <c r="P737" s="145"/>
      <c r="Q737" s="145"/>
      <c r="R737" s="145"/>
      <c r="S737" s="145"/>
      <c r="T737" s="145"/>
    </row>
    <row r="738" spans="1:20" x14ac:dyDescent="0.2">
      <c r="A738" s="13" t="s">
        <v>2182</v>
      </c>
      <c r="B738" s="10" t="s">
        <v>1400</v>
      </c>
      <c r="C738" s="71" t="s">
        <v>1380</v>
      </c>
      <c r="D738" s="71" t="s">
        <v>833</v>
      </c>
      <c r="E738" s="4" t="s">
        <v>2208</v>
      </c>
      <c r="F738" s="110">
        <v>0</v>
      </c>
      <c r="G738" s="56">
        <v>0</v>
      </c>
      <c r="H738" s="56">
        <v>0</v>
      </c>
      <c r="I738" s="74">
        <v>0</v>
      </c>
      <c r="J738" s="96">
        <v>0</v>
      </c>
      <c r="K738" s="96">
        <v>0</v>
      </c>
      <c r="L738" s="96">
        <v>0</v>
      </c>
      <c r="N738" s="145"/>
      <c r="O738" s="145"/>
      <c r="P738" s="145"/>
      <c r="Q738" s="145"/>
      <c r="R738" s="145"/>
      <c r="S738" s="145"/>
      <c r="T738" s="145"/>
    </row>
    <row r="739" spans="1:20" x14ac:dyDescent="0.2">
      <c r="A739" s="13" t="s">
        <v>2182</v>
      </c>
      <c r="B739" s="10" t="s">
        <v>1401</v>
      </c>
      <c r="C739" s="71" t="s">
        <v>1380</v>
      </c>
      <c r="D739" s="71" t="s">
        <v>1402</v>
      </c>
      <c r="E739" s="4" t="s">
        <v>2208</v>
      </c>
      <c r="F739" s="110">
        <v>0</v>
      </c>
      <c r="G739" s="56">
        <v>0</v>
      </c>
      <c r="H739" s="56">
        <v>0</v>
      </c>
      <c r="I739" s="74">
        <v>0</v>
      </c>
      <c r="J739" s="96">
        <v>0</v>
      </c>
      <c r="K739" s="96">
        <v>0</v>
      </c>
      <c r="L739" s="96">
        <v>0</v>
      </c>
      <c r="N739" s="145"/>
      <c r="O739" s="145"/>
      <c r="P739" s="145"/>
      <c r="Q739" s="145"/>
      <c r="R739" s="145"/>
      <c r="S739" s="145"/>
      <c r="T739" s="145"/>
    </row>
    <row r="740" spans="1:20" x14ac:dyDescent="0.2">
      <c r="A740" s="13" t="s">
        <v>2182</v>
      </c>
      <c r="B740" s="10" t="s">
        <v>1403</v>
      </c>
      <c r="C740" s="71" t="s">
        <v>1380</v>
      </c>
      <c r="D740" s="71" t="s">
        <v>1404</v>
      </c>
      <c r="E740" s="4" t="s">
        <v>2209</v>
      </c>
      <c r="F740" s="110">
        <v>0</v>
      </c>
      <c r="G740" s="56">
        <v>0</v>
      </c>
      <c r="H740" s="56">
        <v>0</v>
      </c>
      <c r="I740" s="74">
        <v>0</v>
      </c>
      <c r="J740" s="96">
        <v>0</v>
      </c>
      <c r="K740" s="96">
        <v>0</v>
      </c>
      <c r="L740" s="96">
        <v>0</v>
      </c>
      <c r="N740" s="145"/>
      <c r="O740" s="145"/>
      <c r="P740" s="145"/>
      <c r="Q740" s="145"/>
      <c r="R740" s="145"/>
      <c r="S740" s="145"/>
      <c r="T740" s="145"/>
    </row>
    <row r="741" spans="1:20" x14ac:dyDescent="0.2">
      <c r="A741" s="13" t="s">
        <v>2182</v>
      </c>
      <c r="B741" s="10" t="s">
        <v>1405</v>
      </c>
      <c r="C741" s="71" t="s">
        <v>1380</v>
      </c>
      <c r="D741" s="71" t="s">
        <v>1406</v>
      </c>
      <c r="E741" s="4" t="s">
        <v>2209</v>
      </c>
      <c r="F741" s="110">
        <v>0</v>
      </c>
      <c r="G741" s="56">
        <v>0</v>
      </c>
      <c r="H741" s="56">
        <v>0</v>
      </c>
      <c r="I741" s="74">
        <v>0</v>
      </c>
      <c r="J741" s="96">
        <v>0</v>
      </c>
      <c r="K741" s="96">
        <v>0</v>
      </c>
      <c r="L741" s="96">
        <v>0</v>
      </c>
      <c r="N741" s="145"/>
      <c r="O741" s="145"/>
      <c r="P741" s="145"/>
      <c r="Q741" s="145"/>
      <c r="R741" s="145"/>
      <c r="S741" s="145"/>
      <c r="T741" s="145"/>
    </row>
    <row r="742" spans="1:20" x14ac:dyDescent="0.2">
      <c r="A742" s="13" t="s">
        <v>2182</v>
      </c>
      <c r="B742" s="10" t="s">
        <v>1407</v>
      </c>
      <c r="C742" s="71" t="s">
        <v>1380</v>
      </c>
      <c r="D742" s="71" t="s">
        <v>1408</v>
      </c>
      <c r="E742" s="4" t="s">
        <v>2208</v>
      </c>
      <c r="F742" s="110">
        <v>0</v>
      </c>
      <c r="G742" s="56">
        <v>0</v>
      </c>
      <c r="H742" s="56">
        <v>0</v>
      </c>
      <c r="I742" s="74">
        <v>0</v>
      </c>
      <c r="J742" s="96">
        <v>0</v>
      </c>
      <c r="K742" s="96">
        <v>0</v>
      </c>
      <c r="L742" s="96">
        <v>0</v>
      </c>
      <c r="N742" s="145"/>
      <c r="O742" s="145"/>
      <c r="P742" s="145"/>
      <c r="Q742" s="145"/>
      <c r="R742" s="145"/>
      <c r="S742" s="145"/>
      <c r="T742" s="145"/>
    </row>
    <row r="743" spans="1:20" x14ac:dyDescent="0.2">
      <c r="A743" s="13" t="s">
        <v>2182</v>
      </c>
      <c r="B743" s="10" t="s">
        <v>1409</v>
      </c>
      <c r="C743" s="71" t="s">
        <v>1380</v>
      </c>
      <c r="D743" s="71" t="s">
        <v>1410</v>
      </c>
      <c r="E743" s="4" t="s">
        <v>2209</v>
      </c>
      <c r="F743" s="110">
        <v>0</v>
      </c>
      <c r="G743" s="56">
        <v>0</v>
      </c>
      <c r="H743" s="56">
        <v>0</v>
      </c>
      <c r="I743" s="74">
        <v>0</v>
      </c>
      <c r="J743" s="96">
        <v>0</v>
      </c>
      <c r="K743" s="96">
        <v>0</v>
      </c>
      <c r="L743" s="96">
        <v>0</v>
      </c>
      <c r="N743" s="145"/>
      <c r="O743" s="145"/>
      <c r="P743" s="145"/>
      <c r="Q743" s="145"/>
      <c r="R743" s="145"/>
      <c r="S743" s="145"/>
      <c r="T743" s="145"/>
    </row>
    <row r="744" spans="1:20" x14ac:dyDescent="0.2">
      <c r="A744" s="13" t="s">
        <v>2182</v>
      </c>
      <c r="B744" s="10" t="s">
        <v>1411</v>
      </c>
      <c r="C744" s="71" t="s">
        <v>1380</v>
      </c>
      <c r="D744" s="71" t="s">
        <v>1412</v>
      </c>
      <c r="E744" s="4" t="s">
        <v>2208</v>
      </c>
      <c r="F744" s="110">
        <v>0</v>
      </c>
      <c r="G744" s="56">
        <v>0</v>
      </c>
      <c r="H744" s="56">
        <v>0</v>
      </c>
      <c r="I744" s="74">
        <v>0</v>
      </c>
      <c r="J744" s="96">
        <v>0</v>
      </c>
      <c r="K744" s="96">
        <v>0</v>
      </c>
      <c r="L744" s="96">
        <v>0</v>
      </c>
      <c r="N744" s="145"/>
      <c r="O744" s="145"/>
      <c r="P744" s="145"/>
      <c r="Q744" s="145"/>
      <c r="R744" s="145"/>
      <c r="S744" s="145"/>
      <c r="T744" s="145"/>
    </row>
    <row r="745" spans="1:20" x14ac:dyDescent="0.2">
      <c r="A745" s="13" t="s">
        <v>2182</v>
      </c>
      <c r="B745" s="10" t="s">
        <v>1413</v>
      </c>
      <c r="C745" s="71" t="s">
        <v>1380</v>
      </c>
      <c r="D745" s="71" t="s">
        <v>1414</v>
      </c>
      <c r="E745" s="4" t="s">
        <v>2209</v>
      </c>
      <c r="F745" s="110">
        <v>0</v>
      </c>
      <c r="G745" s="56">
        <v>0</v>
      </c>
      <c r="H745" s="56">
        <v>0</v>
      </c>
      <c r="I745" s="74">
        <v>0</v>
      </c>
      <c r="J745" s="96">
        <v>0</v>
      </c>
      <c r="K745" s="96">
        <v>0</v>
      </c>
      <c r="L745" s="96">
        <v>0</v>
      </c>
      <c r="N745" s="145"/>
      <c r="O745" s="145"/>
      <c r="P745" s="145"/>
      <c r="Q745" s="145"/>
      <c r="R745" s="145"/>
      <c r="S745" s="145"/>
      <c r="T745" s="145"/>
    </row>
    <row r="746" spans="1:20" x14ac:dyDescent="0.2">
      <c r="A746" s="13" t="s">
        <v>2182</v>
      </c>
      <c r="B746" s="10" t="s">
        <v>1415</v>
      </c>
      <c r="C746" s="71" t="s">
        <v>1380</v>
      </c>
      <c r="D746" s="71" t="s">
        <v>1416</v>
      </c>
      <c r="E746" s="4" t="s">
        <v>2208</v>
      </c>
      <c r="F746" s="110">
        <v>0</v>
      </c>
      <c r="G746" s="56">
        <v>0</v>
      </c>
      <c r="H746" s="56">
        <v>0</v>
      </c>
      <c r="I746" s="74">
        <v>0</v>
      </c>
      <c r="J746" s="96">
        <v>0</v>
      </c>
      <c r="K746" s="96">
        <v>0</v>
      </c>
      <c r="L746" s="96">
        <v>0</v>
      </c>
      <c r="N746" s="145"/>
      <c r="O746" s="145"/>
      <c r="P746" s="145"/>
      <c r="Q746" s="145"/>
      <c r="R746" s="145"/>
      <c r="S746" s="145"/>
      <c r="T746" s="145"/>
    </row>
    <row r="747" spans="1:20" x14ac:dyDescent="0.2">
      <c r="A747" s="13" t="s">
        <v>2182</v>
      </c>
      <c r="B747" s="10" t="s">
        <v>1417</v>
      </c>
      <c r="C747" s="71" t="s">
        <v>1380</v>
      </c>
      <c r="D747" s="71" t="s">
        <v>721</v>
      </c>
      <c r="E747" s="4" t="s">
        <v>2208</v>
      </c>
      <c r="F747" s="110">
        <v>0</v>
      </c>
      <c r="G747" s="56">
        <v>0</v>
      </c>
      <c r="H747" s="56">
        <v>0</v>
      </c>
      <c r="I747" s="74">
        <v>0</v>
      </c>
      <c r="J747" s="96">
        <v>0</v>
      </c>
      <c r="K747" s="96">
        <v>0</v>
      </c>
      <c r="L747" s="96">
        <v>0</v>
      </c>
      <c r="N747" s="145"/>
      <c r="O747" s="145"/>
      <c r="P747" s="145"/>
      <c r="Q747" s="145"/>
      <c r="R747" s="145"/>
      <c r="S747" s="145"/>
      <c r="T747" s="145"/>
    </row>
    <row r="748" spans="1:20" x14ac:dyDescent="0.2">
      <c r="A748" s="13" t="s">
        <v>2182</v>
      </c>
      <c r="B748" s="10" t="s">
        <v>1418</v>
      </c>
      <c r="C748" s="71" t="s">
        <v>1380</v>
      </c>
      <c r="D748" s="71" t="s">
        <v>1419</v>
      </c>
      <c r="E748" s="4" t="s">
        <v>2208</v>
      </c>
      <c r="F748" s="110">
        <v>0</v>
      </c>
      <c r="G748" s="56">
        <v>0</v>
      </c>
      <c r="H748" s="56">
        <v>0</v>
      </c>
      <c r="I748" s="74">
        <v>0</v>
      </c>
      <c r="J748" s="96">
        <v>0</v>
      </c>
      <c r="K748" s="96">
        <v>0</v>
      </c>
      <c r="L748" s="96">
        <v>0</v>
      </c>
      <c r="N748" s="145"/>
      <c r="O748" s="145"/>
      <c r="P748" s="145"/>
      <c r="Q748" s="145"/>
      <c r="R748" s="145"/>
      <c r="S748" s="145"/>
      <c r="T748" s="145"/>
    </row>
    <row r="749" spans="1:20" x14ac:dyDescent="0.2">
      <c r="A749" s="13" t="s">
        <v>2182</v>
      </c>
      <c r="B749" s="10" t="s">
        <v>1420</v>
      </c>
      <c r="C749" s="71" t="s">
        <v>1380</v>
      </c>
      <c r="D749" s="71" t="s">
        <v>1421</v>
      </c>
      <c r="E749" s="4" t="s">
        <v>2208</v>
      </c>
      <c r="F749" s="110">
        <v>0</v>
      </c>
      <c r="G749" s="56">
        <v>0</v>
      </c>
      <c r="H749" s="56">
        <v>0</v>
      </c>
      <c r="I749" s="74">
        <v>0</v>
      </c>
      <c r="J749" s="96">
        <v>0</v>
      </c>
      <c r="K749" s="96">
        <v>0</v>
      </c>
      <c r="L749" s="96">
        <v>0</v>
      </c>
      <c r="N749" s="145"/>
      <c r="O749" s="145"/>
      <c r="P749" s="145"/>
      <c r="Q749" s="145"/>
      <c r="R749" s="145"/>
      <c r="S749" s="145"/>
      <c r="T749" s="145"/>
    </row>
    <row r="750" spans="1:20" x14ac:dyDescent="0.2">
      <c r="A750" s="13" t="s">
        <v>2182</v>
      </c>
      <c r="B750" s="10" t="s">
        <v>1422</v>
      </c>
      <c r="C750" s="71" t="s">
        <v>1380</v>
      </c>
      <c r="D750" s="71" t="s">
        <v>1423</v>
      </c>
      <c r="E750" s="4" t="s">
        <v>2208</v>
      </c>
      <c r="F750" s="110">
        <v>0</v>
      </c>
      <c r="G750" s="56">
        <v>0</v>
      </c>
      <c r="H750" s="56">
        <v>0</v>
      </c>
      <c r="I750" s="74">
        <v>0</v>
      </c>
      <c r="J750" s="96">
        <v>0</v>
      </c>
      <c r="K750" s="96">
        <v>0</v>
      </c>
      <c r="L750" s="96">
        <v>0</v>
      </c>
      <c r="N750" s="145"/>
      <c r="O750" s="145"/>
      <c r="P750" s="145"/>
      <c r="Q750" s="145"/>
      <c r="R750" s="145"/>
      <c r="S750" s="145"/>
      <c r="T750" s="145"/>
    </row>
    <row r="751" spans="1:20" x14ac:dyDescent="0.2">
      <c r="A751" s="13" t="s">
        <v>2182</v>
      </c>
      <c r="B751" s="10" t="s">
        <v>1424</v>
      </c>
      <c r="C751" s="71" t="s">
        <v>1380</v>
      </c>
      <c r="D751" s="71" t="s">
        <v>1425</v>
      </c>
      <c r="E751" s="4" t="s">
        <v>2208</v>
      </c>
      <c r="F751" s="110">
        <v>0</v>
      </c>
      <c r="G751" s="56">
        <v>0</v>
      </c>
      <c r="H751" s="56">
        <v>0</v>
      </c>
      <c r="I751" s="74">
        <v>0</v>
      </c>
      <c r="J751" s="96">
        <v>0</v>
      </c>
      <c r="K751" s="96">
        <v>0</v>
      </c>
      <c r="L751" s="96">
        <v>0</v>
      </c>
      <c r="N751" s="145"/>
      <c r="O751" s="145"/>
      <c r="P751" s="145"/>
      <c r="Q751" s="145"/>
      <c r="R751" s="145"/>
      <c r="S751" s="145"/>
      <c r="T751" s="145"/>
    </row>
    <row r="752" spans="1:20" x14ac:dyDescent="0.2">
      <c r="A752" s="13" t="s">
        <v>2182</v>
      </c>
      <c r="B752" s="10" t="s">
        <v>1426</v>
      </c>
      <c r="C752" s="71" t="s">
        <v>1380</v>
      </c>
      <c r="D752" s="71" t="s">
        <v>1427</v>
      </c>
      <c r="E752" s="4" t="s">
        <v>2208</v>
      </c>
      <c r="F752" s="110">
        <v>0</v>
      </c>
      <c r="G752" s="56">
        <v>0</v>
      </c>
      <c r="H752" s="56">
        <v>0</v>
      </c>
      <c r="I752" s="74">
        <v>0</v>
      </c>
      <c r="J752" s="96">
        <v>0</v>
      </c>
      <c r="K752" s="96">
        <v>0</v>
      </c>
      <c r="L752" s="96">
        <v>0</v>
      </c>
      <c r="N752" s="145"/>
      <c r="O752" s="145"/>
      <c r="P752" s="145"/>
      <c r="Q752" s="145"/>
      <c r="R752" s="145"/>
      <c r="S752" s="145"/>
      <c r="T752" s="145"/>
    </row>
    <row r="753" spans="1:20" x14ac:dyDescent="0.2">
      <c r="A753" s="13" t="s">
        <v>2182</v>
      </c>
      <c r="B753" s="10" t="s">
        <v>1428</v>
      </c>
      <c r="C753" s="71" t="s">
        <v>1380</v>
      </c>
      <c r="D753" s="71" t="s">
        <v>1429</v>
      </c>
      <c r="E753" s="4" t="s">
        <v>2208</v>
      </c>
      <c r="F753" s="110">
        <v>0</v>
      </c>
      <c r="G753" s="56">
        <v>0</v>
      </c>
      <c r="H753" s="56">
        <v>0</v>
      </c>
      <c r="I753" s="74">
        <v>0</v>
      </c>
      <c r="J753" s="96">
        <v>0</v>
      </c>
      <c r="K753" s="96">
        <v>0</v>
      </c>
      <c r="L753" s="96">
        <v>0</v>
      </c>
      <c r="N753" s="145"/>
      <c r="O753" s="145"/>
      <c r="P753" s="145"/>
      <c r="Q753" s="145"/>
      <c r="R753" s="145"/>
      <c r="S753" s="145"/>
      <c r="T753" s="145"/>
    </row>
    <row r="754" spans="1:20" x14ac:dyDescent="0.2">
      <c r="A754" s="13" t="s">
        <v>2182</v>
      </c>
      <c r="B754" s="10" t="s">
        <v>1430</v>
      </c>
      <c r="C754" s="71" t="s">
        <v>1380</v>
      </c>
      <c r="D754" s="71" t="s">
        <v>1431</v>
      </c>
      <c r="E754" s="4" t="s">
        <v>2208</v>
      </c>
      <c r="F754" s="110">
        <v>0</v>
      </c>
      <c r="G754" s="56">
        <v>0</v>
      </c>
      <c r="H754" s="56">
        <v>0</v>
      </c>
      <c r="I754" s="74">
        <v>0</v>
      </c>
      <c r="J754" s="96">
        <v>0</v>
      </c>
      <c r="K754" s="96">
        <v>0</v>
      </c>
      <c r="L754" s="96">
        <v>0</v>
      </c>
      <c r="N754" s="145"/>
      <c r="O754" s="145"/>
      <c r="P754" s="145"/>
      <c r="Q754" s="145"/>
      <c r="R754" s="145"/>
      <c r="S754" s="145"/>
      <c r="T754" s="145"/>
    </row>
    <row r="755" spans="1:20" x14ac:dyDescent="0.2">
      <c r="A755" s="13" t="s">
        <v>2182</v>
      </c>
      <c r="B755" s="10" t="s">
        <v>1432</v>
      </c>
      <c r="C755" s="71" t="s">
        <v>1380</v>
      </c>
      <c r="D755" s="71" t="s">
        <v>1433</v>
      </c>
      <c r="E755" s="4" t="s">
        <v>2208</v>
      </c>
      <c r="F755" s="110">
        <v>0</v>
      </c>
      <c r="G755" s="56">
        <v>0</v>
      </c>
      <c r="H755" s="56">
        <v>0</v>
      </c>
      <c r="I755" s="74">
        <v>0</v>
      </c>
      <c r="J755" s="96">
        <v>0</v>
      </c>
      <c r="K755" s="96">
        <v>0</v>
      </c>
      <c r="L755" s="96">
        <v>0</v>
      </c>
      <c r="N755" s="145"/>
      <c r="O755" s="145"/>
      <c r="P755" s="145"/>
      <c r="Q755" s="145"/>
      <c r="R755" s="145"/>
      <c r="S755" s="145"/>
      <c r="T755" s="145"/>
    </row>
    <row r="756" spans="1:20" x14ac:dyDescent="0.2">
      <c r="A756" s="13" t="s">
        <v>2182</v>
      </c>
      <c r="B756" s="10" t="s">
        <v>1434</v>
      </c>
      <c r="C756" s="71" t="s">
        <v>1380</v>
      </c>
      <c r="D756" s="71" t="s">
        <v>1435</v>
      </c>
      <c r="E756" s="4" t="s">
        <v>2208</v>
      </c>
      <c r="F756" s="110">
        <v>0</v>
      </c>
      <c r="G756" s="56">
        <v>0</v>
      </c>
      <c r="H756" s="56">
        <v>0</v>
      </c>
      <c r="I756" s="74">
        <v>0</v>
      </c>
      <c r="J756" s="96">
        <v>0</v>
      </c>
      <c r="K756" s="96">
        <v>0</v>
      </c>
      <c r="L756" s="96">
        <v>0</v>
      </c>
      <c r="N756" s="145"/>
      <c r="O756" s="145"/>
      <c r="P756" s="145"/>
      <c r="Q756" s="145"/>
      <c r="R756" s="145"/>
      <c r="S756" s="145"/>
      <c r="T756" s="145"/>
    </row>
    <row r="757" spans="1:20" x14ac:dyDescent="0.2">
      <c r="A757" s="13" t="s">
        <v>2182</v>
      </c>
      <c r="B757" s="10" t="s">
        <v>1436</v>
      </c>
      <c r="C757" s="71" t="s">
        <v>1380</v>
      </c>
      <c r="D757" s="71" t="s">
        <v>1437</v>
      </c>
      <c r="E757" s="4" t="s">
        <v>2209</v>
      </c>
      <c r="F757" s="110">
        <v>0</v>
      </c>
      <c r="G757" s="56">
        <v>0</v>
      </c>
      <c r="H757" s="56">
        <v>0</v>
      </c>
      <c r="I757" s="74">
        <v>0</v>
      </c>
      <c r="J757" s="96">
        <v>0</v>
      </c>
      <c r="K757" s="96">
        <v>0</v>
      </c>
      <c r="L757" s="96">
        <v>0</v>
      </c>
      <c r="N757" s="145"/>
      <c r="O757" s="145"/>
      <c r="P757" s="145"/>
      <c r="Q757" s="145"/>
      <c r="R757" s="145"/>
      <c r="S757" s="145"/>
      <c r="T757" s="145"/>
    </row>
    <row r="758" spans="1:20" x14ac:dyDescent="0.2">
      <c r="A758" s="13" t="s">
        <v>2182</v>
      </c>
      <c r="B758" s="10" t="s">
        <v>1438</v>
      </c>
      <c r="C758" s="71" t="s">
        <v>1380</v>
      </c>
      <c r="D758" s="71" t="s">
        <v>1439</v>
      </c>
      <c r="E758" s="4" t="s">
        <v>2209</v>
      </c>
      <c r="F758" s="110">
        <v>0</v>
      </c>
      <c r="G758" s="56">
        <v>0</v>
      </c>
      <c r="H758" s="56">
        <v>0</v>
      </c>
      <c r="I758" s="74">
        <v>0</v>
      </c>
      <c r="J758" s="96">
        <v>0</v>
      </c>
      <c r="K758" s="96">
        <v>0</v>
      </c>
      <c r="L758" s="96">
        <v>0</v>
      </c>
      <c r="N758" s="145"/>
      <c r="O758" s="145"/>
      <c r="P758" s="145"/>
      <c r="Q758" s="145"/>
      <c r="R758" s="145"/>
      <c r="S758" s="145"/>
      <c r="T758" s="145"/>
    </row>
    <row r="759" spans="1:20" x14ac:dyDescent="0.2">
      <c r="A759" s="13" t="s">
        <v>2182</v>
      </c>
      <c r="B759" s="10" t="s">
        <v>1440</v>
      </c>
      <c r="C759" s="71" t="s">
        <v>1380</v>
      </c>
      <c r="D759" s="71" t="s">
        <v>124</v>
      </c>
      <c r="E759" s="4" t="s">
        <v>2208</v>
      </c>
      <c r="F759" s="110">
        <v>0</v>
      </c>
      <c r="G759" s="56">
        <v>0</v>
      </c>
      <c r="H759" s="56">
        <v>0</v>
      </c>
      <c r="I759" s="74">
        <v>0</v>
      </c>
      <c r="J759" s="96">
        <v>0</v>
      </c>
      <c r="K759" s="96">
        <v>0</v>
      </c>
      <c r="L759" s="96">
        <v>0</v>
      </c>
      <c r="N759" s="145"/>
      <c r="O759" s="145"/>
      <c r="P759" s="145"/>
      <c r="Q759" s="145"/>
      <c r="R759" s="145"/>
      <c r="S759" s="145"/>
      <c r="T759" s="145"/>
    </row>
    <row r="760" spans="1:20" x14ac:dyDescent="0.2">
      <c r="A760" s="13" t="s">
        <v>2182</v>
      </c>
      <c r="B760" s="10" t="s">
        <v>1441</v>
      </c>
      <c r="C760" s="71" t="s">
        <v>1380</v>
      </c>
      <c r="D760" s="71" t="s">
        <v>1442</v>
      </c>
      <c r="E760" s="4" t="s">
        <v>2209</v>
      </c>
      <c r="F760" s="110">
        <v>0</v>
      </c>
      <c r="G760" s="56">
        <v>0</v>
      </c>
      <c r="H760" s="56">
        <v>0</v>
      </c>
      <c r="I760" s="74">
        <v>0</v>
      </c>
      <c r="J760" s="96">
        <v>0</v>
      </c>
      <c r="K760" s="96">
        <v>0</v>
      </c>
      <c r="L760" s="96">
        <v>0</v>
      </c>
      <c r="N760" s="145"/>
      <c r="O760" s="145"/>
      <c r="P760" s="145"/>
      <c r="Q760" s="145"/>
      <c r="R760" s="145"/>
      <c r="S760" s="145"/>
      <c r="T760" s="145"/>
    </row>
    <row r="761" spans="1:20" x14ac:dyDescent="0.2">
      <c r="A761" s="13" t="s">
        <v>2182</v>
      </c>
      <c r="B761" s="10" t="s">
        <v>1443</v>
      </c>
      <c r="C761" s="71" t="s">
        <v>1380</v>
      </c>
      <c r="D761" s="71" t="s">
        <v>1444</v>
      </c>
      <c r="E761" s="4" t="s">
        <v>2208</v>
      </c>
      <c r="F761" s="110">
        <v>0</v>
      </c>
      <c r="G761" s="56">
        <v>0</v>
      </c>
      <c r="H761" s="56">
        <v>0</v>
      </c>
      <c r="I761" s="74">
        <v>0</v>
      </c>
      <c r="J761" s="96">
        <v>0</v>
      </c>
      <c r="K761" s="96">
        <v>0</v>
      </c>
      <c r="L761" s="96">
        <v>0</v>
      </c>
      <c r="N761" s="145"/>
      <c r="O761" s="145"/>
      <c r="P761" s="145"/>
      <c r="Q761" s="145"/>
      <c r="R761" s="145"/>
      <c r="S761" s="145"/>
      <c r="T761" s="145"/>
    </row>
    <row r="762" spans="1:20" x14ac:dyDescent="0.2">
      <c r="A762" s="13" t="s">
        <v>2182</v>
      </c>
      <c r="B762" s="10" t="s">
        <v>1445</v>
      </c>
      <c r="C762" s="71" t="s">
        <v>1380</v>
      </c>
      <c r="D762" s="71" t="s">
        <v>1446</v>
      </c>
      <c r="E762" s="4" t="s">
        <v>2208</v>
      </c>
      <c r="F762" s="110">
        <v>0</v>
      </c>
      <c r="G762" s="56">
        <v>0</v>
      </c>
      <c r="H762" s="56">
        <v>0</v>
      </c>
      <c r="I762" s="74">
        <v>0</v>
      </c>
      <c r="J762" s="96">
        <v>0</v>
      </c>
      <c r="K762" s="96">
        <v>0</v>
      </c>
      <c r="L762" s="96">
        <v>0</v>
      </c>
      <c r="N762" s="145"/>
      <c r="O762" s="145"/>
      <c r="P762" s="145"/>
      <c r="Q762" s="145"/>
      <c r="R762" s="145"/>
      <c r="S762" s="145"/>
      <c r="T762" s="145"/>
    </row>
    <row r="763" spans="1:20" x14ac:dyDescent="0.2">
      <c r="A763" s="13" t="s">
        <v>2182</v>
      </c>
      <c r="B763" s="10" t="s">
        <v>1447</v>
      </c>
      <c r="C763" s="71" t="s">
        <v>1380</v>
      </c>
      <c r="D763" s="71" t="s">
        <v>1448</v>
      </c>
      <c r="E763" s="4" t="s">
        <v>2209</v>
      </c>
      <c r="F763" s="110">
        <v>0</v>
      </c>
      <c r="G763" s="56">
        <v>0</v>
      </c>
      <c r="H763" s="56">
        <v>0</v>
      </c>
      <c r="I763" s="74">
        <v>0</v>
      </c>
      <c r="J763" s="96">
        <v>0</v>
      </c>
      <c r="K763" s="96">
        <v>0</v>
      </c>
      <c r="L763" s="96">
        <v>0</v>
      </c>
      <c r="N763" s="145"/>
      <c r="O763" s="145"/>
      <c r="P763" s="145"/>
      <c r="Q763" s="145"/>
      <c r="R763" s="145"/>
      <c r="S763" s="145"/>
      <c r="T763" s="145"/>
    </row>
    <row r="764" spans="1:20" x14ac:dyDescent="0.2">
      <c r="A764" s="13" t="s">
        <v>2182</v>
      </c>
      <c r="B764" s="10" t="s">
        <v>1449</v>
      </c>
      <c r="C764" s="71" t="s">
        <v>1380</v>
      </c>
      <c r="D764" s="71" t="s">
        <v>1450</v>
      </c>
      <c r="E764" s="4" t="s">
        <v>2208</v>
      </c>
      <c r="F764" s="110">
        <v>0</v>
      </c>
      <c r="G764" s="56">
        <v>0</v>
      </c>
      <c r="H764" s="56">
        <v>0</v>
      </c>
      <c r="I764" s="74">
        <v>0</v>
      </c>
      <c r="J764" s="96">
        <v>0</v>
      </c>
      <c r="K764" s="96">
        <v>0</v>
      </c>
      <c r="L764" s="96">
        <v>0</v>
      </c>
      <c r="N764" s="145"/>
      <c r="O764" s="145"/>
      <c r="P764" s="145"/>
      <c r="Q764" s="145"/>
      <c r="R764" s="145"/>
      <c r="S764" s="145"/>
      <c r="T764" s="145"/>
    </row>
    <row r="765" spans="1:20" x14ac:dyDescent="0.2">
      <c r="A765" s="13" t="s">
        <v>2182</v>
      </c>
      <c r="B765" s="10" t="s">
        <v>1451</v>
      </c>
      <c r="C765" s="71" t="s">
        <v>1380</v>
      </c>
      <c r="D765" s="71" t="s">
        <v>999</v>
      </c>
      <c r="E765" s="4" t="s">
        <v>2209</v>
      </c>
      <c r="F765" s="110">
        <v>0</v>
      </c>
      <c r="G765" s="56">
        <v>0</v>
      </c>
      <c r="H765" s="56">
        <v>0</v>
      </c>
      <c r="I765" s="74">
        <v>0</v>
      </c>
      <c r="J765" s="96">
        <v>0</v>
      </c>
      <c r="K765" s="96">
        <v>0</v>
      </c>
      <c r="L765" s="96">
        <v>0</v>
      </c>
      <c r="N765" s="145"/>
      <c r="O765" s="145"/>
      <c r="P765" s="145"/>
      <c r="Q765" s="145"/>
      <c r="R765" s="145"/>
      <c r="S765" s="145"/>
      <c r="T765" s="145"/>
    </row>
    <row r="766" spans="1:20" x14ac:dyDescent="0.2">
      <c r="A766" s="13" t="s">
        <v>2182</v>
      </c>
      <c r="B766" s="10" t="s">
        <v>1452</v>
      </c>
      <c r="C766" s="71" t="s">
        <v>1380</v>
      </c>
      <c r="D766" s="71" t="s">
        <v>136</v>
      </c>
      <c r="E766" s="4" t="s">
        <v>2208</v>
      </c>
      <c r="F766" s="110">
        <v>0</v>
      </c>
      <c r="G766" s="56">
        <v>0</v>
      </c>
      <c r="H766" s="56">
        <v>0</v>
      </c>
      <c r="I766" s="74">
        <v>0</v>
      </c>
      <c r="J766" s="96">
        <v>0</v>
      </c>
      <c r="K766" s="96">
        <v>0</v>
      </c>
      <c r="L766" s="96">
        <v>0</v>
      </c>
      <c r="N766" s="145"/>
      <c r="O766" s="145"/>
      <c r="P766" s="145"/>
      <c r="Q766" s="145"/>
      <c r="R766" s="145"/>
      <c r="S766" s="145"/>
      <c r="T766" s="145"/>
    </row>
    <row r="767" spans="1:20" x14ac:dyDescent="0.2">
      <c r="A767" s="13" t="s">
        <v>2182</v>
      </c>
      <c r="B767" s="10" t="s">
        <v>1453</v>
      </c>
      <c r="C767" s="71" t="s">
        <v>1380</v>
      </c>
      <c r="D767" s="71" t="s">
        <v>1454</v>
      </c>
      <c r="E767" s="4" t="s">
        <v>2209</v>
      </c>
      <c r="F767" s="110">
        <v>0</v>
      </c>
      <c r="G767" s="56">
        <v>0</v>
      </c>
      <c r="H767" s="56">
        <v>0</v>
      </c>
      <c r="I767" s="74">
        <v>0</v>
      </c>
      <c r="J767" s="96">
        <v>0</v>
      </c>
      <c r="K767" s="96">
        <v>0</v>
      </c>
      <c r="L767" s="96">
        <v>0</v>
      </c>
      <c r="N767" s="145"/>
      <c r="O767" s="145"/>
      <c r="P767" s="145"/>
      <c r="Q767" s="145"/>
      <c r="R767" s="145"/>
      <c r="S767" s="145"/>
      <c r="T767" s="145"/>
    </row>
    <row r="768" spans="1:20" x14ac:dyDescent="0.2">
      <c r="A768" s="13" t="s">
        <v>2182</v>
      </c>
      <c r="B768" s="10" t="s">
        <v>1455</v>
      </c>
      <c r="C768" s="71" t="s">
        <v>1380</v>
      </c>
      <c r="D768" s="71" t="s">
        <v>1456</v>
      </c>
      <c r="E768" s="4" t="s">
        <v>2208</v>
      </c>
      <c r="F768" s="110">
        <v>0</v>
      </c>
      <c r="G768" s="56">
        <v>0</v>
      </c>
      <c r="H768" s="56">
        <v>0</v>
      </c>
      <c r="I768" s="74">
        <v>0</v>
      </c>
      <c r="J768" s="96">
        <v>0</v>
      </c>
      <c r="K768" s="96">
        <v>0</v>
      </c>
      <c r="L768" s="96">
        <v>0</v>
      </c>
      <c r="N768" s="145"/>
      <c r="O768" s="145"/>
      <c r="P768" s="145"/>
      <c r="Q768" s="145"/>
      <c r="R768" s="145"/>
      <c r="S768" s="145"/>
      <c r="T768" s="145"/>
    </row>
    <row r="769" spans="1:20" x14ac:dyDescent="0.2">
      <c r="A769" s="13" t="s">
        <v>2182</v>
      </c>
      <c r="B769" s="10" t="s">
        <v>1457</v>
      </c>
      <c r="C769" s="71" t="s">
        <v>1380</v>
      </c>
      <c r="D769" s="71" t="s">
        <v>1458</v>
      </c>
      <c r="E769" s="4" t="s">
        <v>2209</v>
      </c>
      <c r="F769" s="110">
        <v>0</v>
      </c>
      <c r="G769" s="56">
        <v>0</v>
      </c>
      <c r="H769" s="56">
        <v>0</v>
      </c>
      <c r="I769" s="74">
        <v>0</v>
      </c>
      <c r="J769" s="96">
        <v>0</v>
      </c>
      <c r="K769" s="96">
        <v>0</v>
      </c>
      <c r="L769" s="96">
        <v>0</v>
      </c>
      <c r="N769" s="145"/>
      <c r="O769" s="145"/>
      <c r="P769" s="145"/>
      <c r="Q769" s="145"/>
      <c r="R769" s="145"/>
      <c r="S769" s="145"/>
      <c r="T769" s="145"/>
    </row>
    <row r="770" spans="1:20" x14ac:dyDescent="0.2">
      <c r="A770" s="13" t="s">
        <v>2182</v>
      </c>
      <c r="B770" s="10" t="s">
        <v>1459</v>
      </c>
      <c r="C770" s="71" t="s">
        <v>1380</v>
      </c>
      <c r="D770" s="71" t="s">
        <v>1460</v>
      </c>
      <c r="E770" s="4" t="s">
        <v>2209</v>
      </c>
      <c r="F770" s="110">
        <v>0</v>
      </c>
      <c r="G770" s="56">
        <v>0</v>
      </c>
      <c r="H770" s="56">
        <v>0</v>
      </c>
      <c r="I770" s="74">
        <v>0</v>
      </c>
      <c r="J770" s="96">
        <v>0</v>
      </c>
      <c r="K770" s="96">
        <v>0</v>
      </c>
      <c r="L770" s="96">
        <v>0</v>
      </c>
      <c r="N770" s="145"/>
      <c r="O770" s="145"/>
      <c r="P770" s="145"/>
      <c r="Q770" s="145"/>
      <c r="R770" s="145"/>
      <c r="S770" s="145"/>
      <c r="T770" s="145"/>
    </row>
    <row r="771" spans="1:20" x14ac:dyDescent="0.2">
      <c r="A771" s="13" t="s">
        <v>2182</v>
      </c>
      <c r="B771" s="10" t="s">
        <v>1461</v>
      </c>
      <c r="C771" s="71" t="s">
        <v>1380</v>
      </c>
      <c r="D771" s="71" t="s">
        <v>1462</v>
      </c>
      <c r="E771" s="4" t="s">
        <v>2208</v>
      </c>
      <c r="F771" s="110">
        <v>0</v>
      </c>
      <c r="G771" s="56">
        <v>0</v>
      </c>
      <c r="H771" s="56">
        <v>0</v>
      </c>
      <c r="I771" s="74">
        <v>0</v>
      </c>
      <c r="J771" s="96">
        <v>0</v>
      </c>
      <c r="K771" s="96">
        <v>0</v>
      </c>
      <c r="L771" s="96">
        <v>0</v>
      </c>
      <c r="N771" s="145"/>
      <c r="O771" s="145"/>
      <c r="P771" s="145"/>
      <c r="Q771" s="145"/>
      <c r="R771" s="145"/>
      <c r="S771" s="145"/>
      <c r="T771" s="145"/>
    </row>
    <row r="772" spans="1:20" x14ac:dyDescent="0.2">
      <c r="A772" s="13" t="s">
        <v>2182</v>
      </c>
      <c r="B772" s="10" t="s">
        <v>1463</v>
      </c>
      <c r="C772" s="71" t="s">
        <v>1380</v>
      </c>
      <c r="D772" s="71" t="s">
        <v>1464</v>
      </c>
      <c r="E772" s="4" t="s">
        <v>2208</v>
      </c>
      <c r="F772" s="110">
        <v>0</v>
      </c>
      <c r="G772" s="56">
        <v>0</v>
      </c>
      <c r="H772" s="56">
        <v>0</v>
      </c>
      <c r="I772" s="74">
        <v>0</v>
      </c>
      <c r="J772" s="96">
        <v>0</v>
      </c>
      <c r="K772" s="96">
        <v>0</v>
      </c>
      <c r="L772" s="96">
        <v>0</v>
      </c>
      <c r="N772" s="145"/>
      <c r="O772" s="145"/>
      <c r="P772" s="145"/>
      <c r="Q772" s="145"/>
      <c r="R772" s="145"/>
      <c r="S772" s="145"/>
      <c r="T772" s="145"/>
    </row>
    <row r="773" spans="1:20" x14ac:dyDescent="0.2">
      <c r="A773" s="13" t="s">
        <v>2182</v>
      </c>
      <c r="B773" s="10" t="s">
        <v>1465</v>
      </c>
      <c r="C773" s="71" t="s">
        <v>1380</v>
      </c>
      <c r="D773" s="71" t="s">
        <v>1466</v>
      </c>
      <c r="E773" s="4" t="s">
        <v>2208</v>
      </c>
      <c r="F773" s="110">
        <v>0</v>
      </c>
      <c r="G773" s="56">
        <v>0</v>
      </c>
      <c r="H773" s="56">
        <v>0</v>
      </c>
      <c r="I773" s="74">
        <v>0</v>
      </c>
      <c r="J773" s="96">
        <v>0</v>
      </c>
      <c r="K773" s="96">
        <v>0</v>
      </c>
      <c r="L773" s="96">
        <v>0</v>
      </c>
      <c r="N773" s="145"/>
      <c r="O773" s="145"/>
      <c r="P773" s="145"/>
      <c r="Q773" s="145"/>
      <c r="R773" s="145"/>
      <c r="S773" s="145"/>
      <c r="T773" s="145"/>
    </row>
    <row r="774" spans="1:20" x14ac:dyDescent="0.2">
      <c r="A774" s="13" t="s">
        <v>2182</v>
      </c>
      <c r="B774" s="10" t="s">
        <v>1467</v>
      </c>
      <c r="C774" s="71" t="s">
        <v>1380</v>
      </c>
      <c r="D774" s="71" t="s">
        <v>1468</v>
      </c>
      <c r="E774" s="4" t="s">
        <v>2208</v>
      </c>
      <c r="F774" s="110">
        <v>0</v>
      </c>
      <c r="G774" s="56">
        <v>0</v>
      </c>
      <c r="H774" s="56">
        <v>0</v>
      </c>
      <c r="I774" s="74">
        <v>0</v>
      </c>
      <c r="J774" s="96">
        <v>0</v>
      </c>
      <c r="K774" s="96">
        <v>0</v>
      </c>
      <c r="L774" s="96">
        <v>0</v>
      </c>
      <c r="N774" s="145"/>
      <c r="O774" s="145"/>
      <c r="P774" s="145"/>
      <c r="Q774" s="145"/>
      <c r="R774" s="145"/>
      <c r="S774" s="145"/>
      <c r="T774" s="145"/>
    </row>
    <row r="775" spans="1:20" x14ac:dyDescent="0.2">
      <c r="A775" s="13" t="s">
        <v>2182</v>
      </c>
      <c r="B775" s="10" t="s">
        <v>1469</v>
      </c>
      <c r="C775" s="71" t="s">
        <v>1380</v>
      </c>
      <c r="D775" s="71" t="s">
        <v>1033</v>
      </c>
      <c r="E775" s="4" t="s">
        <v>2208</v>
      </c>
      <c r="F775" s="110">
        <v>0</v>
      </c>
      <c r="G775" s="56">
        <v>0</v>
      </c>
      <c r="H775" s="56">
        <v>0</v>
      </c>
      <c r="I775" s="74">
        <v>0</v>
      </c>
      <c r="J775" s="96">
        <v>0</v>
      </c>
      <c r="K775" s="96">
        <v>0</v>
      </c>
      <c r="L775" s="96">
        <v>0</v>
      </c>
      <c r="N775" s="145"/>
      <c r="O775" s="145"/>
      <c r="P775" s="145"/>
      <c r="Q775" s="145"/>
      <c r="R775" s="145"/>
      <c r="S775" s="145"/>
      <c r="T775" s="145"/>
    </row>
    <row r="776" spans="1:20" x14ac:dyDescent="0.2">
      <c r="A776" s="13" t="s">
        <v>2182</v>
      </c>
      <c r="B776" s="10" t="s">
        <v>1470</v>
      </c>
      <c r="C776" s="71" t="s">
        <v>1380</v>
      </c>
      <c r="D776" s="71" t="s">
        <v>1471</v>
      </c>
      <c r="E776" s="4" t="s">
        <v>2209</v>
      </c>
      <c r="F776" s="110">
        <v>0</v>
      </c>
      <c r="G776" s="56">
        <v>0</v>
      </c>
      <c r="H776" s="56">
        <v>0</v>
      </c>
      <c r="I776" s="74">
        <v>0</v>
      </c>
      <c r="J776" s="96">
        <v>0</v>
      </c>
      <c r="K776" s="96">
        <v>0</v>
      </c>
      <c r="L776" s="96">
        <v>0</v>
      </c>
      <c r="N776" s="145"/>
      <c r="O776" s="145"/>
      <c r="P776" s="145"/>
      <c r="Q776" s="145"/>
      <c r="R776" s="145"/>
      <c r="S776" s="145"/>
      <c r="T776" s="145"/>
    </row>
    <row r="777" spans="1:20" x14ac:dyDescent="0.2">
      <c r="A777" s="13" t="s">
        <v>2182</v>
      </c>
      <c r="B777" s="10" t="s">
        <v>1472</v>
      </c>
      <c r="C777" s="71" t="s">
        <v>1380</v>
      </c>
      <c r="D777" s="71" t="s">
        <v>1473</v>
      </c>
      <c r="E777" s="4" t="s">
        <v>2209</v>
      </c>
      <c r="F777" s="110">
        <v>0</v>
      </c>
      <c r="G777" s="56">
        <v>0</v>
      </c>
      <c r="H777" s="56">
        <v>0</v>
      </c>
      <c r="I777" s="74">
        <v>0</v>
      </c>
      <c r="J777" s="96">
        <v>0</v>
      </c>
      <c r="K777" s="96">
        <v>0</v>
      </c>
      <c r="L777" s="96">
        <v>0</v>
      </c>
      <c r="N777" s="145"/>
      <c r="O777" s="145"/>
      <c r="P777" s="145"/>
      <c r="Q777" s="145"/>
      <c r="R777" s="145"/>
      <c r="S777" s="145"/>
      <c r="T777" s="145"/>
    </row>
    <row r="778" spans="1:20" x14ac:dyDescent="0.2">
      <c r="A778" s="13" t="s">
        <v>2182</v>
      </c>
      <c r="B778" s="10" t="s">
        <v>1474</v>
      </c>
      <c r="C778" s="71" t="s">
        <v>1380</v>
      </c>
      <c r="D778" s="71" t="s">
        <v>1475</v>
      </c>
      <c r="E778" s="4" t="s">
        <v>2208</v>
      </c>
      <c r="F778" s="110">
        <v>0</v>
      </c>
      <c r="G778" s="56">
        <v>0</v>
      </c>
      <c r="H778" s="56">
        <v>0</v>
      </c>
      <c r="I778" s="74">
        <v>0</v>
      </c>
      <c r="J778" s="96">
        <v>0</v>
      </c>
      <c r="K778" s="96">
        <v>0</v>
      </c>
      <c r="L778" s="96">
        <v>0</v>
      </c>
      <c r="N778" s="145"/>
      <c r="O778" s="145"/>
      <c r="P778" s="145"/>
      <c r="Q778" s="145"/>
      <c r="R778" s="145"/>
      <c r="S778" s="145"/>
      <c r="T778" s="145"/>
    </row>
    <row r="779" spans="1:20" x14ac:dyDescent="0.2">
      <c r="A779" s="13" t="s">
        <v>2182</v>
      </c>
      <c r="B779" s="10" t="s">
        <v>1476</v>
      </c>
      <c r="C779" s="71" t="s">
        <v>1380</v>
      </c>
      <c r="D779" s="71" t="s">
        <v>1037</v>
      </c>
      <c r="E779" s="4" t="s">
        <v>2208</v>
      </c>
      <c r="F779" s="110">
        <v>0</v>
      </c>
      <c r="G779" s="56">
        <v>0</v>
      </c>
      <c r="H779" s="56">
        <v>0</v>
      </c>
      <c r="I779" s="74">
        <v>0</v>
      </c>
      <c r="J779" s="96">
        <v>0</v>
      </c>
      <c r="K779" s="96">
        <v>0</v>
      </c>
      <c r="L779" s="96">
        <v>0</v>
      </c>
      <c r="N779" s="145"/>
      <c r="O779" s="145"/>
      <c r="P779" s="145"/>
      <c r="Q779" s="145"/>
      <c r="R779" s="145"/>
      <c r="S779" s="145"/>
      <c r="T779" s="145"/>
    </row>
    <row r="780" spans="1:20" x14ac:dyDescent="0.2">
      <c r="A780" s="13" t="s">
        <v>2182</v>
      </c>
      <c r="B780" s="10" t="s">
        <v>1477</v>
      </c>
      <c r="C780" s="71" t="s">
        <v>1380</v>
      </c>
      <c r="D780" s="71" t="s">
        <v>1478</v>
      </c>
      <c r="E780" s="4" t="s">
        <v>2208</v>
      </c>
      <c r="F780" s="110">
        <v>0</v>
      </c>
      <c r="G780" s="56">
        <v>0</v>
      </c>
      <c r="H780" s="56">
        <v>0</v>
      </c>
      <c r="I780" s="74">
        <v>0</v>
      </c>
      <c r="J780" s="96">
        <v>0</v>
      </c>
      <c r="K780" s="96">
        <v>0</v>
      </c>
      <c r="L780" s="96">
        <v>0</v>
      </c>
      <c r="N780" s="145"/>
      <c r="O780" s="145"/>
      <c r="P780" s="145"/>
      <c r="Q780" s="145"/>
      <c r="R780" s="145"/>
      <c r="S780" s="145"/>
      <c r="T780" s="145"/>
    </row>
    <row r="781" spans="1:20" x14ac:dyDescent="0.2">
      <c r="A781" s="13" t="s">
        <v>2182</v>
      </c>
      <c r="B781" s="10" t="s">
        <v>1479</v>
      </c>
      <c r="C781" s="71" t="s">
        <v>1380</v>
      </c>
      <c r="D781" s="71" t="s">
        <v>352</v>
      </c>
      <c r="E781" s="4" t="s">
        <v>2208</v>
      </c>
      <c r="F781" s="110">
        <v>0</v>
      </c>
      <c r="G781" s="56">
        <v>0</v>
      </c>
      <c r="H781" s="56">
        <v>0</v>
      </c>
      <c r="I781" s="74">
        <v>0</v>
      </c>
      <c r="J781" s="96">
        <v>0</v>
      </c>
      <c r="K781" s="96">
        <v>0</v>
      </c>
      <c r="L781" s="96">
        <v>0</v>
      </c>
      <c r="N781" s="145"/>
      <c r="O781" s="145"/>
      <c r="P781" s="145"/>
      <c r="Q781" s="145"/>
      <c r="R781" s="145"/>
      <c r="S781" s="145"/>
      <c r="T781" s="145"/>
    </row>
    <row r="782" spans="1:20" x14ac:dyDescent="0.2">
      <c r="A782" s="13" t="s">
        <v>2182</v>
      </c>
      <c r="B782" s="10" t="s">
        <v>1480</v>
      </c>
      <c r="C782" s="71" t="s">
        <v>1380</v>
      </c>
      <c r="D782" s="71" t="s">
        <v>1481</v>
      </c>
      <c r="E782" s="4" t="s">
        <v>2208</v>
      </c>
      <c r="F782" s="110">
        <v>0</v>
      </c>
      <c r="G782" s="56">
        <v>0</v>
      </c>
      <c r="H782" s="56">
        <v>0</v>
      </c>
      <c r="I782" s="74">
        <v>0</v>
      </c>
      <c r="J782" s="96">
        <v>0</v>
      </c>
      <c r="K782" s="96">
        <v>0</v>
      </c>
      <c r="L782" s="96">
        <v>0</v>
      </c>
      <c r="N782" s="145"/>
      <c r="O782" s="145"/>
      <c r="P782" s="145"/>
      <c r="Q782" s="145"/>
      <c r="R782" s="145"/>
      <c r="S782" s="145"/>
      <c r="T782" s="145"/>
    </row>
    <row r="783" spans="1:20" x14ac:dyDescent="0.2">
      <c r="A783" s="13" t="s">
        <v>2182</v>
      </c>
      <c r="B783" s="10" t="s">
        <v>1482</v>
      </c>
      <c r="C783" s="71" t="s">
        <v>1380</v>
      </c>
      <c r="D783" s="71" t="s">
        <v>189</v>
      </c>
      <c r="E783" s="4" t="s">
        <v>2209</v>
      </c>
      <c r="F783" s="110">
        <v>0</v>
      </c>
      <c r="G783" s="56">
        <v>0</v>
      </c>
      <c r="H783" s="56">
        <v>0</v>
      </c>
      <c r="I783" s="74">
        <v>0</v>
      </c>
      <c r="J783" s="96">
        <v>0</v>
      </c>
      <c r="K783" s="96">
        <v>0</v>
      </c>
      <c r="L783" s="96">
        <v>0</v>
      </c>
      <c r="N783" s="145"/>
      <c r="O783" s="145"/>
      <c r="P783" s="145"/>
      <c r="Q783" s="145"/>
      <c r="R783" s="145"/>
      <c r="S783" s="145"/>
      <c r="T783" s="145"/>
    </row>
    <row r="784" spans="1:20" x14ac:dyDescent="0.2">
      <c r="A784" s="13" t="s">
        <v>2182</v>
      </c>
      <c r="B784" s="10" t="s">
        <v>1483</v>
      </c>
      <c r="C784" s="71" t="s">
        <v>1380</v>
      </c>
      <c r="D784" s="71" t="s">
        <v>1484</v>
      </c>
      <c r="E784" s="4" t="s">
        <v>2209</v>
      </c>
      <c r="F784" s="110">
        <v>0</v>
      </c>
      <c r="G784" s="56">
        <v>0</v>
      </c>
      <c r="H784" s="56">
        <v>0</v>
      </c>
      <c r="I784" s="74">
        <v>0</v>
      </c>
      <c r="J784" s="96">
        <v>0</v>
      </c>
      <c r="K784" s="96">
        <v>0</v>
      </c>
      <c r="L784" s="96">
        <v>0</v>
      </c>
      <c r="N784" s="145"/>
      <c r="O784" s="145"/>
      <c r="P784" s="145"/>
      <c r="Q784" s="145"/>
      <c r="R784" s="145"/>
      <c r="S784" s="145"/>
      <c r="T784" s="145"/>
    </row>
    <row r="785" spans="1:20" x14ac:dyDescent="0.2">
      <c r="A785" s="13" t="s">
        <v>2182</v>
      </c>
      <c r="B785" s="10" t="s">
        <v>1485</v>
      </c>
      <c r="C785" s="71" t="s">
        <v>1380</v>
      </c>
      <c r="D785" s="71" t="s">
        <v>1486</v>
      </c>
      <c r="E785" s="4" t="s">
        <v>2208</v>
      </c>
      <c r="F785" s="110">
        <v>0</v>
      </c>
      <c r="G785" s="56">
        <v>0</v>
      </c>
      <c r="H785" s="56">
        <v>0</v>
      </c>
      <c r="I785" s="74">
        <v>0</v>
      </c>
      <c r="J785" s="96">
        <v>0</v>
      </c>
      <c r="K785" s="96">
        <v>0</v>
      </c>
      <c r="L785" s="96">
        <v>0</v>
      </c>
      <c r="N785" s="145"/>
      <c r="O785" s="145"/>
      <c r="P785" s="145"/>
      <c r="Q785" s="145"/>
      <c r="R785" s="145"/>
      <c r="S785" s="145"/>
      <c r="T785" s="145"/>
    </row>
    <row r="786" spans="1:20" x14ac:dyDescent="0.2">
      <c r="A786" s="13" t="s">
        <v>2182</v>
      </c>
      <c r="B786" s="10" t="s">
        <v>1487</v>
      </c>
      <c r="C786" s="71" t="s">
        <v>1380</v>
      </c>
      <c r="D786" s="71" t="s">
        <v>1488</v>
      </c>
      <c r="E786" s="4" t="s">
        <v>2208</v>
      </c>
      <c r="F786" s="110">
        <v>0</v>
      </c>
      <c r="G786" s="56">
        <v>0</v>
      </c>
      <c r="H786" s="56">
        <v>0</v>
      </c>
      <c r="I786" s="74">
        <v>0</v>
      </c>
      <c r="J786" s="96">
        <v>0</v>
      </c>
      <c r="K786" s="96">
        <v>0</v>
      </c>
      <c r="L786" s="96">
        <v>0</v>
      </c>
      <c r="N786" s="145"/>
      <c r="O786" s="145"/>
      <c r="P786" s="145"/>
      <c r="Q786" s="145"/>
      <c r="R786" s="145"/>
      <c r="S786" s="145"/>
      <c r="T786" s="145"/>
    </row>
    <row r="787" spans="1:20" x14ac:dyDescent="0.2">
      <c r="A787" s="13" t="s">
        <v>2182</v>
      </c>
      <c r="B787" s="10" t="s">
        <v>1489</v>
      </c>
      <c r="C787" s="71" t="s">
        <v>1380</v>
      </c>
      <c r="D787" s="71" t="s">
        <v>1490</v>
      </c>
      <c r="E787" s="4" t="s">
        <v>2208</v>
      </c>
      <c r="F787" s="110">
        <v>0</v>
      </c>
      <c r="G787" s="56">
        <v>0</v>
      </c>
      <c r="H787" s="56">
        <v>0</v>
      </c>
      <c r="I787" s="74">
        <v>0</v>
      </c>
      <c r="J787" s="96">
        <v>0</v>
      </c>
      <c r="K787" s="96">
        <v>0</v>
      </c>
      <c r="L787" s="96">
        <v>0</v>
      </c>
      <c r="N787" s="145"/>
      <c r="O787" s="145"/>
      <c r="P787" s="145"/>
      <c r="Q787" s="145"/>
      <c r="R787" s="145"/>
      <c r="S787" s="145"/>
      <c r="T787" s="145"/>
    </row>
    <row r="788" spans="1:20" x14ac:dyDescent="0.2">
      <c r="A788" s="13" t="s">
        <v>2182</v>
      </c>
      <c r="B788" s="10" t="s">
        <v>1491</v>
      </c>
      <c r="C788" s="71" t="s">
        <v>1380</v>
      </c>
      <c r="D788" s="71" t="s">
        <v>1492</v>
      </c>
      <c r="E788" s="4" t="s">
        <v>2208</v>
      </c>
      <c r="F788" s="110">
        <v>0</v>
      </c>
      <c r="G788" s="56">
        <v>0</v>
      </c>
      <c r="H788" s="56">
        <v>0</v>
      </c>
      <c r="I788" s="74">
        <v>0</v>
      </c>
      <c r="J788" s="96">
        <v>0</v>
      </c>
      <c r="K788" s="96">
        <v>0</v>
      </c>
      <c r="L788" s="96">
        <v>0</v>
      </c>
      <c r="N788" s="145"/>
      <c r="O788" s="145"/>
      <c r="P788" s="145"/>
      <c r="Q788" s="145"/>
      <c r="R788" s="145"/>
      <c r="S788" s="145"/>
      <c r="T788" s="145"/>
    </row>
    <row r="789" spans="1:20" x14ac:dyDescent="0.2">
      <c r="A789" s="13" t="s">
        <v>2182</v>
      </c>
      <c r="B789" s="10" t="s">
        <v>1493</v>
      </c>
      <c r="C789" s="71" t="s">
        <v>1380</v>
      </c>
      <c r="D789" s="71" t="s">
        <v>1494</v>
      </c>
      <c r="E789" s="4" t="s">
        <v>2208</v>
      </c>
      <c r="F789" s="110">
        <v>0</v>
      </c>
      <c r="G789" s="56">
        <v>0</v>
      </c>
      <c r="H789" s="56">
        <v>0</v>
      </c>
      <c r="I789" s="74">
        <v>0</v>
      </c>
      <c r="J789" s="96">
        <v>0</v>
      </c>
      <c r="K789" s="96">
        <v>0</v>
      </c>
      <c r="L789" s="96">
        <v>0</v>
      </c>
      <c r="N789" s="145"/>
      <c r="O789" s="145"/>
      <c r="P789" s="145"/>
      <c r="Q789" s="145"/>
      <c r="R789" s="145"/>
      <c r="S789" s="145"/>
      <c r="T789" s="145"/>
    </row>
    <row r="790" spans="1:20" x14ac:dyDescent="0.2">
      <c r="A790" s="13" t="s">
        <v>2182</v>
      </c>
      <c r="B790" s="10" t="s">
        <v>1495</v>
      </c>
      <c r="C790" s="71" t="s">
        <v>1380</v>
      </c>
      <c r="D790" s="71" t="s">
        <v>1496</v>
      </c>
      <c r="E790" s="4" t="s">
        <v>2208</v>
      </c>
      <c r="F790" s="110">
        <v>0</v>
      </c>
      <c r="G790" s="56">
        <v>0</v>
      </c>
      <c r="H790" s="56">
        <v>0</v>
      </c>
      <c r="I790" s="74">
        <v>0</v>
      </c>
      <c r="J790" s="96">
        <v>0</v>
      </c>
      <c r="K790" s="96">
        <v>0</v>
      </c>
      <c r="L790" s="96">
        <v>0</v>
      </c>
      <c r="N790" s="145"/>
      <c r="O790" s="145"/>
      <c r="P790" s="145"/>
      <c r="Q790" s="145"/>
      <c r="R790" s="145"/>
      <c r="S790" s="145"/>
      <c r="T790" s="145"/>
    </row>
    <row r="791" spans="1:20" x14ac:dyDescent="0.2">
      <c r="A791" s="13" t="s">
        <v>2183</v>
      </c>
      <c r="B791" s="10" t="s">
        <v>1497</v>
      </c>
      <c r="C791" s="71" t="s">
        <v>1498</v>
      </c>
      <c r="D791" s="71" t="s">
        <v>2109</v>
      </c>
      <c r="E791" s="4" t="s">
        <v>2210</v>
      </c>
      <c r="F791" s="110">
        <v>0</v>
      </c>
      <c r="G791" s="56">
        <v>0</v>
      </c>
      <c r="H791" s="56">
        <v>0</v>
      </c>
      <c r="I791" s="74">
        <v>0</v>
      </c>
      <c r="J791" s="96">
        <v>0</v>
      </c>
      <c r="K791" s="96">
        <v>0</v>
      </c>
      <c r="L791" s="96">
        <v>0</v>
      </c>
      <c r="N791" s="145"/>
      <c r="O791" s="145"/>
      <c r="P791" s="145"/>
      <c r="Q791" s="145"/>
      <c r="R791" s="145"/>
      <c r="S791" s="145"/>
      <c r="T791" s="145"/>
    </row>
    <row r="792" spans="1:20" x14ac:dyDescent="0.2">
      <c r="A792" s="13" t="s">
        <v>2183</v>
      </c>
      <c r="B792" s="10" t="s">
        <v>1499</v>
      </c>
      <c r="C792" s="71" t="s">
        <v>1498</v>
      </c>
      <c r="D792" s="71" t="s">
        <v>1500</v>
      </c>
      <c r="E792" s="4" t="s">
        <v>2208</v>
      </c>
      <c r="F792" s="110">
        <v>0</v>
      </c>
      <c r="G792" s="56">
        <v>0</v>
      </c>
      <c r="H792" s="56">
        <v>0</v>
      </c>
      <c r="I792" s="74">
        <v>0</v>
      </c>
      <c r="J792" s="96">
        <v>0</v>
      </c>
      <c r="K792" s="96">
        <v>0</v>
      </c>
      <c r="L792" s="96">
        <v>0</v>
      </c>
      <c r="N792" s="145"/>
      <c r="O792" s="145"/>
      <c r="P792" s="145"/>
      <c r="Q792" s="145"/>
      <c r="R792" s="145"/>
      <c r="S792" s="145"/>
      <c r="T792" s="145"/>
    </row>
    <row r="793" spans="1:20" x14ac:dyDescent="0.2">
      <c r="A793" s="13" t="s">
        <v>2183</v>
      </c>
      <c r="B793" s="10" t="s">
        <v>1501</v>
      </c>
      <c r="C793" s="71" t="s">
        <v>1498</v>
      </c>
      <c r="D793" s="71" t="s">
        <v>1502</v>
      </c>
      <c r="E793" s="4" t="s">
        <v>2208</v>
      </c>
      <c r="F793" s="110">
        <v>0</v>
      </c>
      <c r="G793" s="56">
        <v>0</v>
      </c>
      <c r="H793" s="56">
        <v>0</v>
      </c>
      <c r="I793" s="74">
        <v>0</v>
      </c>
      <c r="J793" s="96">
        <v>0</v>
      </c>
      <c r="K793" s="96">
        <v>0</v>
      </c>
      <c r="L793" s="96">
        <v>0</v>
      </c>
      <c r="N793" s="145"/>
      <c r="O793" s="145"/>
      <c r="P793" s="145"/>
      <c r="Q793" s="145"/>
      <c r="R793" s="145"/>
      <c r="S793" s="145"/>
      <c r="T793" s="145"/>
    </row>
    <row r="794" spans="1:20" x14ac:dyDescent="0.2">
      <c r="A794" s="13" t="s">
        <v>2183</v>
      </c>
      <c r="B794" s="10" t="s">
        <v>1503</v>
      </c>
      <c r="C794" s="71" t="s">
        <v>1498</v>
      </c>
      <c r="D794" s="71" t="s">
        <v>1504</v>
      </c>
      <c r="E794" s="4" t="s">
        <v>2208</v>
      </c>
      <c r="F794" s="110">
        <v>0</v>
      </c>
      <c r="G794" s="56">
        <v>0</v>
      </c>
      <c r="H794" s="56">
        <v>0</v>
      </c>
      <c r="I794" s="74">
        <v>0</v>
      </c>
      <c r="J794" s="96">
        <v>0</v>
      </c>
      <c r="K794" s="96">
        <v>0</v>
      </c>
      <c r="L794" s="96">
        <v>0</v>
      </c>
      <c r="N794" s="145"/>
      <c r="O794" s="145"/>
      <c r="P794" s="145"/>
      <c r="Q794" s="145"/>
      <c r="R794" s="145"/>
      <c r="S794" s="145"/>
      <c r="T794" s="145"/>
    </row>
    <row r="795" spans="1:20" x14ac:dyDescent="0.2">
      <c r="A795" s="13" t="s">
        <v>2183</v>
      </c>
      <c r="B795" s="10" t="s">
        <v>1505</v>
      </c>
      <c r="C795" s="71" t="s">
        <v>1498</v>
      </c>
      <c r="D795" s="71" t="s">
        <v>1506</v>
      </c>
      <c r="E795" s="4" t="s">
        <v>2208</v>
      </c>
      <c r="F795" s="110">
        <v>0</v>
      </c>
      <c r="G795" s="56">
        <v>0</v>
      </c>
      <c r="H795" s="56">
        <v>0</v>
      </c>
      <c r="I795" s="74">
        <v>0</v>
      </c>
      <c r="J795" s="96">
        <v>0</v>
      </c>
      <c r="K795" s="96">
        <v>0</v>
      </c>
      <c r="L795" s="96">
        <v>0</v>
      </c>
      <c r="N795" s="145"/>
      <c r="O795" s="145"/>
      <c r="P795" s="145"/>
      <c r="Q795" s="145"/>
      <c r="R795" s="145"/>
      <c r="S795" s="145"/>
      <c r="T795" s="145"/>
    </row>
    <row r="796" spans="1:20" x14ac:dyDescent="0.2">
      <c r="A796" s="13" t="s">
        <v>2183</v>
      </c>
      <c r="B796" s="10" t="s">
        <v>1507</v>
      </c>
      <c r="C796" s="71" t="s">
        <v>1498</v>
      </c>
      <c r="D796" s="71" t="s">
        <v>1508</v>
      </c>
      <c r="E796" s="4" t="s">
        <v>2208</v>
      </c>
      <c r="F796" s="110">
        <v>0</v>
      </c>
      <c r="G796" s="56">
        <v>0</v>
      </c>
      <c r="H796" s="56">
        <v>0</v>
      </c>
      <c r="I796" s="74">
        <v>0</v>
      </c>
      <c r="J796" s="96">
        <v>0</v>
      </c>
      <c r="K796" s="96">
        <v>0</v>
      </c>
      <c r="L796" s="96">
        <v>0</v>
      </c>
      <c r="N796" s="145"/>
      <c r="O796" s="145"/>
      <c r="P796" s="145"/>
      <c r="Q796" s="145"/>
      <c r="R796" s="145"/>
      <c r="S796" s="145"/>
      <c r="T796" s="145"/>
    </row>
    <row r="797" spans="1:20" x14ac:dyDescent="0.2">
      <c r="A797" s="13" t="s">
        <v>2183</v>
      </c>
      <c r="B797" s="10" t="s">
        <v>1509</v>
      </c>
      <c r="C797" s="71" t="s">
        <v>1498</v>
      </c>
      <c r="D797" s="71" t="s">
        <v>1510</v>
      </c>
      <c r="E797" s="4" t="s">
        <v>2209</v>
      </c>
      <c r="F797" s="110">
        <v>0</v>
      </c>
      <c r="G797" s="56">
        <v>0</v>
      </c>
      <c r="H797" s="56">
        <v>0</v>
      </c>
      <c r="I797" s="74">
        <v>0</v>
      </c>
      <c r="J797" s="96">
        <v>0</v>
      </c>
      <c r="K797" s="96">
        <v>0</v>
      </c>
      <c r="L797" s="96">
        <v>0</v>
      </c>
      <c r="N797" s="145"/>
      <c r="O797" s="145"/>
      <c r="P797" s="145"/>
      <c r="Q797" s="145"/>
      <c r="R797" s="145"/>
      <c r="S797" s="145"/>
      <c r="T797" s="145"/>
    </row>
    <row r="798" spans="1:20" x14ac:dyDescent="0.2">
      <c r="A798" s="13" t="s">
        <v>2183</v>
      </c>
      <c r="B798" s="10" t="s">
        <v>1511</v>
      </c>
      <c r="C798" s="71" t="s">
        <v>1498</v>
      </c>
      <c r="D798" s="71" t="s">
        <v>1512</v>
      </c>
      <c r="E798" s="4" t="s">
        <v>2208</v>
      </c>
      <c r="F798" s="110">
        <v>0</v>
      </c>
      <c r="G798" s="56">
        <v>0</v>
      </c>
      <c r="H798" s="56">
        <v>0</v>
      </c>
      <c r="I798" s="74">
        <v>0</v>
      </c>
      <c r="J798" s="96">
        <v>0</v>
      </c>
      <c r="K798" s="96">
        <v>0</v>
      </c>
      <c r="L798" s="96">
        <v>0</v>
      </c>
      <c r="N798" s="145"/>
      <c r="O798" s="145"/>
      <c r="P798" s="145"/>
      <c r="Q798" s="145"/>
      <c r="R798" s="145"/>
      <c r="S798" s="145"/>
      <c r="T798" s="145"/>
    </row>
    <row r="799" spans="1:20" x14ac:dyDescent="0.2">
      <c r="A799" s="13" t="s">
        <v>2183</v>
      </c>
      <c r="B799" s="10" t="s">
        <v>1513</v>
      </c>
      <c r="C799" s="71" t="s">
        <v>1498</v>
      </c>
      <c r="D799" s="71" t="s">
        <v>1514</v>
      </c>
      <c r="E799" s="4" t="s">
        <v>2209</v>
      </c>
      <c r="F799" s="110">
        <v>0</v>
      </c>
      <c r="G799" s="56">
        <v>0</v>
      </c>
      <c r="H799" s="56">
        <v>0</v>
      </c>
      <c r="I799" s="74">
        <v>0</v>
      </c>
      <c r="J799" s="96">
        <v>0</v>
      </c>
      <c r="K799" s="96">
        <v>0</v>
      </c>
      <c r="L799" s="96">
        <v>0</v>
      </c>
      <c r="N799" s="145"/>
      <c r="O799" s="145"/>
      <c r="P799" s="145"/>
      <c r="Q799" s="145"/>
      <c r="R799" s="145"/>
      <c r="S799" s="145"/>
      <c r="T799" s="145"/>
    </row>
    <row r="800" spans="1:20" x14ac:dyDescent="0.2">
      <c r="A800" s="13" t="s">
        <v>2183</v>
      </c>
      <c r="B800" s="10" t="s">
        <v>1515</v>
      </c>
      <c r="C800" s="71" t="s">
        <v>1498</v>
      </c>
      <c r="D800" s="71" t="s">
        <v>1516</v>
      </c>
      <c r="E800" s="4" t="s">
        <v>2209</v>
      </c>
      <c r="F800" s="110">
        <v>0</v>
      </c>
      <c r="G800" s="56">
        <v>0</v>
      </c>
      <c r="H800" s="56">
        <v>0</v>
      </c>
      <c r="I800" s="74">
        <v>0</v>
      </c>
      <c r="J800" s="96">
        <v>0</v>
      </c>
      <c r="K800" s="96">
        <v>0</v>
      </c>
      <c r="L800" s="96">
        <v>0</v>
      </c>
      <c r="N800" s="145"/>
      <c r="O800" s="145"/>
      <c r="P800" s="145"/>
      <c r="Q800" s="145"/>
      <c r="R800" s="145"/>
      <c r="S800" s="145"/>
      <c r="T800" s="145"/>
    </row>
    <row r="801" spans="1:20" x14ac:dyDescent="0.2">
      <c r="A801" s="13" t="s">
        <v>2183</v>
      </c>
      <c r="B801" s="10" t="s">
        <v>1517</v>
      </c>
      <c r="C801" s="71" t="s">
        <v>1498</v>
      </c>
      <c r="D801" s="71" t="s">
        <v>1518</v>
      </c>
      <c r="E801" s="4" t="s">
        <v>2208</v>
      </c>
      <c r="F801" s="110">
        <v>0</v>
      </c>
      <c r="G801" s="56">
        <v>0</v>
      </c>
      <c r="H801" s="56">
        <v>0</v>
      </c>
      <c r="I801" s="74">
        <v>0</v>
      </c>
      <c r="J801" s="96">
        <v>0</v>
      </c>
      <c r="K801" s="96">
        <v>0</v>
      </c>
      <c r="L801" s="96">
        <v>0</v>
      </c>
      <c r="N801" s="145"/>
      <c r="O801" s="145"/>
      <c r="P801" s="145"/>
      <c r="Q801" s="145"/>
      <c r="R801" s="145"/>
      <c r="S801" s="145"/>
      <c r="T801" s="145"/>
    </row>
    <row r="802" spans="1:20" x14ac:dyDescent="0.2">
      <c r="A802" s="13" t="s">
        <v>2183</v>
      </c>
      <c r="B802" s="10" t="s">
        <v>1519</v>
      </c>
      <c r="C802" s="71" t="s">
        <v>1498</v>
      </c>
      <c r="D802" s="71" t="s">
        <v>1520</v>
      </c>
      <c r="E802" s="4" t="s">
        <v>2208</v>
      </c>
      <c r="F802" s="110">
        <v>0</v>
      </c>
      <c r="G802" s="56">
        <v>0</v>
      </c>
      <c r="H802" s="56">
        <v>0</v>
      </c>
      <c r="I802" s="74">
        <v>0</v>
      </c>
      <c r="J802" s="96">
        <v>0</v>
      </c>
      <c r="K802" s="96">
        <v>0</v>
      </c>
      <c r="L802" s="96">
        <v>0</v>
      </c>
      <c r="N802" s="145"/>
      <c r="O802" s="145"/>
      <c r="P802" s="145"/>
      <c r="Q802" s="145"/>
      <c r="R802" s="145"/>
      <c r="S802" s="145"/>
      <c r="T802" s="145"/>
    </row>
    <row r="803" spans="1:20" x14ac:dyDescent="0.2">
      <c r="A803" s="13" t="s">
        <v>2183</v>
      </c>
      <c r="B803" s="10" t="s">
        <v>1521</v>
      </c>
      <c r="C803" s="71" t="s">
        <v>1498</v>
      </c>
      <c r="D803" s="71" t="s">
        <v>1522</v>
      </c>
      <c r="E803" s="4" t="s">
        <v>2209</v>
      </c>
      <c r="F803" s="110">
        <v>0</v>
      </c>
      <c r="G803" s="56">
        <v>0</v>
      </c>
      <c r="H803" s="56">
        <v>0</v>
      </c>
      <c r="I803" s="74">
        <v>0</v>
      </c>
      <c r="J803" s="96">
        <v>0</v>
      </c>
      <c r="K803" s="96">
        <v>0</v>
      </c>
      <c r="L803" s="96">
        <v>0</v>
      </c>
      <c r="N803" s="145"/>
      <c r="O803" s="145"/>
      <c r="P803" s="145"/>
      <c r="Q803" s="145"/>
      <c r="R803" s="145"/>
      <c r="S803" s="145"/>
      <c r="T803" s="145"/>
    </row>
    <row r="804" spans="1:20" x14ac:dyDescent="0.2">
      <c r="A804" s="13" t="s">
        <v>2183</v>
      </c>
      <c r="B804" s="10" t="s">
        <v>1523</v>
      </c>
      <c r="C804" s="71" t="s">
        <v>1498</v>
      </c>
      <c r="D804" s="71" t="s">
        <v>1524</v>
      </c>
      <c r="E804" s="4" t="s">
        <v>2208</v>
      </c>
      <c r="F804" s="110">
        <v>0</v>
      </c>
      <c r="G804" s="56">
        <v>0</v>
      </c>
      <c r="H804" s="56">
        <v>0</v>
      </c>
      <c r="I804" s="74">
        <v>0</v>
      </c>
      <c r="J804" s="96">
        <v>0</v>
      </c>
      <c r="K804" s="96">
        <v>0</v>
      </c>
      <c r="L804" s="96">
        <v>0</v>
      </c>
      <c r="N804" s="145"/>
      <c r="O804" s="145"/>
      <c r="P804" s="145"/>
      <c r="Q804" s="145"/>
      <c r="R804" s="145"/>
      <c r="S804" s="145"/>
      <c r="T804" s="145"/>
    </row>
    <row r="805" spans="1:20" x14ac:dyDescent="0.2">
      <c r="A805" s="13" t="s">
        <v>2183</v>
      </c>
      <c r="B805" s="10" t="s">
        <v>1525</v>
      </c>
      <c r="C805" s="71" t="s">
        <v>1498</v>
      </c>
      <c r="D805" s="71" t="s">
        <v>1526</v>
      </c>
      <c r="E805" s="4" t="s">
        <v>2208</v>
      </c>
      <c r="F805" s="110">
        <v>0</v>
      </c>
      <c r="G805" s="56">
        <v>0</v>
      </c>
      <c r="H805" s="56">
        <v>0</v>
      </c>
      <c r="I805" s="74">
        <v>0</v>
      </c>
      <c r="J805" s="96">
        <v>0</v>
      </c>
      <c r="K805" s="96">
        <v>0</v>
      </c>
      <c r="L805" s="96">
        <v>0</v>
      </c>
      <c r="N805" s="145"/>
      <c r="O805" s="145"/>
      <c r="P805" s="145"/>
      <c r="Q805" s="145"/>
      <c r="R805" s="145"/>
      <c r="S805" s="145"/>
      <c r="T805" s="145"/>
    </row>
    <row r="806" spans="1:20" x14ac:dyDescent="0.2">
      <c r="A806" s="13" t="s">
        <v>2183</v>
      </c>
      <c r="B806" s="10" t="s">
        <v>1527</v>
      </c>
      <c r="C806" s="71" t="s">
        <v>1498</v>
      </c>
      <c r="D806" s="71" t="s">
        <v>1528</v>
      </c>
      <c r="E806" s="4" t="s">
        <v>2208</v>
      </c>
      <c r="F806" s="110">
        <v>0</v>
      </c>
      <c r="G806" s="56">
        <v>0</v>
      </c>
      <c r="H806" s="56">
        <v>0</v>
      </c>
      <c r="I806" s="74">
        <v>0</v>
      </c>
      <c r="J806" s="96">
        <v>0</v>
      </c>
      <c r="K806" s="96">
        <v>0</v>
      </c>
      <c r="L806" s="96">
        <v>0</v>
      </c>
      <c r="N806" s="145"/>
      <c r="O806" s="145"/>
      <c r="P806" s="145"/>
      <c r="Q806" s="145"/>
      <c r="R806" s="145"/>
      <c r="S806" s="145"/>
      <c r="T806" s="145"/>
    </row>
    <row r="807" spans="1:20" x14ac:dyDescent="0.2">
      <c r="A807" s="13" t="s">
        <v>2183</v>
      </c>
      <c r="B807" s="10" t="s">
        <v>1529</v>
      </c>
      <c r="C807" s="71" t="s">
        <v>1498</v>
      </c>
      <c r="D807" s="71" t="s">
        <v>1530</v>
      </c>
      <c r="E807" s="4" t="s">
        <v>2209</v>
      </c>
      <c r="F807" s="110">
        <v>0</v>
      </c>
      <c r="G807" s="56">
        <v>0</v>
      </c>
      <c r="H807" s="56">
        <v>0</v>
      </c>
      <c r="I807" s="74">
        <v>0</v>
      </c>
      <c r="J807" s="96">
        <v>0</v>
      </c>
      <c r="K807" s="96">
        <v>0</v>
      </c>
      <c r="L807" s="96">
        <v>0</v>
      </c>
      <c r="N807" s="145"/>
      <c r="O807" s="145"/>
      <c r="P807" s="145"/>
      <c r="Q807" s="145"/>
      <c r="R807" s="145"/>
      <c r="S807" s="145"/>
      <c r="T807" s="145"/>
    </row>
    <row r="808" spans="1:20" x14ac:dyDescent="0.2">
      <c r="A808" s="13" t="s">
        <v>2183</v>
      </c>
      <c r="B808" s="10" t="s">
        <v>1531</v>
      </c>
      <c r="C808" s="71" t="s">
        <v>1498</v>
      </c>
      <c r="D808" s="71" t="s">
        <v>1532</v>
      </c>
      <c r="E808" s="4" t="s">
        <v>2208</v>
      </c>
      <c r="F808" s="110">
        <v>0</v>
      </c>
      <c r="G808" s="56">
        <v>0</v>
      </c>
      <c r="H808" s="56">
        <v>0</v>
      </c>
      <c r="I808" s="74">
        <v>0</v>
      </c>
      <c r="J808" s="96">
        <v>0</v>
      </c>
      <c r="K808" s="96">
        <v>0</v>
      </c>
      <c r="L808" s="96">
        <v>0</v>
      </c>
      <c r="N808" s="145"/>
      <c r="O808" s="145"/>
      <c r="P808" s="145"/>
      <c r="Q808" s="145"/>
      <c r="R808" s="145"/>
      <c r="S808" s="145"/>
      <c r="T808" s="145"/>
    </row>
    <row r="809" spans="1:20" x14ac:dyDescent="0.2">
      <c r="A809" s="13" t="s">
        <v>2183</v>
      </c>
      <c r="B809" s="10" t="s">
        <v>1533</v>
      </c>
      <c r="C809" s="71" t="s">
        <v>1498</v>
      </c>
      <c r="D809" s="71" t="s">
        <v>1534</v>
      </c>
      <c r="E809" s="4" t="s">
        <v>2208</v>
      </c>
      <c r="F809" s="110">
        <v>0</v>
      </c>
      <c r="G809" s="56">
        <v>0</v>
      </c>
      <c r="H809" s="56">
        <v>0</v>
      </c>
      <c r="I809" s="74">
        <v>0</v>
      </c>
      <c r="J809" s="96">
        <v>0</v>
      </c>
      <c r="K809" s="96">
        <v>0</v>
      </c>
      <c r="L809" s="96">
        <v>0</v>
      </c>
      <c r="N809" s="145"/>
      <c r="O809" s="145"/>
      <c r="P809" s="145"/>
      <c r="Q809" s="145"/>
      <c r="R809" s="145"/>
      <c r="S809" s="145"/>
      <c r="T809" s="145"/>
    </row>
    <row r="810" spans="1:20" x14ac:dyDescent="0.2">
      <c r="A810" s="13" t="s">
        <v>2183</v>
      </c>
      <c r="B810" s="10" t="s">
        <v>1535</v>
      </c>
      <c r="C810" s="71" t="s">
        <v>1498</v>
      </c>
      <c r="D810" s="71" t="s">
        <v>1536</v>
      </c>
      <c r="E810" s="4" t="s">
        <v>2209</v>
      </c>
      <c r="F810" s="110">
        <v>0</v>
      </c>
      <c r="G810" s="56">
        <v>0</v>
      </c>
      <c r="H810" s="56">
        <v>0</v>
      </c>
      <c r="I810" s="74">
        <v>0</v>
      </c>
      <c r="J810" s="96">
        <v>0</v>
      </c>
      <c r="K810" s="96">
        <v>0</v>
      </c>
      <c r="L810" s="96">
        <v>0</v>
      </c>
      <c r="N810" s="145"/>
      <c r="O810" s="145"/>
      <c r="P810" s="145"/>
      <c r="Q810" s="145"/>
      <c r="R810" s="145"/>
      <c r="S810" s="145"/>
      <c r="T810" s="145"/>
    </row>
    <row r="811" spans="1:20" x14ac:dyDescent="0.2">
      <c r="A811" s="13" t="s">
        <v>2183</v>
      </c>
      <c r="B811" s="10" t="s">
        <v>1537</v>
      </c>
      <c r="C811" s="71" t="s">
        <v>1498</v>
      </c>
      <c r="D811" s="71" t="s">
        <v>1538</v>
      </c>
      <c r="E811" s="4" t="s">
        <v>2209</v>
      </c>
      <c r="F811" s="110">
        <v>0</v>
      </c>
      <c r="G811" s="56">
        <v>0</v>
      </c>
      <c r="H811" s="56">
        <v>0</v>
      </c>
      <c r="I811" s="74">
        <v>0</v>
      </c>
      <c r="J811" s="96">
        <v>0</v>
      </c>
      <c r="K811" s="96">
        <v>0</v>
      </c>
      <c r="L811" s="96">
        <v>0</v>
      </c>
      <c r="N811" s="145"/>
      <c r="O811" s="145"/>
      <c r="P811" s="145"/>
      <c r="Q811" s="145"/>
      <c r="R811" s="145"/>
      <c r="S811" s="145"/>
      <c r="T811" s="145"/>
    </row>
    <row r="812" spans="1:20" x14ac:dyDescent="0.2">
      <c r="A812" s="13" t="s">
        <v>2183</v>
      </c>
      <c r="B812" s="10" t="s">
        <v>1539</v>
      </c>
      <c r="C812" s="71" t="s">
        <v>1498</v>
      </c>
      <c r="D812" s="71" t="s">
        <v>1540</v>
      </c>
      <c r="E812" s="4" t="s">
        <v>2208</v>
      </c>
      <c r="F812" s="110">
        <v>0</v>
      </c>
      <c r="G812" s="56">
        <v>0</v>
      </c>
      <c r="H812" s="56">
        <v>0</v>
      </c>
      <c r="I812" s="74">
        <v>0</v>
      </c>
      <c r="J812" s="96">
        <v>0</v>
      </c>
      <c r="K812" s="96">
        <v>0</v>
      </c>
      <c r="L812" s="96">
        <v>0</v>
      </c>
      <c r="N812" s="145"/>
      <c r="O812" s="145"/>
      <c r="P812" s="145"/>
      <c r="Q812" s="145"/>
      <c r="R812" s="145"/>
      <c r="S812" s="145"/>
      <c r="T812" s="145"/>
    </row>
    <row r="813" spans="1:20" x14ac:dyDescent="0.2">
      <c r="A813" s="13" t="s">
        <v>2183</v>
      </c>
      <c r="B813" s="10" t="s">
        <v>1541</v>
      </c>
      <c r="C813" s="71" t="s">
        <v>1498</v>
      </c>
      <c r="D813" s="71" t="s">
        <v>1542</v>
      </c>
      <c r="E813" s="4" t="s">
        <v>2208</v>
      </c>
      <c r="F813" s="110">
        <v>0</v>
      </c>
      <c r="G813" s="56">
        <v>0</v>
      </c>
      <c r="H813" s="56">
        <v>0</v>
      </c>
      <c r="I813" s="74">
        <v>0</v>
      </c>
      <c r="J813" s="96">
        <v>0</v>
      </c>
      <c r="K813" s="96">
        <v>0</v>
      </c>
      <c r="L813" s="96">
        <v>0</v>
      </c>
      <c r="N813" s="145"/>
      <c r="O813" s="145"/>
      <c r="P813" s="145"/>
      <c r="Q813" s="145"/>
      <c r="R813" s="145"/>
      <c r="S813" s="145"/>
      <c r="T813" s="145"/>
    </row>
    <row r="814" spans="1:20" x14ac:dyDescent="0.2">
      <c r="A814" s="13" t="s">
        <v>2183</v>
      </c>
      <c r="B814" s="10" t="s">
        <v>1543</v>
      </c>
      <c r="C814" s="71" t="s">
        <v>1498</v>
      </c>
      <c r="D814" s="71" t="s">
        <v>1544</v>
      </c>
      <c r="E814" s="4" t="s">
        <v>2208</v>
      </c>
      <c r="F814" s="110">
        <v>0</v>
      </c>
      <c r="G814" s="56">
        <v>0</v>
      </c>
      <c r="H814" s="56">
        <v>0</v>
      </c>
      <c r="I814" s="74">
        <v>0</v>
      </c>
      <c r="J814" s="96">
        <v>0</v>
      </c>
      <c r="K814" s="96">
        <v>0</v>
      </c>
      <c r="L814" s="96">
        <v>0</v>
      </c>
      <c r="N814" s="145"/>
      <c r="O814" s="145"/>
      <c r="P814" s="145"/>
      <c r="Q814" s="145"/>
      <c r="R814" s="145"/>
      <c r="S814" s="145"/>
      <c r="T814" s="145"/>
    </row>
    <row r="815" spans="1:20" x14ac:dyDescent="0.2">
      <c r="A815" s="13" t="s">
        <v>2183</v>
      </c>
      <c r="B815" s="10" t="s">
        <v>1545</v>
      </c>
      <c r="C815" s="71" t="s">
        <v>1498</v>
      </c>
      <c r="D815" s="71" t="s">
        <v>1546</v>
      </c>
      <c r="E815" s="4" t="s">
        <v>2208</v>
      </c>
      <c r="F815" s="110">
        <v>0</v>
      </c>
      <c r="G815" s="56">
        <v>0</v>
      </c>
      <c r="H815" s="56">
        <v>0</v>
      </c>
      <c r="I815" s="74">
        <v>0</v>
      </c>
      <c r="J815" s="96">
        <v>0</v>
      </c>
      <c r="K815" s="96">
        <v>0</v>
      </c>
      <c r="L815" s="96">
        <v>0</v>
      </c>
      <c r="N815" s="145"/>
      <c r="O815" s="145"/>
      <c r="P815" s="145"/>
      <c r="Q815" s="145"/>
      <c r="R815" s="145"/>
      <c r="S815" s="145"/>
      <c r="T815" s="145"/>
    </row>
    <row r="816" spans="1:20" x14ac:dyDescent="0.2">
      <c r="A816" s="13" t="s">
        <v>2183</v>
      </c>
      <c r="B816" s="10" t="s">
        <v>1547</v>
      </c>
      <c r="C816" s="71" t="s">
        <v>1498</v>
      </c>
      <c r="D816" s="71" t="s">
        <v>1548</v>
      </c>
      <c r="E816" s="4" t="s">
        <v>2208</v>
      </c>
      <c r="F816" s="110">
        <v>0</v>
      </c>
      <c r="G816" s="56">
        <v>0</v>
      </c>
      <c r="H816" s="56">
        <v>0</v>
      </c>
      <c r="I816" s="74">
        <v>0</v>
      </c>
      <c r="J816" s="96">
        <v>0</v>
      </c>
      <c r="K816" s="96">
        <v>0</v>
      </c>
      <c r="L816" s="96">
        <v>0</v>
      </c>
      <c r="N816" s="145"/>
      <c r="O816" s="145"/>
      <c r="P816" s="145"/>
      <c r="Q816" s="145"/>
      <c r="R816" s="145"/>
      <c r="S816" s="145"/>
      <c r="T816" s="145"/>
    </row>
    <row r="817" spans="1:20" x14ac:dyDescent="0.2">
      <c r="A817" s="13" t="s">
        <v>2183</v>
      </c>
      <c r="B817" s="10" t="s">
        <v>1549</v>
      </c>
      <c r="C817" s="71" t="s">
        <v>1498</v>
      </c>
      <c r="D817" s="71" t="s">
        <v>1550</v>
      </c>
      <c r="E817" s="4" t="s">
        <v>2208</v>
      </c>
      <c r="F817" s="110">
        <v>0</v>
      </c>
      <c r="G817" s="56">
        <v>0</v>
      </c>
      <c r="H817" s="56">
        <v>0</v>
      </c>
      <c r="I817" s="74">
        <v>0</v>
      </c>
      <c r="J817" s="96">
        <v>0</v>
      </c>
      <c r="K817" s="96">
        <v>0</v>
      </c>
      <c r="L817" s="96">
        <v>0</v>
      </c>
      <c r="N817" s="145"/>
      <c r="O817" s="145"/>
      <c r="P817" s="145"/>
      <c r="Q817" s="145"/>
      <c r="R817" s="145"/>
      <c r="S817" s="145"/>
      <c r="T817" s="145"/>
    </row>
    <row r="818" spans="1:20" x14ac:dyDescent="0.2">
      <c r="A818" s="13" t="s">
        <v>2183</v>
      </c>
      <c r="B818" s="10" t="s">
        <v>1551</v>
      </c>
      <c r="C818" s="71" t="s">
        <v>1498</v>
      </c>
      <c r="D818" s="71" t="s">
        <v>1552</v>
      </c>
      <c r="E818" s="4" t="s">
        <v>2208</v>
      </c>
      <c r="F818" s="110">
        <v>0</v>
      </c>
      <c r="G818" s="56">
        <v>0</v>
      </c>
      <c r="H818" s="56">
        <v>0</v>
      </c>
      <c r="I818" s="74">
        <v>0</v>
      </c>
      <c r="J818" s="96">
        <v>0</v>
      </c>
      <c r="K818" s="96">
        <v>0</v>
      </c>
      <c r="L818" s="96">
        <v>0</v>
      </c>
      <c r="N818" s="145"/>
      <c r="O818" s="145"/>
      <c r="P818" s="145"/>
      <c r="Q818" s="145"/>
      <c r="R818" s="145"/>
      <c r="S818" s="145"/>
      <c r="T818" s="145"/>
    </row>
    <row r="819" spans="1:20" x14ac:dyDescent="0.2">
      <c r="A819" s="13" t="s">
        <v>2183</v>
      </c>
      <c r="B819" s="10" t="s">
        <v>1553</v>
      </c>
      <c r="C819" s="71" t="s">
        <v>1498</v>
      </c>
      <c r="D819" s="71" t="s">
        <v>1554</v>
      </c>
      <c r="E819" s="4" t="s">
        <v>2208</v>
      </c>
      <c r="F819" s="110">
        <v>0</v>
      </c>
      <c r="G819" s="56">
        <v>0</v>
      </c>
      <c r="H819" s="56">
        <v>0</v>
      </c>
      <c r="I819" s="74">
        <v>0</v>
      </c>
      <c r="J819" s="96">
        <v>0</v>
      </c>
      <c r="K819" s="96">
        <v>0</v>
      </c>
      <c r="L819" s="96">
        <v>0</v>
      </c>
      <c r="N819" s="145"/>
      <c r="O819" s="145"/>
      <c r="P819" s="145"/>
      <c r="Q819" s="145"/>
      <c r="R819" s="145"/>
      <c r="S819" s="145"/>
      <c r="T819" s="145"/>
    </row>
    <row r="820" spans="1:20" x14ac:dyDescent="0.2">
      <c r="A820" s="13" t="s">
        <v>2183</v>
      </c>
      <c r="B820" s="10" t="s">
        <v>1555</v>
      </c>
      <c r="C820" s="71" t="s">
        <v>1498</v>
      </c>
      <c r="D820" s="71" t="s">
        <v>1556</v>
      </c>
      <c r="E820" s="4" t="s">
        <v>2208</v>
      </c>
      <c r="F820" s="110">
        <v>0</v>
      </c>
      <c r="G820" s="56">
        <v>0</v>
      </c>
      <c r="H820" s="56">
        <v>0</v>
      </c>
      <c r="I820" s="74">
        <v>0</v>
      </c>
      <c r="J820" s="96">
        <v>0</v>
      </c>
      <c r="K820" s="96">
        <v>0</v>
      </c>
      <c r="L820" s="96">
        <v>0</v>
      </c>
      <c r="N820" s="145"/>
      <c r="O820" s="145"/>
      <c r="P820" s="145"/>
      <c r="Q820" s="145"/>
      <c r="R820" s="145"/>
      <c r="S820" s="145"/>
      <c r="T820" s="145"/>
    </row>
    <row r="821" spans="1:20" x14ac:dyDescent="0.2">
      <c r="A821" s="13" t="s">
        <v>2183</v>
      </c>
      <c r="B821" s="10" t="s">
        <v>1557</v>
      </c>
      <c r="C821" s="71" t="s">
        <v>1498</v>
      </c>
      <c r="D821" s="71" t="s">
        <v>1558</v>
      </c>
      <c r="E821" s="4" t="s">
        <v>2209</v>
      </c>
      <c r="F821" s="110">
        <v>0</v>
      </c>
      <c r="G821" s="56">
        <v>0</v>
      </c>
      <c r="H821" s="56">
        <v>0</v>
      </c>
      <c r="I821" s="74">
        <v>0</v>
      </c>
      <c r="J821" s="96">
        <v>0</v>
      </c>
      <c r="K821" s="96">
        <v>0</v>
      </c>
      <c r="L821" s="96">
        <v>0</v>
      </c>
      <c r="N821" s="145"/>
      <c r="O821" s="145"/>
      <c r="P821" s="145"/>
      <c r="Q821" s="145"/>
      <c r="R821" s="145"/>
      <c r="S821" s="145"/>
      <c r="T821" s="145"/>
    </row>
    <row r="822" spans="1:20" x14ac:dyDescent="0.2">
      <c r="A822" s="13" t="s">
        <v>2183</v>
      </c>
      <c r="B822" s="10" t="s">
        <v>1559</v>
      </c>
      <c r="C822" s="71" t="s">
        <v>1498</v>
      </c>
      <c r="D822" s="71" t="s">
        <v>1039</v>
      </c>
      <c r="E822" s="4" t="s">
        <v>2208</v>
      </c>
      <c r="F822" s="110">
        <v>0</v>
      </c>
      <c r="G822" s="56">
        <v>0</v>
      </c>
      <c r="H822" s="56">
        <v>0</v>
      </c>
      <c r="I822" s="74">
        <v>0</v>
      </c>
      <c r="J822" s="96">
        <v>0</v>
      </c>
      <c r="K822" s="96">
        <v>0</v>
      </c>
      <c r="L822" s="96">
        <v>0</v>
      </c>
      <c r="N822" s="145"/>
      <c r="O822" s="145"/>
      <c r="P822" s="145"/>
      <c r="Q822" s="145"/>
      <c r="R822" s="145"/>
      <c r="S822" s="145"/>
      <c r="T822" s="145"/>
    </row>
    <row r="823" spans="1:20" x14ac:dyDescent="0.2">
      <c r="A823" s="13" t="s">
        <v>2183</v>
      </c>
      <c r="B823" s="10" t="s">
        <v>1560</v>
      </c>
      <c r="C823" s="71" t="s">
        <v>1498</v>
      </c>
      <c r="D823" s="71" t="s">
        <v>1561</v>
      </c>
      <c r="E823" s="4" t="s">
        <v>2208</v>
      </c>
      <c r="F823" s="110">
        <v>0</v>
      </c>
      <c r="G823" s="56">
        <v>0</v>
      </c>
      <c r="H823" s="56">
        <v>0</v>
      </c>
      <c r="I823" s="74">
        <v>0</v>
      </c>
      <c r="J823" s="96">
        <v>0</v>
      </c>
      <c r="K823" s="96">
        <v>0</v>
      </c>
      <c r="L823" s="96">
        <v>0</v>
      </c>
      <c r="N823" s="145"/>
      <c r="O823" s="145"/>
      <c r="P823" s="145"/>
      <c r="Q823" s="145"/>
      <c r="R823" s="145"/>
      <c r="S823" s="145"/>
      <c r="T823" s="145"/>
    </row>
    <row r="824" spans="1:20" x14ac:dyDescent="0.2">
      <c r="A824" s="13" t="s">
        <v>2183</v>
      </c>
      <c r="B824" s="10" t="s">
        <v>1562</v>
      </c>
      <c r="C824" s="71" t="s">
        <v>1498</v>
      </c>
      <c r="D824" s="71" t="s">
        <v>1563</v>
      </c>
      <c r="E824" s="4" t="s">
        <v>2208</v>
      </c>
      <c r="F824" s="110">
        <v>0</v>
      </c>
      <c r="G824" s="56">
        <v>0</v>
      </c>
      <c r="H824" s="56">
        <v>0</v>
      </c>
      <c r="I824" s="74">
        <v>0</v>
      </c>
      <c r="J824" s="96">
        <v>0</v>
      </c>
      <c r="K824" s="96">
        <v>0</v>
      </c>
      <c r="L824" s="96">
        <v>0</v>
      </c>
      <c r="N824" s="145"/>
      <c r="O824" s="145"/>
      <c r="P824" s="145"/>
      <c r="Q824" s="145"/>
      <c r="R824" s="145"/>
      <c r="S824" s="145"/>
      <c r="T824" s="145"/>
    </row>
    <row r="825" spans="1:20" x14ac:dyDescent="0.2">
      <c r="A825" s="13" t="s">
        <v>2183</v>
      </c>
      <c r="B825" s="10" t="s">
        <v>1564</v>
      </c>
      <c r="C825" s="71" t="s">
        <v>1498</v>
      </c>
      <c r="D825" s="71" t="s">
        <v>1565</v>
      </c>
      <c r="E825" s="4" t="s">
        <v>2208</v>
      </c>
      <c r="F825" s="110">
        <v>0</v>
      </c>
      <c r="G825" s="56">
        <v>0</v>
      </c>
      <c r="H825" s="56">
        <v>0</v>
      </c>
      <c r="I825" s="74">
        <v>0</v>
      </c>
      <c r="J825" s="96">
        <v>0</v>
      </c>
      <c r="K825" s="96">
        <v>0</v>
      </c>
      <c r="L825" s="96">
        <v>0</v>
      </c>
      <c r="N825" s="145"/>
      <c r="O825" s="145"/>
      <c r="P825" s="145"/>
      <c r="Q825" s="145"/>
      <c r="R825" s="145"/>
      <c r="S825" s="145"/>
      <c r="T825" s="145"/>
    </row>
    <row r="826" spans="1:20" x14ac:dyDescent="0.2">
      <c r="A826" s="13" t="s">
        <v>2183</v>
      </c>
      <c r="B826" s="10" t="s">
        <v>1566</v>
      </c>
      <c r="C826" s="71" t="s">
        <v>1498</v>
      </c>
      <c r="D826" s="71" t="s">
        <v>1567</v>
      </c>
      <c r="E826" s="4" t="s">
        <v>2209</v>
      </c>
      <c r="F826" s="110">
        <v>0</v>
      </c>
      <c r="G826" s="56">
        <v>0</v>
      </c>
      <c r="H826" s="56">
        <v>0</v>
      </c>
      <c r="I826" s="74">
        <v>0</v>
      </c>
      <c r="J826" s="96">
        <v>0</v>
      </c>
      <c r="K826" s="96">
        <v>0</v>
      </c>
      <c r="L826" s="96">
        <v>0</v>
      </c>
      <c r="N826" s="145"/>
      <c r="O826" s="145"/>
      <c r="P826" s="145"/>
      <c r="Q826" s="145"/>
      <c r="R826" s="145"/>
      <c r="S826" s="145"/>
      <c r="T826" s="145"/>
    </row>
    <row r="827" spans="1:20" x14ac:dyDescent="0.2">
      <c r="A827" s="13" t="s">
        <v>2183</v>
      </c>
      <c r="B827" s="10" t="s">
        <v>1568</v>
      </c>
      <c r="C827" s="71" t="s">
        <v>1498</v>
      </c>
      <c r="D827" s="71" t="s">
        <v>1569</v>
      </c>
      <c r="E827" s="4" t="s">
        <v>2208</v>
      </c>
      <c r="F827" s="110">
        <v>0</v>
      </c>
      <c r="G827" s="56">
        <v>0</v>
      </c>
      <c r="H827" s="56">
        <v>0</v>
      </c>
      <c r="I827" s="74">
        <v>0</v>
      </c>
      <c r="J827" s="96">
        <v>0</v>
      </c>
      <c r="K827" s="96">
        <v>0</v>
      </c>
      <c r="L827" s="96">
        <v>0</v>
      </c>
      <c r="N827" s="145"/>
      <c r="O827" s="145"/>
      <c r="P827" s="145"/>
      <c r="Q827" s="145"/>
      <c r="R827" s="145"/>
      <c r="S827" s="145"/>
      <c r="T827" s="145"/>
    </row>
    <row r="828" spans="1:20" x14ac:dyDescent="0.2">
      <c r="A828" s="13" t="s">
        <v>2183</v>
      </c>
      <c r="B828" s="10" t="s">
        <v>1570</v>
      </c>
      <c r="C828" s="71" t="s">
        <v>1498</v>
      </c>
      <c r="D828" s="71" t="s">
        <v>210</v>
      </c>
      <c r="E828" s="4" t="s">
        <v>2209</v>
      </c>
      <c r="F828" s="110">
        <v>0</v>
      </c>
      <c r="G828" s="56">
        <v>0</v>
      </c>
      <c r="H828" s="56">
        <v>0</v>
      </c>
      <c r="I828" s="74">
        <v>0</v>
      </c>
      <c r="J828" s="96">
        <v>0</v>
      </c>
      <c r="K828" s="96">
        <v>0</v>
      </c>
      <c r="L828" s="96">
        <v>0</v>
      </c>
      <c r="N828" s="145"/>
      <c r="O828" s="145"/>
      <c r="P828" s="145"/>
      <c r="Q828" s="145"/>
      <c r="R828" s="145"/>
      <c r="S828" s="145"/>
      <c r="T828" s="145"/>
    </row>
    <row r="829" spans="1:20" x14ac:dyDescent="0.2">
      <c r="A829" s="13" t="s">
        <v>2183</v>
      </c>
      <c r="B829" s="10" t="s">
        <v>1571</v>
      </c>
      <c r="C829" s="71" t="s">
        <v>1498</v>
      </c>
      <c r="D829" s="71" t="s">
        <v>1572</v>
      </c>
      <c r="E829" s="4" t="s">
        <v>2209</v>
      </c>
      <c r="F829" s="110">
        <v>0</v>
      </c>
      <c r="G829" s="56">
        <v>0</v>
      </c>
      <c r="H829" s="56">
        <v>0</v>
      </c>
      <c r="I829" s="74">
        <v>0</v>
      </c>
      <c r="J829" s="96">
        <v>0</v>
      </c>
      <c r="K829" s="96">
        <v>0</v>
      </c>
      <c r="L829" s="96">
        <v>0</v>
      </c>
      <c r="N829" s="145"/>
      <c r="O829" s="145"/>
      <c r="P829" s="145"/>
      <c r="Q829" s="145"/>
      <c r="R829" s="145"/>
      <c r="S829" s="145"/>
      <c r="T829" s="145"/>
    </row>
    <row r="830" spans="1:20" x14ac:dyDescent="0.2">
      <c r="A830" s="13" t="s">
        <v>2183</v>
      </c>
      <c r="B830" s="10" t="s">
        <v>1573</v>
      </c>
      <c r="C830" s="71" t="s">
        <v>1498</v>
      </c>
      <c r="D830" s="71" t="s">
        <v>1574</v>
      </c>
      <c r="E830" s="4" t="s">
        <v>2208</v>
      </c>
      <c r="F830" s="110">
        <v>0</v>
      </c>
      <c r="G830" s="56">
        <v>0</v>
      </c>
      <c r="H830" s="56">
        <v>0</v>
      </c>
      <c r="I830" s="74">
        <v>0</v>
      </c>
      <c r="J830" s="96">
        <v>0</v>
      </c>
      <c r="K830" s="96">
        <v>0</v>
      </c>
      <c r="L830" s="96">
        <v>0</v>
      </c>
      <c r="N830" s="145"/>
      <c r="O830" s="145"/>
      <c r="P830" s="145"/>
      <c r="Q830" s="145"/>
      <c r="R830" s="145"/>
      <c r="S830" s="145"/>
      <c r="T830" s="145"/>
    </row>
    <row r="831" spans="1:20" x14ac:dyDescent="0.2">
      <c r="A831" s="13" t="s">
        <v>2184</v>
      </c>
      <c r="B831" s="10" t="s">
        <v>1575</v>
      </c>
      <c r="C831" s="71" t="s">
        <v>1576</v>
      </c>
      <c r="D831" s="71" t="s">
        <v>25</v>
      </c>
      <c r="E831" s="4" t="s">
        <v>2210</v>
      </c>
      <c r="F831" s="110">
        <v>0</v>
      </c>
      <c r="G831" s="56">
        <v>0</v>
      </c>
      <c r="H831" s="56">
        <v>0</v>
      </c>
      <c r="I831" s="74">
        <v>0</v>
      </c>
      <c r="J831" s="96">
        <v>0</v>
      </c>
      <c r="K831" s="96">
        <v>0</v>
      </c>
      <c r="L831" s="96">
        <v>0</v>
      </c>
      <c r="N831" s="145"/>
      <c r="O831" s="145"/>
      <c r="P831" s="145"/>
      <c r="Q831" s="145"/>
      <c r="R831" s="145"/>
      <c r="S831" s="145"/>
      <c r="T831" s="145"/>
    </row>
    <row r="832" spans="1:20" x14ac:dyDescent="0.2">
      <c r="A832" s="13" t="s">
        <v>2184</v>
      </c>
      <c r="B832" s="10" t="s">
        <v>1577</v>
      </c>
      <c r="C832" s="71" t="s">
        <v>1576</v>
      </c>
      <c r="D832" s="71" t="s">
        <v>396</v>
      </c>
      <c r="E832" s="4" t="s">
        <v>2208</v>
      </c>
      <c r="F832" s="110">
        <v>0</v>
      </c>
      <c r="G832" s="56">
        <v>0</v>
      </c>
      <c r="H832" s="56">
        <v>0</v>
      </c>
      <c r="I832" s="74">
        <v>0</v>
      </c>
      <c r="J832" s="96">
        <v>0</v>
      </c>
      <c r="K832" s="96">
        <v>0</v>
      </c>
      <c r="L832" s="96">
        <v>0</v>
      </c>
      <c r="N832" s="145"/>
      <c r="O832" s="145"/>
      <c r="P832" s="145"/>
      <c r="Q832" s="145"/>
      <c r="R832" s="145"/>
      <c r="S832" s="145"/>
      <c r="T832" s="145"/>
    </row>
    <row r="833" spans="1:20" x14ac:dyDescent="0.2">
      <c r="A833" s="13" t="s">
        <v>2184</v>
      </c>
      <c r="B833" s="10" t="s">
        <v>1578</v>
      </c>
      <c r="C833" s="71" t="s">
        <v>1576</v>
      </c>
      <c r="D833" s="71" t="s">
        <v>1579</v>
      </c>
      <c r="E833" s="4" t="s">
        <v>2208</v>
      </c>
      <c r="F833" s="110">
        <v>0</v>
      </c>
      <c r="G833" s="56">
        <v>0</v>
      </c>
      <c r="H833" s="56">
        <v>0</v>
      </c>
      <c r="I833" s="74">
        <v>0</v>
      </c>
      <c r="J833" s="96">
        <v>0</v>
      </c>
      <c r="K833" s="96">
        <v>0</v>
      </c>
      <c r="L833" s="96">
        <v>0</v>
      </c>
      <c r="N833" s="145"/>
      <c r="O833" s="145"/>
      <c r="P833" s="145"/>
      <c r="Q833" s="145"/>
      <c r="R833" s="145"/>
      <c r="S833" s="145"/>
      <c r="T833" s="145"/>
    </row>
    <row r="834" spans="1:20" x14ac:dyDescent="0.2">
      <c r="A834" s="13" t="s">
        <v>2184</v>
      </c>
      <c r="B834" s="10" t="s">
        <v>1580</v>
      </c>
      <c r="C834" s="71" t="s">
        <v>1576</v>
      </c>
      <c r="D834" s="71" t="s">
        <v>1581</v>
      </c>
      <c r="E834" s="4" t="s">
        <v>2208</v>
      </c>
      <c r="F834" s="110">
        <v>0</v>
      </c>
      <c r="G834" s="56">
        <v>0</v>
      </c>
      <c r="H834" s="56">
        <v>0</v>
      </c>
      <c r="I834" s="74">
        <v>0</v>
      </c>
      <c r="J834" s="96">
        <v>0</v>
      </c>
      <c r="K834" s="96">
        <v>0</v>
      </c>
      <c r="L834" s="96">
        <v>0</v>
      </c>
      <c r="N834" s="145"/>
      <c r="O834" s="145"/>
      <c r="P834" s="145"/>
      <c r="Q834" s="145"/>
      <c r="R834" s="145"/>
      <c r="S834" s="145"/>
      <c r="T834" s="145"/>
    </row>
    <row r="835" spans="1:20" x14ac:dyDescent="0.2">
      <c r="A835" s="13" t="s">
        <v>2184</v>
      </c>
      <c r="B835" s="10" t="s">
        <v>1582</v>
      </c>
      <c r="C835" s="71" t="s">
        <v>1576</v>
      </c>
      <c r="D835" s="71" t="s">
        <v>305</v>
      </c>
      <c r="E835" s="4" t="s">
        <v>2208</v>
      </c>
      <c r="F835" s="110">
        <v>0</v>
      </c>
      <c r="G835" s="56">
        <v>0</v>
      </c>
      <c r="H835" s="56">
        <v>0</v>
      </c>
      <c r="I835" s="74">
        <v>0</v>
      </c>
      <c r="J835" s="96">
        <v>0</v>
      </c>
      <c r="K835" s="96">
        <v>0</v>
      </c>
      <c r="L835" s="96">
        <v>0</v>
      </c>
      <c r="N835" s="145"/>
      <c r="O835" s="145"/>
      <c r="P835" s="145"/>
      <c r="Q835" s="145"/>
      <c r="R835" s="145"/>
      <c r="S835" s="145"/>
      <c r="T835" s="145"/>
    </row>
    <row r="836" spans="1:20" x14ac:dyDescent="0.2">
      <c r="A836" s="13" t="s">
        <v>2184</v>
      </c>
      <c r="B836" s="10" t="s">
        <v>1583</v>
      </c>
      <c r="C836" s="71" t="s">
        <v>1576</v>
      </c>
      <c r="D836" s="71" t="s">
        <v>1584</v>
      </c>
      <c r="E836" s="4" t="s">
        <v>2208</v>
      </c>
      <c r="F836" s="110">
        <v>0</v>
      </c>
      <c r="G836" s="56">
        <v>0</v>
      </c>
      <c r="H836" s="56">
        <v>0</v>
      </c>
      <c r="I836" s="74">
        <v>0</v>
      </c>
      <c r="J836" s="96">
        <v>0</v>
      </c>
      <c r="K836" s="96">
        <v>0</v>
      </c>
      <c r="L836" s="96">
        <v>0</v>
      </c>
      <c r="N836" s="145"/>
      <c r="O836" s="145"/>
      <c r="P836" s="145"/>
      <c r="Q836" s="145"/>
      <c r="R836" s="145"/>
      <c r="S836" s="145"/>
      <c r="T836" s="145"/>
    </row>
    <row r="837" spans="1:20" x14ac:dyDescent="0.2">
      <c r="A837" s="13" t="s">
        <v>2184</v>
      </c>
      <c r="B837" s="10" t="s">
        <v>1585</v>
      </c>
      <c r="C837" s="71" t="s">
        <v>1576</v>
      </c>
      <c r="D837" s="71" t="s">
        <v>1586</v>
      </c>
      <c r="E837" s="4" t="s">
        <v>2208</v>
      </c>
      <c r="F837" s="110">
        <v>0</v>
      </c>
      <c r="G837" s="56">
        <v>0</v>
      </c>
      <c r="H837" s="56">
        <v>0</v>
      </c>
      <c r="I837" s="74">
        <v>0</v>
      </c>
      <c r="J837" s="96">
        <v>0</v>
      </c>
      <c r="K837" s="96">
        <v>0</v>
      </c>
      <c r="L837" s="96">
        <v>0</v>
      </c>
      <c r="N837" s="145"/>
      <c r="O837" s="145"/>
      <c r="P837" s="145"/>
      <c r="Q837" s="145"/>
      <c r="R837" s="145"/>
      <c r="S837" s="145"/>
      <c r="T837" s="145"/>
    </row>
    <row r="838" spans="1:20" x14ac:dyDescent="0.2">
      <c r="A838" s="13" t="s">
        <v>2184</v>
      </c>
      <c r="B838" s="10" t="s">
        <v>1587</v>
      </c>
      <c r="C838" s="71" t="s">
        <v>1576</v>
      </c>
      <c r="D838" s="71" t="s">
        <v>1588</v>
      </c>
      <c r="E838" s="4" t="s">
        <v>2208</v>
      </c>
      <c r="F838" s="110">
        <v>0</v>
      </c>
      <c r="G838" s="56">
        <v>0</v>
      </c>
      <c r="H838" s="56">
        <v>0</v>
      </c>
      <c r="I838" s="74">
        <v>0</v>
      </c>
      <c r="J838" s="96">
        <v>0</v>
      </c>
      <c r="K838" s="96">
        <v>0</v>
      </c>
      <c r="L838" s="96">
        <v>0</v>
      </c>
      <c r="N838" s="145"/>
      <c r="O838" s="145"/>
      <c r="P838" s="145"/>
      <c r="Q838" s="145"/>
      <c r="R838" s="145"/>
      <c r="S838" s="145"/>
      <c r="T838" s="145"/>
    </row>
    <row r="839" spans="1:20" x14ac:dyDescent="0.2">
      <c r="A839" s="13" t="s">
        <v>2184</v>
      </c>
      <c r="B839" s="10" t="s">
        <v>1589</v>
      </c>
      <c r="C839" s="71" t="s">
        <v>1576</v>
      </c>
      <c r="D839" s="71" t="s">
        <v>1590</v>
      </c>
      <c r="E839" s="4" t="s">
        <v>2208</v>
      </c>
      <c r="F839" s="110">
        <v>0</v>
      </c>
      <c r="G839" s="56">
        <v>0</v>
      </c>
      <c r="H839" s="56">
        <v>0</v>
      </c>
      <c r="I839" s="74">
        <v>0</v>
      </c>
      <c r="J839" s="96">
        <v>0</v>
      </c>
      <c r="K839" s="96">
        <v>0</v>
      </c>
      <c r="L839" s="96">
        <v>0</v>
      </c>
      <c r="N839" s="145"/>
      <c r="O839" s="145"/>
      <c r="P839" s="145"/>
      <c r="Q839" s="145"/>
      <c r="R839" s="145"/>
      <c r="S839" s="145"/>
      <c r="T839" s="145"/>
    </row>
    <row r="840" spans="1:20" x14ac:dyDescent="0.2">
      <c r="A840" s="13" t="s">
        <v>2184</v>
      </c>
      <c r="B840" s="10" t="s">
        <v>1591</v>
      </c>
      <c r="C840" s="71" t="s">
        <v>1576</v>
      </c>
      <c r="D840" s="71" t="s">
        <v>1592</v>
      </c>
      <c r="E840" s="4" t="s">
        <v>2208</v>
      </c>
      <c r="F840" s="110">
        <v>0</v>
      </c>
      <c r="G840" s="56">
        <v>0</v>
      </c>
      <c r="H840" s="56">
        <v>0</v>
      </c>
      <c r="I840" s="74">
        <v>0</v>
      </c>
      <c r="J840" s="96">
        <v>0</v>
      </c>
      <c r="K840" s="96">
        <v>0</v>
      </c>
      <c r="L840" s="96">
        <v>0</v>
      </c>
      <c r="N840" s="145"/>
      <c r="O840" s="145"/>
      <c r="P840" s="145"/>
      <c r="Q840" s="145"/>
      <c r="R840" s="145"/>
      <c r="S840" s="145"/>
      <c r="T840" s="145"/>
    </row>
    <row r="841" spans="1:20" x14ac:dyDescent="0.2">
      <c r="A841" s="13" t="s">
        <v>2184</v>
      </c>
      <c r="B841" s="10" t="s">
        <v>1593</v>
      </c>
      <c r="C841" s="71" t="s">
        <v>1576</v>
      </c>
      <c r="D841" s="71" t="s">
        <v>1594</v>
      </c>
      <c r="E841" s="4" t="s">
        <v>2208</v>
      </c>
      <c r="F841" s="110">
        <v>0</v>
      </c>
      <c r="G841" s="56">
        <v>0</v>
      </c>
      <c r="H841" s="56">
        <v>0</v>
      </c>
      <c r="I841" s="74">
        <v>0</v>
      </c>
      <c r="J841" s="96">
        <v>0</v>
      </c>
      <c r="K841" s="96">
        <v>0</v>
      </c>
      <c r="L841" s="96">
        <v>0</v>
      </c>
      <c r="N841" s="145"/>
      <c r="O841" s="145"/>
      <c r="P841" s="145"/>
      <c r="Q841" s="145"/>
      <c r="R841" s="145"/>
      <c r="S841" s="145"/>
      <c r="T841" s="145"/>
    </row>
    <row r="842" spans="1:20" x14ac:dyDescent="0.2">
      <c r="A842" s="13" t="s">
        <v>2184</v>
      </c>
      <c r="B842" s="10" t="s">
        <v>1595</v>
      </c>
      <c r="C842" s="71" t="s">
        <v>1576</v>
      </c>
      <c r="D842" s="71" t="s">
        <v>1596</v>
      </c>
      <c r="E842" s="4" t="s">
        <v>2208</v>
      </c>
      <c r="F842" s="110">
        <v>0</v>
      </c>
      <c r="G842" s="56">
        <v>0</v>
      </c>
      <c r="H842" s="56">
        <v>0</v>
      </c>
      <c r="I842" s="74">
        <v>0</v>
      </c>
      <c r="J842" s="96">
        <v>0</v>
      </c>
      <c r="K842" s="96">
        <v>0</v>
      </c>
      <c r="L842" s="96">
        <v>0</v>
      </c>
      <c r="N842" s="145"/>
      <c r="O842" s="145"/>
      <c r="P842" s="145"/>
      <c r="Q842" s="145"/>
      <c r="R842" s="145"/>
      <c r="S842" s="145"/>
      <c r="T842" s="145"/>
    </row>
    <row r="843" spans="1:20" x14ac:dyDescent="0.2">
      <c r="A843" s="13" t="s">
        <v>2185</v>
      </c>
      <c r="B843" s="10" t="s">
        <v>1597</v>
      </c>
      <c r="C843" s="71" t="s">
        <v>656</v>
      </c>
      <c r="D843" s="71" t="s">
        <v>1598</v>
      </c>
      <c r="E843" s="4" t="s">
        <v>2210</v>
      </c>
      <c r="F843" s="110">
        <v>0</v>
      </c>
      <c r="G843" s="56">
        <v>0</v>
      </c>
      <c r="H843" s="56">
        <v>0</v>
      </c>
      <c r="I843" s="74">
        <v>0</v>
      </c>
      <c r="J843" s="96">
        <v>0</v>
      </c>
      <c r="K843" s="96">
        <v>0</v>
      </c>
      <c r="L843" s="96">
        <v>0</v>
      </c>
      <c r="N843" s="145"/>
      <c r="O843" s="145"/>
      <c r="P843" s="145"/>
      <c r="Q843" s="145"/>
      <c r="R843" s="145"/>
      <c r="S843" s="145"/>
      <c r="T843" s="145"/>
    </row>
    <row r="844" spans="1:20" x14ac:dyDescent="0.2">
      <c r="A844" s="13" t="s">
        <v>2185</v>
      </c>
      <c r="B844" s="10" t="s">
        <v>1599</v>
      </c>
      <c r="C844" s="71" t="s">
        <v>656</v>
      </c>
      <c r="D844" s="71" t="s">
        <v>2143</v>
      </c>
      <c r="E844" s="4" t="s">
        <v>2208</v>
      </c>
      <c r="F844" s="110">
        <v>0</v>
      </c>
      <c r="G844" s="56">
        <v>0</v>
      </c>
      <c r="H844" s="56">
        <v>0</v>
      </c>
      <c r="I844" s="74">
        <v>0</v>
      </c>
      <c r="J844" s="96">
        <v>0</v>
      </c>
      <c r="K844" s="96">
        <v>0</v>
      </c>
      <c r="L844" s="96">
        <v>0</v>
      </c>
      <c r="N844" s="145"/>
      <c r="O844" s="145"/>
      <c r="P844" s="145"/>
      <c r="Q844" s="145"/>
      <c r="R844" s="145"/>
      <c r="S844" s="145"/>
      <c r="T844" s="145"/>
    </row>
    <row r="845" spans="1:20" x14ac:dyDescent="0.2">
      <c r="A845" s="13" t="s">
        <v>2185</v>
      </c>
      <c r="B845" s="10" t="s">
        <v>1600</v>
      </c>
      <c r="C845" s="71" t="s">
        <v>656</v>
      </c>
      <c r="D845" s="71" t="s">
        <v>707</v>
      </c>
      <c r="E845" s="4" t="s">
        <v>2208</v>
      </c>
      <c r="F845" s="110">
        <v>0</v>
      </c>
      <c r="G845" s="56">
        <v>0</v>
      </c>
      <c r="H845" s="56">
        <v>0</v>
      </c>
      <c r="I845" s="74">
        <v>0</v>
      </c>
      <c r="J845" s="96">
        <v>0</v>
      </c>
      <c r="K845" s="96">
        <v>0</v>
      </c>
      <c r="L845" s="96">
        <v>0</v>
      </c>
      <c r="N845" s="145"/>
      <c r="O845" s="145"/>
      <c r="P845" s="145"/>
      <c r="Q845" s="145"/>
      <c r="R845" s="145"/>
      <c r="S845" s="145"/>
      <c r="T845" s="145"/>
    </row>
    <row r="846" spans="1:20" x14ac:dyDescent="0.2">
      <c r="A846" s="13" t="s">
        <v>2185</v>
      </c>
      <c r="B846" s="10" t="s">
        <v>1601</v>
      </c>
      <c r="C846" s="71" t="s">
        <v>656</v>
      </c>
      <c r="D846" s="71" t="s">
        <v>1602</v>
      </c>
      <c r="E846" s="4" t="s">
        <v>2208</v>
      </c>
      <c r="F846" s="110">
        <v>0</v>
      </c>
      <c r="G846" s="56">
        <v>0</v>
      </c>
      <c r="H846" s="56">
        <v>0</v>
      </c>
      <c r="I846" s="74">
        <v>0</v>
      </c>
      <c r="J846" s="96">
        <v>0</v>
      </c>
      <c r="K846" s="96">
        <v>0</v>
      </c>
      <c r="L846" s="96">
        <v>0</v>
      </c>
      <c r="N846" s="145"/>
      <c r="O846" s="145"/>
      <c r="P846" s="145"/>
      <c r="Q846" s="145"/>
      <c r="R846" s="145"/>
      <c r="S846" s="145"/>
      <c r="T846" s="145"/>
    </row>
    <row r="847" spans="1:20" x14ac:dyDescent="0.2">
      <c r="A847" s="13" t="s">
        <v>2185</v>
      </c>
      <c r="B847" s="10" t="s">
        <v>1603</v>
      </c>
      <c r="C847" s="71" t="s">
        <v>656</v>
      </c>
      <c r="D847" s="71" t="s">
        <v>1604</v>
      </c>
      <c r="E847" s="4" t="s">
        <v>2210</v>
      </c>
      <c r="F847" s="110">
        <v>0</v>
      </c>
      <c r="G847" s="56">
        <v>0</v>
      </c>
      <c r="H847" s="56">
        <v>0</v>
      </c>
      <c r="I847" s="74">
        <v>0</v>
      </c>
      <c r="J847" s="96">
        <v>0</v>
      </c>
      <c r="K847" s="96">
        <v>0</v>
      </c>
      <c r="L847" s="96">
        <v>0</v>
      </c>
      <c r="N847" s="145"/>
      <c r="O847" s="145"/>
      <c r="P847" s="145"/>
      <c r="Q847" s="145"/>
      <c r="R847" s="145"/>
      <c r="S847" s="145"/>
      <c r="T847" s="145"/>
    </row>
    <row r="848" spans="1:20" x14ac:dyDescent="0.2">
      <c r="A848" s="13" t="s">
        <v>2185</v>
      </c>
      <c r="B848" s="10" t="s">
        <v>1605</v>
      </c>
      <c r="C848" s="71" t="s">
        <v>656</v>
      </c>
      <c r="D848" s="71" t="s">
        <v>2141</v>
      </c>
      <c r="E848" s="4" t="s">
        <v>2208</v>
      </c>
      <c r="F848" s="110">
        <v>0</v>
      </c>
      <c r="G848" s="56">
        <v>0</v>
      </c>
      <c r="H848" s="56">
        <v>0</v>
      </c>
      <c r="I848" s="74">
        <v>0</v>
      </c>
      <c r="J848" s="96">
        <v>0</v>
      </c>
      <c r="K848" s="96">
        <v>0</v>
      </c>
      <c r="L848" s="96">
        <v>0</v>
      </c>
      <c r="N848" s="145"/>
      <c r="O848" s="145"/>
      <c r="P848" s="145"/>
      <c r="Q848" s="145"/>
      <c r="R848" s="145"/>
      <c r="S848" s="145"/>
      <c r="T848" s="145"/>
    </row>
    <row r="849" spans="1:20" x14ac:dyDescent="0.2">
      <c r="A849" s="13" t="s">
        <v>2185</v>
      </c>
      <c r="B849" s="10" t="s">
        <v>1606</v>
      </c>
      <c r="C849" s="71" t="s">
        <v>656</v>
      </c>
      <c r="D849" s="71" t="s">
        <v>1607</v>
      </c>
      <c r="E849" s="4" t="s">
        <v>2208</v>
      </c>
      <c r="F849" s="110">
        <v>0</v>
      </c>
      <c r="G849" s="56">
        <v>0</v>
      </c>
      <c r="H849" s="56">
        <v>0</v>
      </c>
      <c r="I849" s="74">
        <v>0</v>
      </c>
      <c r="J849" s="96">
        <v>0</v>
      </c>
      <c r="K849" s="96">
        <v>0</v>
      </c>
      <c r="L849" s="96">
        <v>0</v>
      </c>
      <c r="N849" s="145"/>
      <c r="O849" s="145"/>
      <c r="P849" s="145"/>
      <c r="Q849" s="145"/>
      <c r="R849" s="145"/>
      <c r="S849" s="145"/>
      <c r="T849" s="145"/>
    </row>
    <row r="850" spans="1:20" x14ac:dyDescent="0.2">
      <c r="A850" s="13" t="s">
        <v>2185</v>
      </c>
      <c r="B850" s="10" t="s">
        <v>1608</v>
      </c>
      <c r="C850" s="71" t="s">
        <v>656</v>
      </c>
      <c r="D850" s="71" t="s">
        <v>1609</v>
      </c>
      <c r="E850" s="4" t="s">
        <v>2208</v>
      </c>
      <c r="F850" s="110">
        <v>0</v>
      </c>
      <c r="G850" s="56">
        <v>0</v>
      </c>
      <c r="H850" s="56">
        <v>0</v>
      </c>
      <c r="I850" s="74">
        <v>0</v>
      </c>
      <c r="J850" s="96">
        <v>0</v>
      </c>
      <c r="K850" s="96">
        <v>0</v>
      </c>
      <c r="L850" s="96">
        <v>0</v>
      </c>
      <c r="N850" s="145"/>
      <c r="O850" s="145"/>
      <c r="P850" s="145"/>
      <c r="Q850" s="145"/>
      <c r="R850" s="145"/>
      <c r="S850" s="145"/>
      <c r="T850" s="145"/>
    </row>
    <row r="851" spans="1:20" x14ac:dyDescent="0.2">
      <c r="A851" s="13" t="s">
        <v>2185</v>
      </c>
      <c r="B851" s="10" t="s">
        <v>1610</v>
      </c>
      <c r="C851" s="71" t="s">
        <v>656</v>
      </c>
      <c r="D851" s="71" t="s">
        <v>1611</v>
      </c>
      <c r="E851" s="4" t="s">
        <v>2208</v>
      </c>
      <c r="F851" s="110">
        <v>0</v>
      </c>
      <c r="G851" s="56">
        <v>0</v>
      </c>
      <c r="H851" s="56">
        <v>0</v>
      </c>
      <c r="I851" s="74">
        <v>0</v>
      </c>
      <c r="J851" s="96">
        <v>0</v>
      </c>
      <c r="K851" s="96">
        <v>0</v>
      </c>
      <c r="L851" s="96">
        <v>0</v>
      </c>
      <c r="N851" s="145"/>
      <c r="O851" s="145"/>
      <c r="P851" s="145"/>
      <c r="Q851" s="145"/>
      <c r="R851" s="145"/>
      <c r="S851" s="145"/>
      <c r="T851" s="145"/>
    </row>
    <row r="852" spans="1:20" x14ac:dyDescent="0.2">
      <c r="A852" s="13" t="s">
        <v>2185</v>
      </c>
      <c r="B852" s="10" t="s">
        <v>1612</v>
      </c>
      <c r="C852" s="71" t="s">
        <v>656</v>
      </c>
      <c r="D852" s="71" t="s">
        <v>2136</v>
      </c>
      <c r="E852" s="4" t="s">
        <v>2209</v>
      </c>
      <c r="F852" s="110">
        <v>0</v>
      </c>
      <c r="G852" s="56">
        <v>0</v>
      </c>
      <c r="H852" s="56">
        <v>0</v>
      </c>
      <c r="I852" s="74">
        <v>0</v>
      </c>
      <c r="J852" s="96">
        <v>0</v>
      </c>
      <c r="K852" s="96">
        <v>0</v>
      </c>
      <c r="L852" s="96">
        <v>0</v>
      </c>
      <c r="N852" s="145"/>
      <c r="O852" s="145"/>
      <c r="P852" s="145"/>
      <c r="Q852" s="145"/>
      <c r="R852" s="145"/>
      <c r="S852" s="145"/>
      <c r="T852" s="145"/>
    </row>
    <row r="853" spans="1:20" x14ac:dyDescent="0.2">
      <c r="A853" s="13" t="s">
        <v>2185</v>
      </c>
      <c r="B853" s="10" t="s">
        <v>1613</v>
      </c>
      <c r="C853" s="71" t="s">
        <v>656</v>
      </c>
      <c r="D853" s="71" t="s">
        <v>1614</v>
      </c>
      <c r="E853" s="4" t="s">
        <v>2209</v>
      </c>
      <c r="F853" s="110">
        <v>0</v>
      </c>
      <c r="G853" s="56">
        <v>0</v>
      </c>
      <c r="H853" s="56">
        <v>0</v>
      </c>
      <c r="I853" s="74">
        <v>0</v>
      </c>
      <c r="J853" s="96">
        <v>0</v>
      </c>
      <c r="K853" s="96">
        <v>0</v>
      </c>
      <c r="L853" s="96">
        <v>0</v>
      </c>
      <c r="N853" s="145"/>
      <c r="O853" s="145"/>
      <c r="P853" s="145"/>
      <c r="Q853" s="145"/>
      <c r="R853" s="145"/>
      <c r="S853" s="145"/>
      <c r="T853" s="145"/>
    </row>
    <row r="854" spans="1:20" x14ac:dyDescent="0.2">
      <c r="A854" s="13" t="s">
        <v>2185</v>
      </c>
      <c r="B854" s="10" t="s">
        <v>1615</v>
      </c>
      <c r="C854" s="71" t="s">
        <v>656</v>
      </c>
      <c r="D854" s="71" t="s">
        <v>1616</v>
      </c>
      <c r="E854" s="4" t="s">
        <v>2208</v>
      </c>
      <c r="F854" s="110">
        <v>0</v>
      </c>
      <c r="G854" s="56">
        <v>0</v>
      </c>
      <c r="H854" s="56">
        <v>0</v>
      </c>
      <c r="I854" s="74">
        <v>0</v>
      </c>
      <c r="J854" s="96">
        <v>0</v>
      </c>
      <c r="K854" s="96">
        <v>0</v>
      </c>
      <c r="L854" s="96">
        <v>0</v>
      </c>
      <c r="N854" s="145"/>
      <c r="O854" s="145"/>
      <c r="P854" s="145"/>
      <c r="Q854" s="145"/>
      <c r="R854" s="145"/>
      <c r="S854" s="145"/>
      <c r="T854" s="145"/>
    </row>
    <row r="855" spans="1:20" x14ac:dyDescent="0.2">
      <c r="A855" s="13" t="s">
        <v>2185</v>
      </c>
      <c r="B855" s="10" t="s">
        <v>1617</v>
      </c>
      <c r="C855" s="71" t="s">
        <v>656</v>
      </c>
      <c r="D855" s="71" t="s">
        <v>1618</v>
      </c>
      <c r="E855" s="4" t="s">
        <v>2208</v>
      </c>
      <c r="F855" s="110">
        <v>0</v>
      </c>
      <c r="G855" s="56">
        <v>0</v>
      </c>
      <c r="H855" s="56">
        <v>0</v>
      </c>
      <c r="I855" s="74">
        <v>0</v>
      </c>
      <c r="J855" s="96">
        <v>0</v>
      </c>
      <c r="K855" s="96">
        <v>0</v>
      </c>
      <c r="L855" s="96">
        <v>0</v>
      </c>
      <c r="N855" s="145"/>
      <c r="O855" s="145"/>
      <c r="P855" s="145"/>
      <c r="Q855" s="145"/>
      <c r="R855" s="145"/>
      <c r="S855" s="145"/>
      <c r="T855" s="145"/>
    </row>
    <row r="856" spans="1:20" x14ac:dyDescent="0.2">
      <c r="A856" s="13" t="s">
        <v>2185</v>
      </c>
      <c r="B856" s="10" t="s">
        <v>1619</v>
      </c>
      <c r="C856" s="71" t="s">
        <v>656</v>
      </c>
      <c r="D856" s="71" t="s">
        <v>1620</v>
      </c>
      <c r="E856" s="4" t="s">
        <v>2208</v>
      </c>
      <c r="F856" s="110">
        <v>0</v>
      </c>
      <c r="G856" s="56">
        <v>0</v>
      </c>
      <c r="H856" s="56">
        <v>0</v>
      </c>
      <c r="I856" s="74">
        <v>0</v>
      </c>
      <c r="J856" s="96">
        <v>0</v>
      </c>
      <c r="K856" s="96">
        <v>0</v>
      </c>
      <c r="L856" s="96">
        <v>0</v>
      </c>
      <c r="N856" s="145"/>
      <c r="O856" s="145"/>
      <c r="P856" s="145"/>
      <c r="Q856" s="145"/>
      <c r="R856" s="145"/>
      <c r="S856" s="145"/>
      <c r="T856" s="145"/>
    </row>
    <row r="857" spans="1:20" x14ac:dyDescent="0.2">
      <c r="A857" s="13" t="s">
        <v>2186</v>
      </c>
      <c r="B857" s="10" t="s">
        <v>1621</v>
      </c>
      <c r="C857" s="71" t="s">
        <v>1622</v>
      </c>
      <c r="D857" s="71" t="s">
        <v>1623</v>
      </c>
      <c r="E857" s="4" t="s">
        <v>2210</v>
      </c>
      <c r="F857" s="110">
        <v>0</v>
      </c>
      <c r="G857" s="56">
        <v>0</v>
      </c>
      <c r="H857" s="56">
        <v>0</v>
      </c>
      <c r="I857" s="74">
        <v>0</v>
      </c>
      <c r="J857" s="96">
        <v>0</v>
      </c>
      <c r="K857" s="96">
        <v>0</v>
      </c>
      <c r="L857" s="96">
        <v>0</v>
      </c>
      <c r="N857" s="145"/>
      <c r="O857" s="145"/>
      <c r="P857" s="145"/>
      <c r="Q857" s="145"/>
      <c r="R857" s="145"/>
      <c r="S857" s="145"/>
      <c r="T857" s="145"/>
    </row>
    <row r="858" spans="1:20" x14ac:dyDescent="0.2">
      <c r="A858" s="13" t="s">
        <v>2186</v>
      </c>
      <c r="B858" s="10" t="s">
        <v>1624</v>
      </c>
      <c r="C858" s="71" t="s">
        <v>1622</v>
      </c>
      <c r="D858" s="71" t="s">
        <v>1625</v>
      </c>
      <c r="E858" s="4" t="s">
        <v>2209</v>
      </c>
      <c r="F858" s="110">
        <v>0</v>
      </c>
      <c r="G858" s="56">
        <v>0</v>
      </c>
      <c r="H858" s="56">
        <v>0</v>
      </c>
      <c r="I858" s="74">
        <v>0</v>
      </c>
      <c r="J858" s="96">
        <v>0</v>
      </c>
      <c r="K858" s="96">
        <v>0</v>
      </c>
      <c r="L858" s="96">
        <v>0</v>
      </c>
      <c r="N858" s="145"/>
      <c r="O858" s="145"/>
      <c r="P858" s="145"/>
      <c r="Q858" s="145"/>
      <c r="R858" s="145"/>
      <c r="S858" s="145"/>
      <c r="T858" s="145"/>
    </row>
    <row r="859" spans="1:20" x14ac:dyDescent="0.2">
      <c r="A859" s="13" t="s">
        <v>2186</v>
      </c>
      <c r="B859" s="10" t="s">
        <v>1626</v>
      </c>
      <c r="C859" s="71" t="s">
        <v>1622</v>
      </c>
      <c r="D859" s="71" t="s">
        <v>675</v>
      </c>
      <c r="E859" s="4" t="s">
        <v>2209</v>
      </c>
      <c r="F859" s="110">
        <v>0</v>
      </c>
      <c r="G859" s="56">
        <v>0</v>
      </c>
      <c r="H859" s="56">
        <v>0</v>
      </c>
      <c r="I859" s="74">
        <v>0</v>
      </c>
      <c r="J859" s="96">
        <v>0</v>
      </c>
      <c r="K859" s="96">
        <v>0</v>
      </c>
      <c r="L859" s="96">
        <v>0</v>
      </c>
      <c r="N859" s="145"/>
      <c r="O859" s="145"/>
      <c r="P859" s="145"/>
      <c r="Q859" s="145"/>
      <c r="R859" s="145"/>
      <c r="S859" s="145"/>
      <c r="T859" s="145"/>
    </row>
    <row r="860" spans="1:20" x14ac:dyDescent="0.2">
      <c r="A860" s="13" t="s">
        <v>2186</v>
      </c>
      <c r="B860" s="10" t="s">
        <v>1627</v>
      </c>
      <c r="C860" s="71" t="s">
        <v>1622</v>
      </c>
      <c r="D860" s="71" t="s">
        <v>1628</v>
      </c>
      <c r="E860" s="4" t="s">
        <v>2208</v>
      </c>
      <c r="F860" s="110">
        <v>0</v>
      </c>
      <c r="G860" s="56">
        <v>0</v>
      </c>
      <c r="H860" s="56">
        <v>0</v>
      </c>
      <c r="I860" s="74">
        <v>0</v>
      </c>
      <c r="J860" s="96">
        <v>0</v>
      </c>
      <c r="K860" s="96">
        <v>0</v>
      </c>
      <c r="L860" s="96">
        <v>0</v>
      </c>
      <c r="N860" s="145"/>
      <c r="O860" s="145"/>
      <c r="P860" s="145"/>
      <c r="Q860" s="145"/>
      <c r="R860" s="145"/>
      <c r="S860" s="145"/>
      <c r="T860" s="145"/>
    </row>
    <row r="861" spans="1:20" x14ac:dyDescent="0.2">
      <c r="A861" s="13" t="s">
        <v>2186</v>
      </c>
      <c r="B861" s="10" t="s">
        <v>1629</v>
      </c>
      <c r="C861" s="71" t="s">
        <v>1622</v>
      </c>
      <c r="D861" s="71" t="s">
        <v>27</v>
      </c>
      <c r="E861" s="4" t="s">
        <v>2208</v>
      </c>
      <c r="F861" s="110">
        <v>0</v>
      </c>
      <c r="G861" s="56">
        <v>0</v>
      </c>
      <c r="H861" s="56">
        <v>0</v>
      </c>
      <c r="I861" s="74">
        <v>0</v>
      </c>
      <c r="J861" s="96">
        <v>0</v>
      </c>
      <c r="K861" s="96">
        <v>0</v>
      </c>
      <c r="L861" s="96">
        <v>0</v>
      </c>
      <c r="N861" s="145"/>
      <c r="O861" s="145"/>
      <c r="P861" s="145"/>
      <c r="Q861" s="145"/>
      <c r="R861" s="145"/>
      <c r="S861" s="145"/>
      <c r="T861" s="145"/>
    </row>
    <row r="862" spans="1:20" x14ac:dyDescent="0.2">
      <c r="A862" s="13" t="s">
        <v>2186</v>
      </c>
      <c r="B862" s="10" t="s">
        <v>1630</v>
      </c>
      <c r="C862" s="71" t="s">
        <v>1622</v>
      </c>
      <c r="D862" s="71" t="s">
        <v>1631</v>
      </c>
      <c r="E862" s="4" t="s">
        <v>2208</v>
      </c>
      <c r="F862" s="110">
        <v>0</v>
      </c>
      <c r="G862" s="56">
        <v>0</v>
      </c>
      <c r="H862" s="56">
        <v>0</v>
      </c>
      <c r="I862" s="74">
        <v>0</v>
      </c>
      <c r="J862" s="96">
        <v>0</v>
      </c>
      <c r="K862" s="96">
        <v>0</v>
      </c>
      <c r="L862" s="96">
        <v>0</v>
      </c>
      <c r="N862" s="145"/>
      <c r="O862" s="145"/>
      <c r="P862" s="145"/>
      <c r="Q862" s="145"/>
      <c r="R862" s="145"/>
      <c r="S862" s="145"/>
      <c r="T862" s="145"/>
    </row>
    <row r="863" spans="1:20" x14ac:dyDescent="0.2">
      <c r="A863" s="13" t="s">
        <v>2186</v>
      </c>
      <c r="B863" s="10" t="s">
        <v>1632</v>
      </c>
      <c r="C863" s="71" t="s">
        <v>1622</v>
      </c>
      <c r="D863" s="71" t="s">
        <v>1633</v>
      </c>
      <c r="E863" s="4" t="s">
        <v>2210</v>
      </c>
      <c r="F863" s="110">
        <v>0</v>
      </c>
      <c r="G863" s="56">
        <v>0</v>
      </c>
      <c r="H863" s="56">
        <v>0</v>
      </c>
      <c r="I863" s="74">
        <v>0</v>
      </c>
      <c r="J863" s="96">
        <v>0</v>
      </c>
      <c r="K863" s="96">
        <v>0</v>
      </c>
      <c r="L863" s="96">
        <v>0</v>
      </c>
      <c r="N863" s="145"/>
      <c r="O863" s="145"/>
      <c r="P863" s="145"/>
      <c r="Q863" s="145"/>
      <c r="R863" s="145"/>
      <c r="S863" s="145"/>
      <c r="T863" s="145"/>
    </row>
    <row r="864" spans="1:20" x14ac:dyDescent="0.2">
      <c r="A864" s="13" t="s">
        <v>2186</v>
      </c>
      <c r="B864" s="10" t="s">
        <v>1634</v>
      </c>
      <c r="C864" s="71" t="s">
        <v>1622</v>
      </c>
      <c r="D864" s="71" t="s">
        <v>35</v>
      </c>
      <c r="E864" s="4" t="s">
        <v>2208</v>
      </c>
      <c r="F864" s="110">
        <v>0</v>
      </c>
      <c r="G864" s="56">
        <v>0</v>
      </c>
      <c r="H864" s="56">
        <v>0</v>
      </c>
      <c r="I864" s="74">
        <v>0</v>
      </c>
      <c r="J864" s="96">
        <v>0</v>
      </c>
      <c r="K864" s="96">
        <v>0</v>
      </c>
      <c r="L864" s="96">
        <v>0</v>
      </c>
      <c r="N864" s="145"/>
      <c r="O864" s="145"/>
      <c r="P864" s="145"/>
      <c r="Q864" s="145"/>
      <c r="R864" s="145"/>
      <c r="S864" s="145"/>
      <c r="T864" s="145"/>
    </row>
    <row r="865" spans="1:20" x14ac:dyDescent="0.2">
      <c r="A865" s="13" t="s">
        <v>2186</v>
      </c>
      <c r="B865" s="10" t="s">
        <v>1635</v>
      </c>
      <c r="C865" s="71" t="s">
        <v>1622</v>
      </c>
      <c r="D865" s="71" t="s">
        <v>709</v>
      </c>
      <c r="E865" s="4" t="s">
        <v>2209</v>
      </c>
      <c r="F865" s="110">
        <v>0</v>
      </c>
      <c r="G865" s="56">
        <v>0</v>
      </c>
      <c r="H865" s="56">
        <v>0</v>
      </c>
      <c r="I865" s="74">
        <v>0</v>
      </c>
      <c r="J865" s="96">
        <v>0</v>
      </c>
      <c r="K865" s="96">
        <v>0</v>
      </c>
      <c r="L865" s="96">
        <v>0</v>
      </c>
      <c r="N865" s="145"/>
      <c r="O865" s="145"/>
      <c r="P865" s="145"/>
      <c r="Q865" s="145"/>
      <c r="R865" s="145"/>
      <c r="S865" s="145"/>
      <c r="T865" s="145"/>
    </row>
    <row r="866" spans="1:20" x14ac:dyDescent="0.2">
      <c r="A866" s="13" t="s">
        <v>2186</v>
      </c>
      <c r="B866" s="10" t="s">
        <v>1636</v>
      </c>
      <c r="C866" s="71" t="s">
        <v>1622</v>
      </c>
      <c r="D866" s="71" t="s">
        <v>905</v>
      </c>
      <c r="E866" s="4" t="s">
        <v>2208</v>
      </c>
      <c r="F866" s="110">
        <v>0</v>
      </c>
      <c r="G866" s="56">
        <v>0</v>
      </c>
      <c r="H866" s="56">
        <v>0</v>
      </c>
      <c r="I866" s="74">
        <v>0</v>
      </c>
      <c r="J866" s="96">
        <v>0</v>
      </c>
      <c r="K866" s="96">
        <v>0</v>
      </c>
      <c r="L866" s="96">
        <v>0</v>
      </c>
      <c r="N866" s="145"/>
      <c r="O866" s="145"/>
      <c r="P866" s="145"/>
      <c r="Q866" s="145"/>
      <c r="R866" s="145"/>
      <c r="S866" s="145"/>
      <c r="T866" s="145"/>
    </row>
    <row r="867" spans="1:20" x14ac:dyDescent="0.2">
      <c r="A867" s="13" t="s">
        <v>2186</v>
      </c>
      <c r="B867" s="10" t="s">
        <v>1637</v>
      </c>
      <c r="C867" s="71" t="s">
        <v>1622</v>
      </c>
      <c r="D867" s="71" t="s">
        <v>1638</v>
      </c>
      <c r="E867" s="4" t="s">
        <v>2208</v>
      </c>
      <c r="F867" s="110">
        <v>0</v>
      </c>
      <c r="G867" s="56">
        <v>0</v>
      </c>
      <c r="H867" s="56">
        <v>0</v>
      </c>
      <c r="I867" s="74">
        <v>0</v>
      </c>
      <c r="J867" s="96">
        <v>0</v>
      </c>
      <c r="K867" s="96">
        <v>0</v>
      </c>
      <c r="L867" s="96">
        <v>0</v>
      </c>
      <c r="N867" s="145"/>
      <c r="O867" s="145"/>
      <c r="P867" s="145"/>
      <c r="Q867" s="145"/>
      <c r="R867" s="145"/>
      <c r="S867" s="145"/>
      <c r="T867" s="145"/>
    </row>
    <row r="868" spans="1:20" x14ac:dyDescent="0.2">
      <c r="A868" s="13" t="s">
        <v>2186</v>
      </c>
      <c r="B868" s="10" t="s">
        <v>1639</v>
      </c>
      <c r="C868" s="71" t="s">
        <v>1622</v>
      </c>
      <c r="D868" s="71" t="s">
        <v>1640</v>
      </c>
      <c r="E868" s="4" t="s">
        <v>2208</v>
      </c>
      <c r="F868" s="110">
        <v>0</v>
      </c>
      <c r="G868" s="56">
        <v>0</v>
      </c>
      <c r="H868" s="56">
        <v>0</v>
      </c>
      <c r="I868" s="74">
        <v>0</v>
      </c>
      <c r="J868" s="96">
        <v>0</v>
      </c>
      <c r="K868" s="96">
        <v>0</v>
      </c>
      <c r="L868" s="96">
        <v>0</v>
      </c>
      <c r="N868" s="145"/>
      <c r="O868" s="145"/>
      <c r="P868" s="145"/>
      <c r="Q868" s="145"/>
      <c r="R868" s="145"/>
      <c r="S868" s="145"/>
      <c r="T868" s="145"/>
    </row>
    <row r="869" spans="1:20" x14ac:dyDescent="0.2">
      <c r="A869" s="13" t="s">
        <v>2186</v>
      </c>
      <c r="B869" s="10" t="s">
        <v>1641</v>
      </c>
      <c r="C869" s="71" t="s">
        <v>1622</v>
      </c>
      <c r="D869" s="71" t="s">
        <v>1642</v>
      </c>
      <c r="E869" s="4" t="s">
        <v>2209</v>
      </c>
      <c r="F869" s="110">
        <v>0</v>
      </c>
      <c r="G869" s="56">
        <v>0</v>
      </c>
      <c r="H869" s="56">
        <v>0</v>
      </c>
      <c r="I869" s="74">
        <v>0</v>
      </c>
      <c r="J869" s="96">
        <v>0</v>
      </c>
      <c r="K869" s="96">
        <v>0</v>
      </c>
      <c r="L869" s="96">
        <v>0</v>
      </c>
      <c r="N869" s="145"/>
      <c r="O869" s="145"/>
      <c r="P869" s="145"/>
      <c r="Q869" s="145"/>
      <c r="R869" s="145"/>
      <c r="S869" s="145"/>
      <c r="T869" s="145"/>
    </row>
    <row r="870" spans="1:20" x14ac:dyDescent="0.2">
      <c r="A870" s="13" t="s">
        <v>2186</v>
      </c>
      <c r="B870" s="10" t="s">
        <v>1643</v>
      </c>
      <c r="C870" s="71" t="s">
        <v>1622</v>
      </c>
      <c r="D870" s="71" t="s">
        <v>1644</v>
      </c>
      <c r="E870" s="4" t="s">
        <v>2208</v>
      </c>
      <c r="F870" s="110">
        <v>0</v>
      </c>
      <c r="G870" s="56">
        <v>0</v>
      </c>
      <c r="H870" s="56">
        <v>0</v>
      </c>
      <c r="I870" s="74">
        <v>0</v>
      </c>
      <c r="J870" s="96">
        <v>0</v>
      </c>
      <c r="K870" s="96">
        <v>0</v>
      </c>
      <c r="L870" s="96">
        <v>0</v>
      </c>
      <c r="N870" s="145"/>
      <c r="O870" s="145"/>
      <c r="P870" s="145"/>
      <c r="Q870" s="145"/>
      <c r="R870" s="145"/>
      <c r="S870" s="145"/>
      <c r="T870" s="145"/>
    </row>
    <row r="871" spans="1:20" x14ac:dyDescent="0.2">
      <c r="A871" s="13" t="s">
        <v>2186</v>
      </c>
      <c r="B871" s="10" t="s">
        <v>1645</v>
      </c>
      <c r="C871" s="71" t="s">
        <v>1622</v>
      </c>
      <c r="D871" s="71" t="s">
        <v>1646</v>
      </c>
      <c r="E871" s="4" t="s">
        <v>2208</v>
      </c>
      <c r="F871" s="110">
        <v>0</v>
      </c>
      <c r="G871" s="56">
        <v>0</v>
      </c>
      <c r="H871" s="56">
        <v>0</v>
      </c>
      <c r="I871" s="74">
        <v>0</v>
      </c>
      <c r="J871" s="96">
        <v>0</v>
      </c>
      <c r="K871" s="96">
        <v>0</v>
      </c>
      <c r="L871" s="96">
        <v>0</v>
      </c>
      <c r="N871" s="145"/>
      <c r="O871" s="145"/>
      <c r="P871" s="145"/>
      <c r="Q871" s="145"/>
      <c r="R871" s="145"/>
      <c r="S871" s="145"/>
      <c r="T871" s="145"/>
    </row>
    <row r="872" spans="1:20" x14ac:dyDescent="0.2">
      <c r="A872" s="13" t="s">
        <v>2186</v>
      </c>
      <c r="B872" s="10" t="s">
        <v>1647</v>
      </c>
      <c r="C872" s="71" t="s">
        <v>1622</v>
      </c>
      <c r="D872" s="71" t="s">
        <v>1648</v>
      </c>
      <c r="E872" s="4" t="s">
        <v>2208</v>
      </c>
      <c r="F872" s="110">
        <v>0</v>
      </c>
      <c r="G872" s="56">
        <v>0</v>
      </c>
      <c r="H872" s="56">
        <v>0</v>
      </c>
      <c r="I872" s="74">
        <v>0</v>
      </c>
      <c r="J872" s="96">
        <v>0</v>
      </c>
      <c r="K872" s="96">
        <v>0</v>
      </c>
      <c r="L872" s="96">
        <v>0</v>
      </c>
      <c r="N872" s="145"/>
      <c r="O872" s="145"/>
      <c r="P872" s="145"/>
      <c r="Q872" s="145"/>
      <c r="R872" s="145"/>
      <c r="S872" s="145"/>
      <c r="T872" s="145"/>
    </row>
    <row r="873" spans="1:20" x14ac:dyDescent="0.2">
      <c r="A873" s="13" t="s">
        <v>2186</v>
      </c>
      <c r="B873" s="10" t="s">
        <v>1649</v>
      </c>
      <c r="C873" s="71" t="s">
        <v>1622</v>
      </c>
      <c r="D873" s="71" t="s">
        <v>1650</v>
      </c>
      <c r="E873" s="4" t="s">
        <v>2208</v>
      </c>
      <c r="F873" s="110">
        <v>0</v>
      </c>
      <c r="G873" s="56">
        <v>0</v>
      </c>
      <c r="H873" s="56">
        <v>0</v>
      </c>
      <c r="I873" s="74">
        <v>0</v>
      </c>
      <c r="J873" s="96">
        <v>0</v>
      </c>
      <c r="K873" s="96">
        <v>0</v>
      </c>
      <c r="L873" s="96">
        <v>0</v>
      </c>
      <c r="N873" s="145"/>
      <c r="O873" s="145"/>
      <c r="P873" s="145"/>
      <c r="Q873" s="145"/>
      <c r="R873" s="145"/>
      <c r="S873" s="145"/>
      <c r="T873" s="145"/>
    </row>
    <row r="874" spans="1:20" x14ac:dyDescent="0.2">
      <c r="A874" s="13" t="s">
        <v>2186</v>
      </c>
      <c r="B874" s="10" t="s">
        <v>1651</v>
      </c>
      <c r="C874" s="71" t="s">
        <v>1622</v>
      </c>
      <c r="D874" s="71" t="s">
        <v>1652</v>
      </c>
      <c r="E874" s="4" t="s">
        <v>2208</v>
      </c>
      <c r="F874" s="110">
        <v>0</v>
      </c>
      <c r="G874" s="56">
        <v>0</v>
      </c>
      <c r="H874" s="56">
        <v>0</v>
      </c>
      <c r="I874" s="74">
        <v>0</v>
      </c>
      <c r="J874" s="96">
        <v>0</v>
      </c>
      <c r="K874" s="96">
        <v>0</v>
      </c>
      <c r="L874" s="96">
        <v>0</v>
      </c>
      <c r="N874" s="145"/>
      <c r="O874" s="145"/>
      <c r="P874" s="145"/>
      <c r="Q874" s="145"/>
      <c r="R874" s="145"/>
      <c r="S874" s="145"/>
      <c r="T874" s="145"/>
    </row>
    <row r="875" spans="1:20" x14ac:dyDescent="0.2">
      <c r="A875" s="13" t="s">
        <v>2186</v>
      </c>
      <c r="B875" s="10" t="s">
        <v>1653</v>
      </c>
      <c r="C875" s="71" t="s">
        <v>1622</v>
      </c>
      <c r="D875" s="71" t="s">
        <v>1654</v>
      </c>
      <c r="E875" s="4" t="s">
        <v>2209</v>
      </c>
      <c r="F875" s="110">
        <v>0</v>
      </c>
      <c r="G875" s="56">
        <v>0</v>
      </c>
      <c r="H875" s="56">
        <v>0</v>
      </c>
      <c r="I875" s="74">
        <v>0</v>
      </c>
      <c r="J875" s="96">
        <v>0</v>
      </c>
      <c r="K875" s="96">
        <v>0</v>
      </c>
      <c r="L875" s="96">
        <v>0</v>
      </c>
      <c r="N875" s="145"/>
      <c r="O875" s="145"/>
      <c r="P875" s="145"/>
      <c r="Q875" s="145"/>
      <c r="R875" s="145"/>
      <c r="S875" s="145"/>
      <c r="T875" s="145"/>
    </row>
    <row r="876" spans="1:20" x14ac:dyDescent="0.2">
      <c r="A876" s="13" t="s">
        <v>2186</v>
      </c>
      <c r="B876" s="10" t="s">
        <v>1655</v>
      </c>
      <c r="C876" s="71" t="s">
        <v>1622</v>
      </c>
      <c r="D876" s="71" t="s">
        <v>1656</v>
      </c>
      <c r="E876" s="4" t="s">
        <v>2208</v>
      </c>
      <c r="F876" s="110">
        <v>0</v>
      </c>
      <c r="G876" s="56">
        <v>0</v>
      </c>
      <c r="H876" s="56">
        <v>0</v>
      </c>
      <c r="I876" s="74">
        <v>0</v>
      </c>
      <c r="J876" s="96">
        <v>0</v>
      </c>
      <c r="K876" s="96">
        <v>0</v>
      </c>
      <c r="L876" s="96">
        <v>0</v>
      </c>
      <c r="N876" s="145"/>
      <c r="O876" s="145"/>
      <c r="P876" s="145"/>
      <c r="Q876" s="145"/>
      <c r="R876" s="145"/>
      <c r="S876" s="145"/>
      <c r="T876" s="145"/>
    </row>
    <row r="877" spans="1:20" x14ac:dyDescent="0.2">
      <c r="A877" s="13" t="s">
        <v>2186</v>
      </c>
      <c r="B877" s="10" t="s">
        <v>1657</v>
      </c>
      <c r="C877" s="71" t="s">
        <v>1622</v>
      </c>
      <c r="D877" s="71" t="s">
        <v>71</v>
      </c>
      <c r="E877" s="4" t="s">
        <v>2208</v>
      </c>
      <c r="F877" s="110">
        <v>0</v>
      </c>
      <c r="G877" s="56">
        <v>0</v>
      </c>
      <c r="H877" s="56">
        <v>0</v>
      </c>
      <c r="I877" s="74">
        <v>0</v>
      </c>
      <c r="J877" s="96">
        <v>0</v>
      </c>
      <c r="K877" s="96">
        <v>0</v>
      </c>
      <c r="L877" s="96">
        <v>0</v>
      </c>
      <c r="N877" s="145"/>
      <c r="O877" s="145"/>
      <c r="P877" s="145"/>
      <c r="Q877" s="145"/>
      <c r="R877" s="145"/>
      <c r="S877" s="145"/>
      <c r="T877" s="145"/>
    </row>
    <row r="878" spans="1:20" x14ac:dyDescent="0.2">
      <c r="A878" s="13" t="s">
        <v>2186</v>
      </c>
      <c r="B878" s="10" t="s">
        <v>1658</v>
      </c>
      <c r="C878" s="71" t="s">
        <v>1622</v>
      </c>
      <c r="D878" s="71" t="s">
        <v>1659</v>
      </c>
      <c r="E878" s="4" t="s">
        <v>2208</v>
      </c>
      <c r="F878" s="110">
        <v>0</v>
      </c>
      <c r="G878" s="56">
        <v>0</v>
      </c>
      <c r="H878" s="56">
        <v>0</v>
      </c>
      <c r="I878" s="74">
        <v>0</v>
      </c>
      <c r="J878" s="96">
        <v>0</v>
      </c>
      <c r="K878" s="96">
        <v>0</v>
      </c>
      <c r="L878" s="96">
        <v>0</v>
      </c>
      <c r="N878" s="145"/>
      <c r="O878" s="145"/>
      <c r="P878" s="145"/>
      <c r="Q878" s="145"/>
      <c r="R878" s="145"/>
      <c r="S878" s="145"/>
      <c r="T878" s="145"/>
    </row>
    <row r="879" spans="1:20" x14ac:dyDescent="0.2">
      <c r="A879" s="13" t="s">
        <v>2186</v>
      </c>
      <c r="B879" s="10" t="s">
        <v>1660</v>
      </c>
      <c r="C879" s="71" t="s">
        <v>1622</v>
      </c>
      <c r="D879" s="71" t="s">
        <v>1661</v>
      </c>
      <c r="E879" s="4" t="s">
        <v>2208</v>
      </c>
      <c r="F879" s="110">
        <v>0</v>
      </c>
      <c r="G879" s="56">
        <v>0</v>
      </c>
      <c r="H879" s="56">
        <v>0</v>
      </c>
      <c r="I879" s="74">
        <v>0</v>
      </c>
      <c r="J879" s="96">
        <v>0</v>
      </c>
      <c r="K879" s="96">
        <v>0</v>
      </c>
      <c r="L879" s="96">
        <v>0</v>
      </c>
      <c r="N879" s="145"/>
      <c r="O879" s="145"/>
      <c r="P879" s="145"/>
      <c r="Q879" s="145"/>
      <c r="R879" s="145"/>
      <c r="S879" s="145"/>
      <c r="T879" s="145"/>
    </row>
    <row r="880" spans="1:20" x14ac:dyDescent="0.2">
      <c r="A880" s="13" t="s">
        <v>2186</v>
      </c>
      <c r="B880" s="10" t="s">
        <v>1662</v>
      </c>
      <c r="C880" s="71" t="s">
        <v>1622</v>
      </c>
      <c r="D880" s="71" t="s">
        <v>1663</v>
      </c>
      <c r="E880" s="4" t="s">
        <v>2208</v>
      </c>
      <c r="F880" s="110">
        <v>0</v>
      </c>
      <c r="G880" s="56">
        <v>0</v>
      </c>
      <c r="H880" s="56">
        <v>0</v>
      </c>
      <c r="I880" s="74">
        <v>0</v>
      </c>
      <c r="J880" s="96">
        <v>0</v>
      </c>
      <c r="K880" s="96">
        <v>0</v>
      </c>
      <c r="L880" s="96">
        <v>0</v>
      </c>
      <c r="N880" s="145"/>
      <c r="O880" s="145"/>
      <c r="P880" s="145"/>
      <c r="Q880" s="145"/>
      <c r="R880" s="145"/>
      <c r="S880" s="145"/>
      <c r="T880" s="145"/>
    </row>
    <row r="881" spans="1:20" x14ac:dyDescent="0.2">
      <c r="A881" s="13" t="s">
        <v>2186</v>
      </c>
      <c r="B881" s="10" t="s">
        <v>1664</v>
      </c>
      <c r="C881" s="71" t="s">
        <v>1622</v>
      </c>
      <c r="D881" s="71" t="s">
        <v>2153</v>
      </c>
      <c r="E881" s="4" t="s">
        <v>2208</v>
      </c>
      <c r="F881" s="110">
        <v>0</v>
      </c>
      <c r="G881" s="56">
        <v>0</v>
      </c>
      <c r="H881" s="56">
        <v>0</v>
      </c>
      <c r="I881" s="74">
        <v>0</v>
      </c>
      <c r="J881" s="96">
        <v>0</v>
      </c>
      <c r="K881" s="96">
        <v>0</v>
      </c>
      <c r="L881" s="96">
        <v>0</v>
      </c>
      <c r="N881" s="145"/>
      <c r="O881" s="145"/>
      <c r="P881" s="145"/>
      <c r="Q881" s="145"/>
      <c r="R881" s="145"/>
      <c r="S881" s="145"/>
      <c r="T881" s="145"/>
    </row>
    <row r="882" spans="1:20" x14ac:dyDescent="0.2">
      <c r="A882" s="13" t="s">
        <v>2186</v>
      </c>
      <c r="B882" s="10" t="s">
        <v>1665</v>
      </c>
      <c r="C882" s="71" t="s">
        <v>1622</v>
      </c>
      <c r="D882" s="71" t="s">
        <v>1666</v>
      </c>
      <c r="E882" s="4" t="s">
        <v>2208</v>
      </c>
      <c r="F882" s="110">
        <v>0</v>
      </c>
      <c r="G882" s="56">
        <v>0</v>
      </c>
      <c r="H882" s="56">
        <v>0</v>
      </c>
      <c r="I882" s="74">
        <v>0</v>
      </c>
      <c r="J882" s="96">
        <v>0</v>
      </c>
      <c r="K882" s="96">
        <v>0</v>
      </c>
      <c r="L882" s="96">
        <v>0</v>
      </c>
      <c r="N882" s="145"/>
      <c r="O882" s="145"/>
      <c r="P882" s="145"/>
      <c r="Q882" s="145"/>
      <c r="R882" s="145"/>
      <c r="S882" s="145"/>
      <c r="T882" s="145"/>
    </row>
    <row r="883" spans="1:20" x14ac:dyDescent="0.2">
      <c r="A883" s="13" t="s">
        <v>2186</v>
      </c>
      <c r="B883" s="10" t="s">
        <v>1667</v>
      </c>
      <c r="C883" s="71" t="s">
        <v>1622</v>
      </c>
      <c r="D883" s="71" t="s">
        <v>1668</v>
      </c>
      <c r="E883" s="4" t="s">
        <v>2209</v>
      </c>
      <c r="F883" s="110">
        <v>0</v>
      </c>
      <c r="G883" s="56">
        <v>0</v>
      </c>
      <c r="H883" s="56">
        <v>0</v>
      </c>
      <c r="I883" s="74">
        <v>0</v>
      </c>
      <c r="J883" s="96">
        <v>0</v>
      </c>
      <c r="K883" s="96">
        <v>0</v>
      </c>
      <c r="L883" s="96">
        <v>0</v>
      </c>
      <c r="N883" s="145"/>
      <c r="O883" s="145"/>
      <c r="P883" s="145"/>
      <c r="Q883" s="145"/>
      <c r="R883" s="145"/>
      <c r="S883" s="145"/>
      <c r="T883" s="145"/>
    </row>
    <row r="884" spans="1:20" x14ac:dyDescent="0.2">
      <c r="A884" s="13" t="s">
        <v>2186</v>
      </c>
      <c r="B884" s="10" t="s">
        <v>1669</v>
      </c>
      <c r="C884" s="71" t="s">
        <v>1622</v>
      </c>
      <c r="D884" s="71" t="s">
        <v>313</v>
      </c>
      <c r="E884" s="4" t="s">
        <v>2209</v>
      </c>
      <c r="F884" s="110">
        <v>0</v>
      </c>
      <c r="G884" s="56">
        <v>0</v>
      </c>
      <c r="H884" s="56">
        <v>0</v>
      </c>
      <c r="I884" s="74">
        <v>0</v>
      </c>
      <c r="J884" s="96">
        <v>0</v>
      </c>
      <c r="K884" s="96">
        <v>0</v>
      </c>
      <c r="L884" s="96">
        <v>0</v>
      </c>
      <c r="N884" s="145"/>
      <c r="O884" s="145"/>
      <c r="P884" s="145"/>
      <c r="Q884" s="145"/>
      <c r="R884" s="145"/>
      <c r="S884" s="145"/>
      <c r="T884" s="145"/>
    </row>
    <row r="885" spans="1:20" x14ac:dyDescent="0.2">
      <c r="A885" s="13" t="s">
        <v>2186</v>
      </c>
      <c r="B885" s="10" t="s">
        <v>1670</v>
      </c>
      <c r="C885" s="71" t="s">
        <v>1622</v>
      </c>
      <c r="D885" s="71" t="s">
        <v>1671</v>
      </c>
      <c r="E885" s="4" t="s">
        <v>2208</v>
      </c>
      <c r="F885" s="110">
        <v>0</v>
      </c>
      <c r="G885" s="56">
        <v>0</v>
      </c>
      <c r="H885" s="56">
        <v>0</v>
      </c>
      <c r="I885" s="74">
        <v>0</v>
      </c>
      <c r="J885" s="96">
        <v>0</v>
      </c>
      <c r="K885" s="96">
        <v>0</v>
      </c>
      <c r="L885" s="96">
        <v>0</v>
      </c>
      <c r="N885" s="145"/>
      <c r="O885" s="145"/>
      <c r="P885" s="145"/>
      <c r="Q885" s="145"/>
      <c r="R885" s="145"/>
      <c r="S885" s="145"/>
      <c r="T885" s="145"/>
    </row>
    <row r="886" spans="1:20" x14ac:dyDescent="0.2">
      <c r="A886" s="13" t="s">
        <v>2186</v>
      </c>
      <c r="B886" s="10" t="s">
        <v>1672</v>
      </c>
      <c r="C886" s="71" t="s">
        <v>1622</v>
      </c>
      <c r="D886" s="71" t="s">
        <v>1673</v>
      </c>
      <c r="E886" s="4" t="s">
        <v>2209</v>
      </c>
      <c r="F886" s="110">
        <v>0</v>
      </c>
      <c r="G886" s="56">
        <v>0</v>
      </c>
      <c r="H886" s="56">
        <v>0</v>
      </c>
      <c r="I886" s="74">
        <v>0</v>
      </c>
      <c r="J886" s="96">
        <v>0</v>
      </c>
      <c r="K886" s="96">
        <v>0</v>
      </c>
      <c r="L886" s="96">
        <v>0</v>
      </c>
      <c r="N886" s="145"/>
      <c r="O886" s="145"/>
      <c r="P886" s="145"/>
      <c r="Q886" s="145"/>
      <c r="R886" s="145"/>
      <c r="S886" s="145"/>
      <c r="T886" s="145"/>
    </row>
    <row r="887" spans="1:20" x14ac:dyDescent="0.2">
      <c r="A887" s="13" t="s">
        <v>2186</v>
      </c>
      <c r="B887" s="10" t="s">
        <v>1674</v>
      </c>
      <c r="C887" s="71" t="s">
        <v>1622</v>
      </c>
      <c r="D887" s="71" t="s">
        <v>1675</v>
      </c>
      <c r="E887" s="4" t="s">
        <v>2209</v>
      </c>
      <c r="F887" s="110">
        <v>0</v>
      </c>
      <c r="G887" s="56">
        <v>0</v>
      </c>
      <c r="H887" s="56">
        <v>0</v>
      </c>
      <c r="I887" s="74">
        <v>0</v>
      </c>
      <c r="J887" s="96">
        <v>0</v>
      </c>
      <c r="K887" s="96">
        <v>0</v>
      </c>
      <c r="L887" s="96">
        <v>0</v>
      </c>
      <c r="N887" s="145"/>
      <c r="O887" s="145"/>
      <c r="P887" s="145"/>
      <c r="Q887" s="145"/>
      <c r="R887" s="145"/>
      <c r="S887" s="145"/>
      <c r="T887" s="145"/>
    </row>
    <row r="888" spans="1:20" x14ac:dyDescent="0.2">
      <c r="A888" s="13" t="s">
        <v>2186</v>
      </c>
      <c r="B888" s="10" t="s">
        <v>1676</v>
      </c>
      <c r="C888" s="71" t="s">
        <v>1622</v>
      </c>
      <c r="D888" s="71" t="s">
        <v>1677</v>
      </c>
      <c r="E888" s="4" t="s">
        <v>2209</v>
      </c>
      <c r="F888" s="110">
        <v>0</v>
      </c>
      <c r="G888" s="56">
        <v>0</v>
      </c>
      <c r="H888" s="56">
        <v>0</v>
      </c>
      <c r="I888" s="74">
        <v>0</v>
      </c>
      <c r="J888" s="96">
        <v>0</v>
      </c>
      <c r="K888" s="96">
        <v>0</v>
      </c>
      <c r="L888" s="96">
        <v>0</v>
      </c>
      <c r="N888" s="145"/>
      <c r="O888" s="145"/>
      <c r="P888" s="145"/>
      <c r="Q888" s="145"/>
      <c r="R888" s="145"/>
      <c r="S888" s="145"/>
      <c r="T888" s="145"/>
    </row>
    <row r="889" spans="1:20" x14ac:dyDescent="0.2">
      <c r="A889" s="13" t="s">
        <v>2186</v>
      </c>
      <c r="B889" s="10" t="s">
        <v>1678</v>
      </c>
      <c r="C889" s="71" t="s">
        <v>1622</v>
      </c>
      <c r="D889" s="71" t="s">
        <v>1679</v>
      </c>
      <c r="E889" s="4" t="s">
        <v>2210</v>
      </c>
      <c r="F889" s="110">
        <v>0</v>
      </c>
      <c r="G889" s="56">
        <v>0</v>
      </c>
      <c r="H889" s="56">
        <v>0</v>
      </c>
      <c r="I889" s="74">
        <v>0</v>
      </c>
      <c r="J889" s="96">
        <v>0</v>
      </c>
      <c r="K889" s="96">
        <v>0</v>
      </c>
      <c r="L889" s="96">
        <v>0</v>
      </c>
      <c r="N889" s="145"/>
      <c r="O889" s="145"/>
      <c r="P889" s="145"/>
      <c r="Q889" s="145"/>
      <c r="R889" s="145"/>
      <c r="S889" s="145"/>
      <c r="T889" s="145"/>
    </row>
    <row r="890" spans="1:20" x14ac:dyDescent="0.2">
      <c r="A890" s="13" t="s">
        <v>2186</v>
      </c>
      <c r="B890" s="10" t="s">
        <v>1680</v>
      </c>
      <c r="C890" s="71" t="s">
        <v>1622</v>
      </c>
      <c r="D890" s="71" t="s">
        <v>1681</v>
      </c>
      <c r="E890" s="4" t="s">
        <v>2208</v>
      </c>
      <c r="F890" s="110">
        <v>0</v>
      </c>
      <c r="G890" s="56">
        <v>0</v>
      </c>
      <c r="H890" s="56">
        <v>0</v>
      </c>
      <c r="I890" s="74">
        <v>0</v>
      </c>
      <c r="J890" s="96">
        <v>0</v>
      </c>
      <c r="K890" s="96">
        <v>0</v>
      </c>
      <c r="L890" s="96">
        <v>0</v>
      </c>
      <c r="N890" s="145"/>
      <c r="O890" s="145"/>
      <c r="P890" s="145"/>
      <c r="Q890" s="145"/>
      <c r="R890" s="145"/>
      <c r="S890" s="145"/>
      <c r="T890" s="145"/>
    </row>
    <row r="891" spans="1:20" x14ac:dyDescent="0.2">
      <c r="A891" s="13" t="s">
        <v>2186</v>
      </c>
      <c r="B891" s="10" t="s">
        <v>1682</v>
      </c>
      <c r="C891" s="71" t="s">
        <v>1622</v>
      </c>
      <c r="D891" s="71" t="s">
        <v>1683</v>
      </c>
      <c r="E891" s="4" t="s">
        <v>2209</v>
      </c>
      <c r="F891" s="110">
        <v>0</v>
      </c>
      <c r="G891" s="56">
        <v>0</v>
      </c>
      <c r="H891" s="56">
        <v>0</v>
      </c>
      <c r="I891" s="74">
        <v>0</v>
      </c>
      <c r="J891" s="96">
        <v>0</v>
      </c>
      <c r="K891" s="96">
        <v>0</v>
      </c>
      <c r="L891" s="96">
        <v>0</v>
      </c>
      <c r="N891" s="145"/>
      <c r="O891" s="145"/>
      <c r="P891" s="145"/>
      <c r="Q891" s="145"/>
      <c r="R891" s="145"/>
      <c r="S891" s="145"/>
      <c r="T891" s="145"/>
    </row>
    <row r="892" spans="1:20" x14ac:dyDescent="0.2">
      <c r="A892" s="13" t="s">
        <v>2186</v>
      </c>
      <c r="B892" s="10" t="s">
        <v>1684</v>
      </c>
      <c r="C892" s="71" t="s">
        <v>1622</v>
      </c>
      <c r="D892" s="71" t="s">
        <v>1685</v>
      </c>
      <c r="E892" s="4" t="s">
        <v>2208</v>
      </c>
      <c r="F892" s="110">
        <v>0</v>
      </c>
      <c r="G892" s="56">
        <v>0</v>
      </c>
      <c r="H892" s="56">
        <v>0</v>
      </c>
      <c r="I892" s="74">
        <v>0</v>
      </c>
      <c r="J892" s="96">
        <v>0</v>
      </c>
      <c r="K892" s="96">
        <v>0</v>
      </c>
      <c r="L892" s="96">
        <v>0</v>
      </c>
      <c r="N892" s="145"/>
      <c r="O892" s="145"/>
      <c r="P892" s="145"/>
      <c r="Q892" s="145"/>
      <c r="R892" s="145"/>
      <c r="S892" s="145"/>
      <c r="T892" s="145"/>
    </row>
    <row r="893" spans="1:20" x14ac:dyDescent="0.2">
      <c r="A893" s="13" t="s">
        <v>2186</v>
      </c>
      <c r="B893" s="10" t="s">
        <v>1686</v>
      </c>
      <c r="C893" s="71" t="s">
        <v>1622</v>
      </c>
      <c r="D893" s="71" t="s">
        <v>1687</v>
      </c>
      <c r="E893" s="4" t="s">
        <v>2208</v>
      </c>
      <c r="F893" s="110">
        <v>0</v>
      </c>
      <c r="G893" s="56">
        <v>0</v>
      </c>
      <c r="H893" s="56">
        <v>0</v>
      </c>
      <c r="I893" s="74">
        <v>0</v>
      </c>
      <c r="J893" s="96">
        <v>0</v>
      </c>
      <c r="K893" s="96">
        <v>0</v>
      </c>
      <c r="L893" s="96">
        <v>0</v>
      </c>
      <c r="N893" s="145"/>
      <c r="O893" s="145"/>
      <c r="P893" s="145"/>
      <c r="Q893" s="145"/>
      <c r="R893" s="145"/>
      <c r="S893" s="145"/>
      <c r="T893" s="145"/>
    </row>
    <row r="894" spans="1:20" x14ac:dyDescent="0.2">
      <c r="A894" s="13" t="s">
        <v>2186</v>
      </c>
      <c r="B894" s="10" t="s">
        <v>1688</v>
      </c>
      <c r="C894" s="71" t="s">
        <v>1622</v>
      </c>
      <c r="D894" s="71" t="s">
        <v>101</v>
      </c>
      <c r="E894" s="4" t="s">
        <v>2209</v>
      </c>
      <c r="F894" s="110">
        <v>0</v>
      </c>
      <c r="G894" s="56">
        <v>0</v>
      </c>
      <c r="H894" s="56">
        <v>0</v>
      </c>
      <c r="I894" s="74">
        <v>0</v>
      </c>
      <c r="J894" s="96">
        <v>0</v>
      </c>
      <c r="K894" s="96">
        <v>0</v>
      </c>
      <c r="L894" s="96">
        <v>0</v>
      </c>
      <c r="N894" s="145"/>
      <c r="O894" s="145"/>
      <c r="P894" s="145"/>
      <c r="Q894" s="145"/>
      <c r="R894" s="145"/>
      <c r="S894" s="145"/>
      <c r="T894" s="145"/>
    </row>
    <row r="895" spans="1:20" x14ac:dyDescent="0.2">
      <c r="A895" s="13" t="s">
        <v>2186</v>
      </c>
      <c r="B895" s="10" t="s">
        <v>1689</v>
      </c>
      <c r="C895" s="71" t="s">
        <v>1622</v>
      </c>
      <c r="D895" s="71" t="s">
        <v>1690</v>
      </c>
      <c r="E895" s="4" t="s">
        <v>2208</v>
      </c>
      <c r="F895" s="110">
        <v>0</v>
      </c>
      <c r="G895" s="56">
        <v>0</v>
      </c>
      <c r="H895" s="56">
        <v>0</v>
      </c>
      <c r="I895" s="74">
        <v>0</v>
      </c>
      <c r="J895" s="96">
        <v>0</v>
      </c>
      <c r="K895" s="96">
        <v>0</v>
      </c>
      <c r="L895" s="96">
        <v>0</v>
      </c>
      <c r="N895" s="145"/>
      <c r="O895" s="145"/>
      <c r="P895" s="145"/>
      <c r="Q895" s="145"/>
      <c r="R895" s="145"/>
      <c r="S895" s="145"/>
      <c r="T895" s="145"/>
    </row>
    <row r="896" spans="1:20" x14ac:dyDescent="0.2">
      <c r="A896" s="13" t="s">
        <v>2186</v>
      </c>
      <c r="B896" s="10" t="s">
        <v>1691</v>
      </c>
      <c r="C896" s="71" t="s">
        <v>1622</v>
      </c>
      <c r="D896" s="71" t="s">
        <v>1692</v>
      </c>
      <c r="E896" s="4" t="s">
        <v>2209</v>
      </c>
      <c r="F896" s="110">
        <v>0</v>
      </c>
      <c r="G896" s="56">
        <v>0</v>
      </c>
      <c r="H896" s="56">
        <v>0</v>
      </c>
      <c r="I896" s="74">
        <v>0</v>
      </c>
      <c r="J896" s="96">
        <v>0</v>
      </c>
      <c r="K896" s="96">
        <v>0</v>
      </c>
      <c r="L896" s="96">
        <v>0</v>
      </c>
      <c r="N896" s="145"/>
      <c r="O896" s="145"/>
      <c r="P896" s="145"/>
      <c r="Q896" s="145"/>
      <c r="R896" s="145"/>
      <c r="S896" s="145"/>
      <c r="T896" s="145"/>
    </row>
    <row r="897" spans="1:20" x14ac:dyDescent="0.2">
      <c r="A897" s="13" t="s">
        <v>2186</v>
      </c>
      <c r="B897" s="10" t="s">
        <v>1693</v>
      </c>
      <c r="C897" s="71" t="s">
        <v>1622</v>
      </c>
      <c r="D897" s="71" t="s">
        <v>1694</v>
      </c>
      <c r="E897" s="4" t="s">
        <v>2208</v>
      </c>
      <c r="F897" s="110">
        <v>0</v>
      </c>
      <c r="G897" s="56">
        <v>0</v>
      </c>
      <c r="H897" s="56">
        <v>0</v>
      </c>
      <c r="I897" s="74">
        <v>0</v>
      </c>
      <c r="J897" s="96">
        <v>0</v>
      </c>
      <c r="K897" s="96">
        <v>0</v>
      </c>
      <c r="L897" s="96">
        <v>0</v>
      </c>
      <c r="N897" s="145"/>
      <c r="O897" s="145"/>
      <c r="P897" s="145"/>
      <c r="Q897" s="145"/>
      <c r="R897" s="145"/>
      <c r="S897" s="145"/>
      <c r="T897" s="145"/>
    </row>
    <row r="898" spans="1:20" x14ac:dyDescent="0.2">
      <c r="A898" s="13" t="s">
        <v>2186</v>
      </c>
      <c r="B898" s="10" t="s">
        <v>1695</v>
      </c>
      <c r="C898" s="71" t="s">
        <v>1622</v>
      </c>
      <c r="D898" s="71" t="s">
        <v>1696</v>
      </c>
      <c r="E898" s="4" t="s">
        <v>2208</v>
      </c>
      <c r="F898" s="110">
        <v>0</v>
      </c>
      <c r="G898" s="56">
        <v>0</v>
      </c>
      <c r="H898" s="56">
        <v>0</v>
      </c>
      <c r="I898" s="74">
        <v>0</v>
      </c>
      <c r="J898" s="96">
        <v>0</v>
      </c>
      <c r="K898" s="96">
        <v>0</v>
      </c>
      <c r="L898" s="96">
        <v>0</v>
      </c>
      <c r="N898" s="145"/>
      <c r="O898" s="145"/>
      <c r="P898" s="145"/>
      <c r="Q898" s="145"/>
      <c r="R898" s="145"/>
      <c r="S898" s="145"/>
      <c r="T898" s="145"/>
    </row>
    <row r="899" spans="1:20" x14ac:dyDescent="0.2">
      <c r="A899" s="13" t="s">
        <v>2186</v>
      </c>
      <c r="B899" s="10" t="s">
        <v>1697</v>
      </c>
      <c r="C899" s="71" t="s">
        <v>1622</v>
      </c>
      <c r="D899" s="71" t="s">
        <v>1698</v>
      </c>
      <c r="E899" s="4" t="s">
        <v>2209</v>
      </c>
      <c r="F899" s="110">
        <v>0</v>
      </c>
      <c r="G899" s="56">
        <v>0</v>
      </c>
      <c r="H899" s="56">
        <v>0</v>
      </c>
      <c r="I899" s="74">
        <v>0</v>
      </c>
      <c r="J899" s="96">
        <v>0</v>
      </c>
      <c r="K899" s="96">
        <v>0</v>
      </c>
      <c r="L899" s="96">
        <v>0</v>
      </c>
      <c r="N899" s="145"/>
      <c r="O899" s="145"/>
      <c r="P899" s="145"/>
      <c r="Q899" s="145"/>
      <c r="R899" s="145"/>
      <c r="S899" s="145"/>
      <c r="T899" s="145"/>
    </row>
    <row r="900" spans="1:20" x14ac:dyDescent="0.2">
      <c r="A900" s="13" t="s">
        <v>2186</v>
      </c>
      <c r="B900" s="10" t="s">
        <v>1699</v>
      </c>
      <c r="C900" s="71" t="s">
        <v>1622</v>
      </c>
      <c r="D900" s="71" t="s">
        <v>1700</v>
      </c>
      <c r="E900" s="4" t="s">
        <v>2208</v>
      </c>
      <c r="F900" s="110">
        <v>0</v>
      </c>
      <c r="G900" s="56">
        <v>0</v>
      </c>
      <c r="H900" s="56">
        <v>0</v>
      </c>
      <c r="I900" s="74">
        <v>0</v>
      </c>
      <c r="J900" s="96">
        <v>0</v>
      </c>
      <c r="K900" s="96">
        <v>0</v>
      </c>
      <c r="L900" s="96">
        <v>0</v>
      </c>
      <c r="N900" s="145"/>
      <c r="O900" s="145"/>
      <c r="P900" s="145"/>
      <c r="Q900" s="145"/>
      <c r="R900" s="145"/>
      <c r="S900" s="145"/>
      <c r="T900" s="145"/>
    </row>
    <row r="901" spans="1:20" x14ac:dyDescent="0.2">
      <c r="A901" s="13" t="s">
        <v>2186</v>
      </c>
      <c r="B901" s="10" t="s">
        <v>1701</v>
      </c>
      <c r="C901" s="71" t="s">
        <v>1622</v>
      </c>
      <c r="D901" s="71" t="s">
        <v>1702</v>
      </c>
      <c r="E901" s="4" t="s">
        <v>2209</v>
      </c>
      <c r="F901" s="110">
        <v>0</v>
      </c>
      <c r="G901" s="56">
        <v>0</v>
      </c>
      <c r="H901" s="56">
        <v>0</v>
      </c>
      <c r="I901" s="74">
        <v>0</v>
      </c>
      <c r="J901" s="96">
        <v>0</v>
      </c>
      <c r="K901" s="96">
        <v>0</v>
      </c>
      <c r="L901" s="96">
        <v>0</v>
      </c>
      <c r="N901" s="145"/>
      <c r="O901" s="145"/>
      <c r="P901" s="145"/>
      <c r="Q901" s="145"/>
      <c r="R901" s="145"/>
      <c r="S901" s="145"/>
      <c r="T901" s="145"/>
    </row>
    <row r="902" spans="1:20" x14ac:dyDescent="0.2">
      <c r="A902" s="13" t="s">
        <v>2186</v>
      </c>
      <c r="B902" s="10" t="s">
        <v>1703</v>
      </c>
      <c r="C902" s="71" t="s">
        <v>1622</v>
      </c>
      <c r="D902" s="71" t="s">
        <v>1704</v>
      </c>
      <c r="E902" s="4" t="s">
        <v>2209</v>
      </c>
      <c r="F902" s="110">
        <v>0</v>
      </c>
      <c r="G902" s="56">
        <v>0</v>
      </c>
      <c r="H902" s="56">
        <v>0</v>
      </c>
      <c r="I902" s="74">
        <v>0</v>
      </c>
      <c r="J902" s="96">
        <v>0</v>
      </c>
      <c r="K902" s="96">
        <v>0</v>
      </c>
      <c r="L902" s="96">
        <v>0</v>
      </c>
      <c r="N902" s="145"/>
      <c r="O902" s="145"/>
      <c r="P902" s="145"/>
      <c r="Q902" s="145"/>
      <c r="R902" s="145"/>
      <c r="S902" s="145"/>
      <c r="T902" s="145"/>
    </row>
    <row r="903" spans="1:20" x14ac:dyDescent="0.2">
      <c r="A903" s="13" t="s">
        <v>2186</v>
      </c>
      <c r="B903" s="10" t="s">
        <v>1705</v>
      </c>
      <c r="C903" s="71" t="s">
        <v>1622</v>
      </c>
      <c r="D903" s="71" t="s">
        <v>823</v>
      </c>
      <c r="E903" s="4" t="s">
        <v>2209</v>
      </c>
      <c r="F903" s="110">
        <v>0</v>
      </c>
      <c r="G903" s="56">
        <v>0</v>
      </c>
      <c r="H903" s="56">
        <v>0</v>
      </c>
      <c r="I903" s="74">
        <v>0</v>
      </c>
      <c r="J903" s="96">
        <v>0</v>
      </c>
      <c r="K903" s="96">
        <v>0</v>
      </c>
      <c r="L903" s="96">
        <v>0</v>
      </c>
      <c r="N903" s="145"/>
      <c r="O903" s="145"/>
      <c r="P903" s="145"/>
      <c r="Q903" s="145"/>
      <c r="R903" s="145"/>
      <c r="S903" s="145"/>
      <c r="T903" s="145"/>
    </row>
    <row r="904" spans="1:20" x14ac:dyDescent="0.2">
      <c r="A904" s="13" t="s">
        <v>2186</v>
      </c>
      <c r="B904" s="10" t="s">
        <v>1706</v>
      </c>
      <c r="C904" s="71" t="s">
        <v>1622</v>
      </c>
      <c r="D904" s="71" t="s">
        <v>1707</v>
      </c>
      <c r="E904" s="4" t="s">
        <v>2208</v>
      </c>
      <c r="F904" s="110">
        <v>0</v>
      </c>
      <c r="G904" s="56">
        <v>0</v>
      </c>
      <c r="H904" s="56">
        <v>0</v>
      </c>
      <c r="I904" s="74">
        <v>0</v>
      </c>
      <c r="J904" s="96">
        <v>0</v>
      </c>
      <c r="K904" s="96">
        <v>0</v>
      </c>
      <c r="L904" s="96">
        <v>0</v>
      </c>
      <c r="N904" s="145"/>
      <c r="O904" s="145"/>
      <c r="P904" s="145"/>
      <c r="Q904" s="145"/>
      <c r="R904" s="145"/>
      <c r="S904" s="145"/>
      <c r="T904" s="145"/>
    </row>
    <row r="905" spans="1:20" x14ac:dyDescent="0.2">
      <c r="A905" s="13" t="s">
        <v>2186</v>
      </c>
      <c r="B905" s="10" t="s">
        <v>1708</v>
      </c>
      <c r="C905" s="71" t="s">
        <v>1622</v>
      </c>
      <c r="D905" s="71" t="s">
        <v>1709</v>
      </c>
      <c r="E905" s="4" t="s">
        <v>2208</v>
      </c>
      <c r="F905" s="110">
        <v>0</v>
      </c>
      <c r="G905" s="56">
        <v>0</v>
      </c>
      <c r="H905" s="56">
        <v>0</v>
      </c>
      <c r="I905" s="74">
        <v>0</v>
      </c>
      <c r="J905" s="96">
        <v>0</v>
      </c>
      <c r="K905" s="96">
        <v>0</v>
      </c>
      <c r="L905" s="96">
        <v>0</v>
      </c>
      <c r="N905" s="145"/>
      <c r="O905" s="145"/>
      <c r="P905" s="145"/>
      <c r="Q905" s="145"/>
      <c r="R905" s="145"/>
      <c r="S905" s="145"/>
      <c r="T905" s="145"/>
    </row>
    <row r="906" spans="1:20" x14ac:dyDescent="0.2">
      <c r="A906" s="13" t="s">
        <v>2186</v>
      </c>
      <c r="B906" s="10" t="s">
        <v>1710</v>
      </c>
      <c r="C906" s="71" t="s">
        <v>1622</v>
      </c>
      <c r="D906" s="71" t="s">
        <v>1711</v>
      </c>
      <c r="E906" s="4" t="s">
        <v>2209</v>
      </c>
      <c r="F906" s="110">
        <v>0</v>
      </c>
      <c r="G906" s="56">
        <v>0</v>
      </c>
      <c r="H906" s="56">
        <v>0</v>
      </c>
      <c r="I906" s="74">
        <v>0</v>
      </c>
      <c r="J906" s="96">
        <v>0</v>
      </c>
      <c r="K906" s="96">
        <v>0</v>
      </c>
      <c r="L906" s="96">
        <v>0</v>
      </c>
      <c r="N906" s="145"/>
      <c r="O906" s="145"/>
      <c r="P906" s="145"/>
      <c r="Q906" s="145"/>
      <c r="R906" s="145"/>
      <c r="S906" s="145"/>
      <c r="T906" s="145"/>
    </row>
    <row r="907" spans="1:20" x14ac:dyDescent="0.2">
      <c r="A907" s="13" t="s">
        <v>2186</v>
      </c>
      <c r="B907" s="10" t="s">
        <v>1712</v>
      </c>
      <c r="C907" s="71" t="s">
        <v>1622</v>
      </c>
      <c r="D907" s="71" t="s">
        <v>2113</v>
      </c>
      <c r="E907" s="4" t="s">
        <v>2208</v>
      </c>
      <c r="F907" s="110">
        <v>0</v>
      </c>
      <c r="G907" s="56">
        <v>0</v>
      </c>
      <c r="H907" s="56">
        <v>0</v>
      </c>
      <c r="I907" s="74">
        <v>0</v>
      </c>
      <c r="J907" s="96">
        <v>0</v>
      </c>
      <c r="K907" s="96">
        <v>0</v>
      </c>
      <c r="L907" s="96">
        <v>0</v>
      </c>
      <c r="N907" s="145"/>
      <c r="O907" s="145"/>
      <c r="P907" s="145"/>
      <c r="Q907" s="145"/>
      <c r="R907" s="145"/>
      <c r="S907" s="145"/>
      <c r="T907" s="145"/>
    </row>
    <row r="908" spans="1:20" x14ac:dyDescent="0.2">
      <c r="A908" s="13" t="s">
        <v>2186</v>
      </c>
      <c r="B908" s="10" t="s">
        <v>1713</v>
      </c>
      <c r="C908" s="71" t="s">
        <v>1622</v>
      </c>
      <c r="D908" s="71" t="s">
        <v>1714</v>
      </c>
      <c r="E908" s="4" t="s">
        <v>2208</v>
      </c>
      <c r="F908" s="110">
        <v>0</v>
      </c>
      <c r="G908" s="56">
        <v>0</v>
      </c>
      <c r="H908" s="56">
        <v>0</v>
      </c>
      <c r="I908" s="74">
        <v>0</v>
      </c>
      <c r="J908" s="96">
        <v>0</v>
      </c>
      <c r="K908" s="96">
        <v>0</v>
      </c>
      <c r="L908" s="96">
        <v>0</v>
      </c>
      <c r="N908" s="145"/>
      <c r="O908" s="145"/>
      <c r="P908" s="145"/>
      <c r="Q908" s="145"/>
      <c r="R908" s="145"/>
      <c r="S908" s="145"/>
      <c r="T908" s="145"/>
    </row>
    <row r="909" spans="1:20" x14ac:dyDescent="0.2">
      <c r="A909" s="13" t="s">
        <v>2186</v>
      </c>
      <c r="B909" s="10" t="s">
        <v>1715</v>
      </c>
      <c r="C909" s="71" t="s">
        <v>1622</v>
      </c>
      <c r="D909" s="71" t="s">
        <v>1716</v>
      </c>
      <c r="E909" s="4" t="s">
        <v>2208</v>
      </c>
      <c r="F909" s="110">
        <v>0</v>
      </c>
      <c r="G909" s="56">
        <v>0</v>
      </c>
      <c r="H909" s="56">
        <v>0</v>
      </c>
      <c r="I909" s="74">
        <v>0</v>
      </c>
      <c r="J909" s="96">
        <v>0</v>
      </c>
      <c r="K909" s="96">
        <v>0</v>
      </c>
      <c r="L909" s="96">
        <v>0</v>
      </c>
      <c r="N909" s="145"/>
      <c r="O909" s="145"/>
      <c r="P909" s="145"/>
      <c r="Q909" s="145"/>
      <c r="R909" s="145"/>
      <c r="S909" s="145"/>
      <c r="T909" s="145"/>
    </row>
    <row r="910" spans="1:20" x14ac:dyDescent="0.2">
      <c r="A910" s="13" t="s">
        <v>2186</v>
      </c>
      <c r="B910" s="10" t="s">
        <v>1717</v>
      </c>
      <c r="C910" s="71" t="s">
        <v>1622</v>
      </c>
      <c r="D910" s="71" t="s">
        <v>1718</v>
      </c>
      <c r="E910" s="4" t="s">
        <v>2208</v>
      </c>
      <c r="F910" s="110">
        <v>0</v>
      </c>
      <c r="G910" s="56">
        <v>0</v>
      </c>
      <c r="H910" s="56">
        <v>0</v>
      </c>
      <c r="I910" s="74">
        <v>0</v>
      </c>
      <c r="J910" s="96">
        <v>0</v>
      </c>
      <c r="K910" s="96">
        <v>0</v>
      </c>
      <c r="L910" s="96">
        <v>0</v>
      </c>
      <c r="N910" s="145"/>
      <c r="O910" s="145"/>
      <c r="P910" s="145"/>
      <c r="Q910" s="145"/>
      <c r="R910" s="145"/>
      <c r="S910" s="145"/>
      <c r="T910" s="145"/>
    </row>
    <row r="911" spans="1:20" x14ac:dyDescent="0.2">
      <c r="A911" s="13" t="s">
        <v>2186</v>
      </c>
      <c r="B911" s="10" t="s">
        <v>1719</v>
      </c>
      <c r="C911" s="71" t="s">
        <v>1622</v>
      </c>
      <c r="D911" s="71" t="s">
        <v>1720</v>
      </c>
      <c r="E911" s="4" t="s">
        <v>2208</v>
      </c>
      <c r="F911" s="110">
        <v>0</v>
      </c>
      <c r="G911" s="56">
        <v>0</v>
      </c>
      <c r="H911" s="56">
        <v>0</v>
      </c>
      <c r="I911" s="74">
        <v>0</v>
      </c>
      <c r="J911" s="96">
        <v>0</v>
      </c>
      <c r="K911" s="96">
        <v>0</v>
      </c>
      <c r="L911" s="96">
        <v>0</v>
      </c>
      <c r="N911" s="145"/>
      <c r="O911" s="145"/>
      <c r="P911" s="145"/>
      <c r="Q911" s="145"/>
      <c r="R911" s="145"/>
      <c r="S911" s="145"/>
      <c r="T911" s="145"/>
    </row>
    <row r="912" spans="1:20" x14ac:dyDescent="0.2">
      <c r="A912" s="13" t="s">
        <v>2186</v>
      </c>
      <c r="B912" s="10" t="s">
        <v>1721</v>
      </c>
      <c r="C912" s="71" t="s">
        <v>1622</v>
      </c>
      <c r="D912" s="71" t="s">
        <v>1722</v>
      </c>
      <c r="E912" s="4" t="s">
        <v>2208</v>
      </c>
      <c r="F912" s="110">
        <v>0</v>
      </c>
      <c r="G912" s="56">
        <v>0</v>
      </c>
      <c r="H912" s="56">
        <v>0</v>
      </c>
      <c r="I912" s="74">
        <v>0</v>
      </c>
      <c r="J912" s="96">
        <v>0</v>
      </c>
      <c r="K912" s="96">
        <v>0</v>
      </c>
      <c r="L912" s="96">
        <v>0</v>
      </c>
      <c r="N912" s="145"/>
      <c r="O912" s="145"/>
      <c r="P912" s="145"/>
      <c r="Q912" s="145"/>
      <c r="R912" s="145"/>
      <c r="S912" s="145"/>
      <c r="T912" s="145"/>
    </row>
    <row r="913" spans="1:20" x14ac:dyDescent="0.2">
      <c r="A913" s="13" t="s">
        <v>2186</v>
      </c>
      <c r="B913" s="10" t="s">
        <v>1723</v>
      </c>
      <c r="C913" s="71" t="s">
        <v>1622</v>
      </c>
      <c r="D913" s="71" t="s">
        <v>1724</v>
      </c>
      <c r="E913" s="4" t="s">
        <v>2209</v>
      </c>
      <c r="F913" s="110">
        <v>0</v>
      </c>
      <c r="G913" s="56">
        <v>0</v>
      </c>
      <c r="H913" s="56">
        <v>0</v>
      </c>
      <c r="I913" s="74">
        <v>0</v>
      </c>
      <c r="J913" s="96">
        <v>0</v>
      </c>
      <c r="K913" s="96">
        <v>0</v>
      </c>
      <c r="L913" s="96">
        <v>0</v>
      </c>
      <c r="N913" s="145"/>
      <c r="O913" s="145"/>
      <c r="P913" s="145"/>
      <c r="Q913" s="145"/>
      <c r="R913" s="145"/>
      <c r="S913" s="145"/>
      <c r="T913" s="145"/>
    </row>
    <row r="914" spans="1:20" x14ac:dyDescent="0.2">
      <c r="A914" s="13" t="s">
        <v>2186</v>
      </c>
      <c r="B914" s="10" t="s">
        <v>1725</v>
      </c>
      <c r="C914" s="71" t="s">
        <v>1622</v>
      </c>
      <c r="D914" s="71" t="s">
        <v>1726</v>
      </c>
      <c r="E914" s="4" t="s">
        <v>2208</v>
      </c>
      <c r="F914" s="110">
        <v>0</v>
      </c>
      <c r="G914" s="56">
        <v>0</v>
      </c>
      <c r="H914" s="56">
        <v>0</v>
      </c>
      <c r="I914" s="74">
        <v>0</v>
      </c>
      <c r="J914" s="96">
        <v>0</v>
      </c>
      <c r="K914" s="96">
        <v>0</v>
      </c>
      <c r="L914" s="96">
        <v>0</v>
      </c>
      <c r="N914" s="145"/>
      <c r="O914" s="145"/>
      <c r="P914" s="145"/>
      <c r="Q914" s="145"/>
      <c r="R914" s="145"/>
      <c r="S914" s="145"/>
      <c r="T914" s="145"/>
    </row>
    <row r="915" spans="1:20" x14ac:dyDescent="0.2">
      <c r="A915" s="13" t="s">
        <v>2186</v>
      </c>
      <c r="B915" s="10" t="s">
        <v>1727</v>
      </c>
      <c r="C915" s="71" t="s">
        <v>1622</v>
      </c>
      <c r="D915" s="71" t="s">
        <v>1728</v>
      </c>
      <c r="E915" s="4" t="s">
        <v>2208</v>
      </c>
      <c r="F915" s="110">
        <v>0</v>
      </c>
      <c r="G915" s="56">
        <v>0</v>
      </c>
      <c r="H915" s="56">
        <v>0</v>
      </c>
      <c r="I915" s="74">
        <v>0</v>
      </c>
      <c r="J915" s="96">
        <v>0</v>
      </c>
      <c r="K915" s="96">
        <v>0</v>
      </c>
      <c r="L915" s="96">
        <v>0</v>
      </c>
      <c r="N915" s="145"/>
      <c r="O915" s="145"/>
      <c r="P915" s="145"/>
      <c r="Q915" s="145"/>
      <c r="R915" s="145"/>
      <c r="S915" s="145"/>
      <c r="T915" s="145"/>
    </row>
    <row r="916" spans="1:20" x14ac:dyDescent="0.2">
      <c r="A916" s="13" t="s">
        <v>2186</v>
      </c>
      <c r="B916" s="10" t="s">
        <v>1729</v>
      </c>
      <c r="C916" s="71" t="s">
        <v>1622</v>
      </c>
      <c r="D916" s="71" t="s">
        <v>1730</v>
      </c>
      <c r="E916" s="4" t="s">
        <v>2208</v>
      </c>
      <c r="F916" s="110">
        <v>0</v>
      </c>
      <c r="G916" s="56">
        <v>0</v>
      </c>
      <c r="H916" s="56">
        <v>0</v>
      </c>
      <c r="I916" s="74">
        <v>0</v>
      </c>
      <c r="J916" s="96">
        <v>0</v>
      </c>
      <c r="K916" s="96">
        <v>0</v>
      </c>
      <c r="L916" s="96">
        <v>0</v>
      </c>
      <c r="N916" s="145"/>
      <c r="O916" s="145"/>
      <c r="P916" s="145"/>
      <c r="Q916" s="145"/>
      <c r="R916" s="145"/>
      <c r="S916" s="145"/>
      <c r="T916" s="145"/>
    </row>
    <row r="917" spans="1:20" x14ac:dyDescent="0.2">
      <c r="A917" s="13" t="s">
        <v>2186</v>
      </c>
      <c r="B917" s="10" t="s">
        <v>1731</v>
      </c>
      <c r="C917" s="71" t="s">
        <v>1622</v>
      </c>
      <c r="D917" s="71" t="s">
        <v>1732</v>
      </c>
      <c r="E917" s="4" t="s">
        <v>2208</v>
      </c>
      <c r="F917" s="110">
        <v>0</v>
      </c>
      <c r="G917" s="56">
        <v>0</v>
      </c>
      <c r="H917" s="56">
        <v>0</v>
      </c>
      <c r="I917" s="74">
        <v>0</v>
      </c>
      <c r="J917" s="96">
        <v>0</v>
      </c>
      <c r="K917" s="96">
        <v>0</v>
      </c>
      <c r="L917" s="96">
        <v>0</v>
      </c>
      <c r="N917" s="145"/>
      <c r="O917" s="145"/>
      <c r="P917" s="145"/>
      <c r="Q917" s="145"/>
      <c r="R917" s="145"/>
      <c r="S917" s="145"/>
      <c r="T917" s="145"/>
    </row>
    <row r="918" spans="1:20" x14ac:dyDescent="0.2">
      <c r="A918" s="13" t="s">
        <v>2186</v>
      </c>
      <c r="B918" s="10" t="s">
        <v>1733</v>
      </c>
      <c r="C918" s="71" t="s">
        <v>1622</v>
      </c>
      <c r="D918" s="71" t="s">
        <v>1734</v>
      </c>
      <c r="E918" s="4" t="s">
        <v>2208</v>
      </c>
      <c r="F918" s="110">
        <v>0</v>
      </c>
      <c r="G918" s="56">
        <v>0</v>
      </c>
      <c r="H918" s="56">
        <v>0</v>
      </c>
      <c r="I918" s="74">
        <v>0</v>
      </c>
      <c r="J918" s="96">
        <v>0</v>
      </c>
      <c r="K918" s="96">
        <v>0</v>
      </c>
      <c r="L918" s="96">
        <v>0</v>
      </c>
      <c r="N918" s="145"/>
      <c r="O918" s="145"/>
      <c r="P918" s="145"/>
      <c r="Q918" s="145"/>
      <c r="R918" s="145"/>
      <c r="S918" s="145"/>
      <c r="T918" s="145"/>
    </row>
    <row r="919" spans="1:20" x14ac:dyDescent="0.2">
      <c r="A919" s="13" t="s">
        <v>2186</v>
      </c>
      <c r="B919" s="10" t="s">
        <v>1735</v>
      </c>
      <c r="C919" s="71" t="s">
        <v>1622</v>
      </c>
      <c r="D919" s="71" t="s">
        <v>1736</v>
      </c>
      <c r="E919" s="4" t="s">
        <v>2208</v>
      </c>
      <c r="F919" s="110">
        <v>0</v>
      </c>
      <c r="G919" s="56">
        <v>0</v>
      </c>
      <c r="H919" s="56">
        <v>0</v>
      </c>
      <c r="I919" s="74">
        <v>0</v>
      </c>
      <c r="J919" s="96">
        <v>0</v>
      </c>
      <c r="K919" s="96">
        <v>0</v>
      </c>
      <c r="L919" s="96">
        <v>0</v>
      </c>
      <c r="N919" s="145"/>
      <c r="O919" s="145"/>
      <c r="P919" s="145"/>
      <c r="Q919" s="145"/>
      <c r="R919" s="145"/>
      <c r="S919" s="145"/>
      <c r="T919" s="145"/>
    </row>
    <row r="920" spans="1:20" x14ac:dyDescent="0.2">
      <c r="A920" s="13" t="s">
        <v>2186</v>
      </c>
      <c r="B920" s="10" t="s">
        <v>1737</v>
      </c>
      <c r="C920" s="71" t="s">
        <v>1622</v>
      </c>
      <c r="D920" s="71" t="s">
        <v>1738</v>
      </c>
      <c r="E920" s="4" t="s">
        <v>2208</v>
      </c>
      <c r="F920" s="110">
        <v>0</v>
      </c>
      <c r="G920" s="56">
        <v>0</v>
      </c>
      <c r="H920" s="56">
        <v>0</v>
      </c>
      <c r="I920" s="74">
        <v>0</v>
      </c>
      <c r="J920" s="96">
        <v>0</v>
      </c>
      <c r="K920" s="96">
        <v>0</v>
      </c>
      <c r="L920" s="96">
        <v>0</v>
      </c>
      <c r="N920" s="145"/>
      <c r="O920" s="145"/>
      <c r="P920" s="145"/>
      <c r="Q920" s="145"/>
      <c r="R920" s="145"/>
      <c r="S920" s="145"/>
      <c r="T920" s="145"/>
    </row>
    <row r="921" spans="1:20" x14ac:dyDescent="0.2">
      <c r="A921" s="13" t="s">
        <v>2186</v>
      </c>
      <c r="B921" s="10" t="s">
        <v>1739</v>
      </c>
      <c r="C921" s="71" t="s">
        <v>1622</v>
      </c>
      <c r="D921" s="71" t="s">
        <v>1740</v>
      </c>
      <c r="E921" s="4" t="s">
        <v>2208</v>
      </c>
      <c r="F921" s="110">
        <v>0</v>
      </c>
      <c r="G921" s="56">
        <v>0</v>
      </c>
      <c r="H921" s="56">
        <v>0</v>
      </c>
      <c r="I921" s="74">
        <v>0</v>
      </c>
      <c r="J921" s="96">
        <v>0</v>
      </c>
      <c r="K921" s="96">
        <v>0</v>
      </c>
      <c r="L921" s="96">
        <v>0</v>
      </c>
      <c r="N921" s="145"/>
      <c r="O921" s="145"/>
      <c r="P921" s="145"/>
      <c r="Q921" s="145"/>
      <c r="R921" s="145"/>
      <c r="S921" s="145"/>
      <c r="T921" s="145"/>
    </row>
    <row r="922" spans="1:20" x14ac:dyDescent="0.2">
      <c r="A922" s="13" t="s">
        <v>2186</v>
      </c>
      <c r="B922" s="10" t="s">
        <v>1741</v>
      </c>
      <c r="C922" s="71" t="s">
        <v>1622</v>
      </c>
      <c r="D922" s="71" t="s">
        <v>157</v>
      </c>
      <c r="E922" s="4" t="s">
        <v>2208</v>
      </c>
      <c r="F922" s="110">
        <v>0</v>
      </c>
      <c r="G922" s="56">
        <v>0</v>
      </c>
      <c r="H922" s="56">
        <v>0</v>
      </c>
      <c r="I922" s="74">
        <v>0</v>
      </c>
      <c r="J922" s="96">
        <v>0</v>
      </c>
      <c r="K922" s="96">
        <v>0</v>
      </c>
      <c r="L922" s="96">
        <v>0</v>
      </c>
      <c r="N922" s="145"/>
      <c r="O922" s="145"/>
      <c r="P922" s="145"/>
      <c r="Q922" s="145"/>
      <c r="R922" s="145"/>
      <c r="S922" s="145"/>
      <c r="T922" s="145"/>
    </row>
    <row r="923" spans="1:20" x14ac:dyDescent="0.2">
      <c r="A923" s="13" t="s">
        <v>2186</v>
      </c>
      <c r="B923" s="10" t="s">
        <v>1742</v>
      </c>
      <c r="C923" s="71" t="s">
        <v>1622</v>
      </c>
      <c r="D923" s="71" t="s">
        <v>1743</v>
      </c>
      <c r="E923" s="4" t="s">
        <v>2208</v>
      </c>
      <c r="F923" s="110">
        <v>0</v>
      </c>
      <c r="G923" s="56">
        <v>0</v>
      </c>
      <c r="H923" s="56">
        <v>0</v>
      </c>
      <c r="I923" s="74">
        <v>0</v>
      </c>
      <c r="J923" s="96">
        <v>0</v>
      </c>
      <c r="K923" s="96">
        <v>0</v>
      </c>
      <c r="L923" s="96">
        <v>0</v>
      </c>
      <c r="N923" s="145"/>
      <c r="O923" s="145"/>
      <c r="P923" s="145"/>
      <c r="Q923" s="145"/>
      <c r="R923" s="145"/>
      <c r="S923" s="145"/>
      <c r="T923" s="145"/>
    </row>
    <row r="924" spans="1:20" x14ac:dyDescent="0.2">
      <c r="A924" s="13" t="s">
        <v>2186</v>
      </c>
      <c r="B924" s="10" t="s">
        <v>1744</v>
      </c>
      <c r="C924" s="71" t="s">
        <v>1622</v>
      </c>
      <c r="D924" s="71" t="s">
        <v>1745</v>
      </c>
      <c r="E924" s="4" t="s">
        <v>2208</v>
      </c>
      <c r="F924" s="110">
        <v>0</v>
      </c>
      <c r="G924" s="56">
        <v>0</v>
      </c>
      <c r="H924" s="56">
        <v>0</v>
      </c>
      <c r="I924" s="74">
        <v>0</v>
      </c>
      <c r="J924" s="96">
        <v>0</v>
      </c>
      <c r="K924" s="96">
        <v>0</v>
      </c>
      <c r="L924" s="96">
        <v>0</v>
      </c>
      <c r="N924" s="145"/>
      <c r="O924" s="145"/>
      <c r="P924" s="145"/>
      <c r="Q924" s="145"/>
      <c r="R924" s="145"/>
      <c r="S924" s="145"/>
      <c r="T924" s="145"/>
    </row>
    <row r="925" spans="1:20" x14ac:dyDescent="0.2">
      <c r="A925" s="13" t="s">
        <v>2186</v>
      </c>
      <c r="B925" s="10" t="s">
        <v>1746</v>
      </c>
      <c r="C925" s="71" t="s">
        <v>1622</v>
      </c>
      <c r="D925" s="71" t="s">
        <v>1747</v>
      </c>
      <c r="E925" s="4" t="s">
        <v>2209</v>
      </c>
      <c r="F925" s="110">
        <v>0</v>
      </c>
      <c r="G925" s="56">
        <v>0</v>
      </c>
      <c r="H925" s="56">
        <v>0</v>
      </c>
      <c r="I925" s="74">
        <v>0</v>
      </c>
      <c r="J925" s="96">
        <v>0</v>
      </c>
      <c r="K925" s="96">
        <v>0</v>
      </c>
      <c r="L925" s="96">
        <v>0</v>
      </c>
      <c r="N925" s="145"/>
      <c r="O925" s="145"/>
      <c r="P925" s="145"/>
      <c r="Q925" s="145"/>
      <c r="R925" s="145"/>
      <c r="S925" s="145"/>
      <c r="T925" s="145"/>
    </row>
    <row r="926" spans="1:20" x14ac:dyDescent="0.2">
      <c r="A926" s="13" t="s">
        <v>2186</v>
      </c>
      <c r="B926" s="10" t="s">
        <v>1748</v>
      </c>
      <c r="C926" s="71" t="s">
        <v>1622</v>
      </c>
      <c r="D926" s="71" t="s">
        <v>1749</v>
      </c>
      <c r="E926" s="4" t="s">
        <v>2208</v>
      </c>
      <c r="F926" s="110">
        <v>0</v>
      </c>
      <c r="G926" s="56">
        <v>0</v>
      </c>
      <c r="H926" s="56">
        <v>0</v>
      </c>
      <c r="I926" s="74">
        <v>0</v>
      </c>
      <c r="J926" s="96">
        <v>0</v>
      </c>
      <c r="K926" s="96">
        <v>0</v>
      </c>
      <c r="L926" s="96">
        <v>0</v>
      </c>
      <c r="N926" s="145"/>
      <c r="O926" s="145"/>
      <c r="P926" s="145"/>
      <c r="Q926" s="145"/>
      <c r="R926" s="145"/>
      <c r="S926" s="145"/>
      <c r="T926" s="145"/>
    </row>
    <row r="927" spans="1:20" x14ac:dyDescent="0.2">
      <c r="A927" s="13" t="s">
        <v>2186</v>
      </c>
      <c r="B927" s="10" t="s">
        <v>1750</v>
      </c>
      <c r="C927" s="71" t="s">
        <v>1622</v>
      </c>
      <c r="D927" s="71" t="s">
        <v>1751</v>
      </c>
      <c r="E927" s="4" t="s">
        <v>2208</v>
      </c>
      <c r="F927" s="110">
        <v>0</v>
      </c>
      <c r="G927" s="56">
        <v>0</v>
      </c>
      <c r="H927" s="56">
        <v>0</v>
      </c>
      <c r="I927" s="74">
        <v>0</v>
      </c>
      <c r="J927" s="96">
        <v>0</v>
      </c>
      <c r="K927" s="96">
        <v>0</v>
      </c>
      <c r="L927" s="96">
        <v>0</v>
      </c>
      <c r="N927" s="145"/>
      <c r="O927" s="145"/>
      <c r="P927" s="145"/>
      <c r="Q927" s="145"/>
      <c r="R927" s="145"/>
      <c r="S927" s="145"/>
      <c r="T927" s="145"/>
    </row>
    <row r="928" spans="1:20" x14ac:dyDescent="0.2">
      <c r="A928" s="13" t="s">
        <v>2186</v>
      </c>
      <c r="B928" s="10" t="s">
        <v>1752</v>
      </c>
      <c r="C928" s="71" t="s">
        <v>1622</v>
      </c>
      <c r="D928" s="71" t="s">
        <v>1753</v>
      </c>
      <c r="E928" s="4" t="s">
        <v>2208</v>
      </c>
      <c r="F928" s="110">
        <v>0</v>
      </c>
      <c r="G928" s="56">
        <v>0</v>
      </c>
      <c r="H928" s="56">
        <v>0</v>
      </c>
      <c r="I928" s="74">
        <v>0</v>
      </c>
      <c r="J928" s="96">
        <v>0</v>
      </c>
      <c r="K928" s="96">
        <v>0</v>
      </c>
      <c r="L928" s="96">
        <v>0</v>
      </c>
      <c r="N928" s="145"/>
      <c r="O928" s="145"/>
      <c r="P928" s="145"/>
      <c r="Q928" s="145"/>
      <c r="R928" s="145"/>
      <c r="S928" s="145"/>
      <c r="T928" s="145"/>
    </row>
    <row r="929" spans="1:20" x14ac:dyDescent="0.2">
      <c r="A929" s="13" t="s">
        <v>2186</v>
      </c>
      <c r="B929" s="10" t="s">
        <v>1754</v>
      </c>
      <c r="C929" s="71" t="s">
        <v>1622</v>
      </c>
      <c r="D929" s="71" t="s">
        <v>1755</v>
      </c>
      <c r="E929" s="4" t="s">
        <v>2209</v>
      </c>
      <c r="F929" s="110">
        <v>0</v>
      </c>
      <c r="G929" s="56">
        <v>0</v>
      </c>
      <c r="H929" s="56">
        <v>0</v>
      </c>
      <c r="I929" s="74">
        <v>0</v>
      </c>
      <c r="J929" s="96">
        <v>0</v>
      </c>
      <c r="K929" s="96">
        <v>0</v>
      </c>
      <c r="L929" s="96">
        <v>0</v>
      </c>
      <c r="N929" s="145"/>
      <c r="O929" s="145"/>
      <c r="P929" s="145"/>
      <c r="Q929" s="145"/>
      <c r="R929" s="145"/>
      <c r="S929" s="145"/>
      <c r="T929" s="145"/>
    </row>
    <row r="930" spans="1:20" x14ac:dyDescent="0.2">
      <c r="A930" s="13" t="s">
        <v>2186</v>
      </c>
      <c r="B930" s="10" t="s">
        <v>1756</v>
      </c>
      <c r="C930" s="71" t="s">
        <v>1622</v>
      </c>
      <c r="D930" s="71" t="s">
        <v>1757</v>
      </c>
      <c r="E930" s="4" t="s">
        <v>2208</v>
      </c>
      <c r="F930" s="110">
        <v>0</v>
      </c>
      <c r="G930" s="56">
        <v>0</v>
      </c>
      <c r="H930" s="56">
        <v>0</v>
      </c>
      <c r="I930" s="74">
        <v>0</v>
      </c>
      <c r="J930" s="96">
        <v>0</v>
      </c>
      <c r="K930" s="96">
        <v>0</v>
      </c>
      <c r="L930" s="96">
        <v>0</v>
      </c>
      <c r="N930" s="145"/>
      <c r="O930" s="145"/>
      <c r="P930" s="145"/>
      <c r="Q930" s="145"/>
      <c r="R930" s="145"/>
      <c r="S930" s="145"/>
      <c r="T930" s="145"/>
    </row>
    <row r="931" spans="1:20" x14ac:dyDescent="0.2">
      <c r="A931" s="13" t="s">
        <v>2186</v>
      </c>
      <c r="B931" s="10" t="s">
        <v>1758</v>
      </c>
      <c r="C931" s="71" t="s">
        <v>1622</v>
      </c>
      <c r="D931" s="71" t="s">
        <v>189</v>
      </c>
      <c r="E931" s="4" t="s">
        <v>2208</v>
      </c>
      <c r="F931" s="110">
        <v>0</v>
      </c>
      <c r="G931" s="56">
        <v>0</v>
      </c>
      <c r="H931" s="56">
        <v>0</v>
      </c>
      <c r="I931" s="74">
        <v>0</v>
      </c>
      <c r="J931" s="96">
        <v>0</v>
      </c>
      <c r="K931" s="96">
        <v>0</v>
      </c>
      <c r="L931" s="96">
        <v>0</v>
      </c>
      <c r="N931" s="145"/>
      <c r="O931" s="145"/>
      <c r="P931" s="145"/>
      <c r="Q931" s="145"/>
      <c r="R931" s="145"/>
      <c r="S931" s="145"/>
      <c r="T931" s="145"/>
    </row>
    <row r="932" spans="1:20" x14ac:dyDescent="0.2">
      <c r="A932" s="13" t="s">
        <v>2186</v>
      </c>
      <c r="B932" s="10" t="s">
        <v>1759</v>
      </c>
      <c r="C932" s="71" t="s">
        <v>1622</v>
      </c>
      <c r="D932" s="71" t="s">
        <v>1760</v>
      </c>
      <c r="E932" s="4" t="s">
        <v>2209</v>
      </c>
      <c r="F932" s="110">
        <v>0</v>
      </c>
      <c r="G932" s="56">
        <v>0</v>
      </c>
      <c r="H932" s="56">
        <v>0</v>
      </c>
      <c r="I932" s="74">
        <v>0</v>
      </c>
      <c r="J932" s="96">
        <v>0</v>
      </c>
      <c r="K932" s="96">
        <v>0</v>
      </c>
      <c r="L932" s="96">
        <v>0</v>
      </c>
      <c r="N932" s="145"/>
      <c r="O932" s="145"/>
      <c r="P932" s="145"/>
      <c r="Q932" s="145"/>
      <c r="R932" s="145"/>
      <c r="S932" s="145"/>
      <c r="T932" s="145"/>
    </row>
    <row r="933" spans="1:20" x14ac:dyDescent="0.2">
      <c r="A933" s="13" t="s">
        <v>2186</v>
      </c>
      <c r="B933" s="10" t="s">
        <v>1761</v>
      </c>
      <c r="C933" s="71" t="s">
        <v>1622</v>
      </c>
      <c r="D933" s="71" t="s">
        <v>1762</v>
      </c>
      <c r="E933" s="4" t="s">
        <v>2208</v>
      </c>
      <c r="F933" s="110">
        <v>0</v>
      </c>
      <c r="G933" s="56">
        <v>0</v>
      </c>
      <c r="H933" s="56">
        <v>0</v>
      </c>
      <c r="I933" s="74">
        <v>0</v>
      </c>
      <c r="J933" s="96">
        <v>0</v>
      </c>
      <c r="K933" s="96">
        <v>0</v>
      </c>
      <c r="L933" s="96">
        <v>0</v>
      </c>
      <c r="N933" s="145"/>
      <c r="O933" s="145"/>
      <c r="P933" s="145"/>
      <c r="Q933" s="145"/>
      <c r="R933" s="145"/>
      <c r="S933" s="145"/>
      <c r="T933" s="145"/>
    </row>
    <row r="934" spans="1:20" x14ac:dyDescent="0.2">
      <c r="A934" s="13" t="s">
        <v>2186</v>
      </c>
      <c r="B934" s="10" t="s">
        <v>1763</v>
      </c>
      <c r="C934" s="71" t="s">
        <v>1622</v>
      </c>
      <c r="D934" s="71" t="s">
        <v>1764</v>
      </c>
      <c r="E934" s="4" t="s">
        <v>2208</v>
      </c>
      <c r="F934" s="110">
        <v>0</v>
      </c>
      <c r="G934" s="56">
        <v>0</v>
      </c>
      <c r="H934" s="56">
        <v>0</v>
      </c>
      <c r="I934" s="74">
        <v>0</v>
      </c>
      <c r="J934" s="96">
        <v>0</v>
      </c>
      <c r="K934" s="96">
        <v>0</v>
      </c>
      <c r="L934" s="96">
        <v>0</v>
      </c>
      <c r="N934" s="145"/>
      <c r="O934" s="145"/>
      <c r="P934" s="145"/>
      <c r="Q934" s="145"/>
      <c r="R934" s="145"/>
      <c r="S934" s="145"/>
      <c r="T934" s="145"/>
    </row>
    <row r="935" spans="1:20" x14ac:dyDescent="0.2">
      <c r="A935" s="13" t="s">
        <v>2186</v>
      </c>
      <c r="B935" s="10" t="s">
        <v>1765</v>
      </c>
      <c r="C935" s="71" t="s">
        <v>1622</v>
      </c>
      <c r="D935" s="71" t="s">
        <v>1766</v>
      </c>
      <c r="E935" s="4" t="s">
        <v>2209</v>
      </c>
      <c r="F935" s="110">
        <v>0</v>
      </c>
      <c r="G935" s="56">
        <v>0</v>
      </c>
      <c r="H935" s="56">
        <v>0</v>
      </c>
      <c r="I935" s="74">
        <v>0</v>
      </c>
      <c r="J935" s="96">
        <v>0</v>
      </c>
      <c r="K935" s="96">
        <v>0</v>
      </c>
      <c r="L935" s="96">
        <v>0</v>
      </c>
      <c r="N935" s="145"/>
      <c r="O935" s="145"/>
      <c r="P935" s="145"/>
      <c r="Q935" s="145"/>
      <c r="R935" s="145"/>
      <c r="S935" s="145"/>
      <c r="T935" s="145"/>
    </row>
    <row r="936" spans="1:20" x14ac:dyDescent="0.2">
      <c r="A936" s="13" t="s">
        <v>2186</v>
      </c>
      <c r="B936" s="10" t="s">
        <v>1767</v>
      </c>
      <c r="C936" s="71" t="s">
        <v>1622</v>
      </c>
      <c r="D936" s="71" t="s">
        <v>770</v>
      </c>
      <c r="E936" s="4" t="s">
        <v>2209</v>
      </c>
      <c r="F936" s="110">
        <v>0</v>
      </c>
      <c r="G936" s="56">
        <v>0</v>
      </c>
      <c r="H936" s="56">
        <v>0</v>
      </c>
      <c r="I936" s="74">
        <v>0</v>
      </c>
      <c r="J936" s="96">
        <v>0</v>
      </c>
      <c r="K936" s="96">
        <v>0</v>
      </c>
      <c r="L936" s="96">
        <v>0</v>
      </c>
      <c r="N936" s="145"/>
      <c r="O936" s="145"/>
      <c r="P936" s="145"/>
      <c r="Q936" s="145"/>
      <c r="R936" s="145"/>
      <c r="S936" s="145"/>
      <c r="T936" s="145"/>
    </row>
    <row r="937" spans="1:20" x14ac:dyDescent="0.2">
      <c r="A937" s="13" t="s">
        <v>2186</v>
      </c>
      <c r="B937" s="10" t="s">
        <v>1768</v>
      </c>
      <c r="C937" s="71" t="s">
        <v>1622</v>
      </c>
      <c r="D937" s="71" t="s">
        <v>1769</v>
      </c>
      <c r="E937" s="4" t="s">
        <v>2208</v>
      </c>
      <c r="F937" s="110">
        <v>0</v>
      </c>
      <c r="G937" s="56">
        <v>0</v>
      </c>
      <c r="H937" s="56">
        <v>0</v>
      </c>
      <c r="I937" s="74">
        <v>0</v>
      </c>
      <c r="J937" s="96">
        <v>0</v>
      </c>
      <c r="K937" s="96">
        <v>0</v>
      </c>
      <c r="L937" s="96">
        <v>0</v>
      </c>
      <c r="N937" s="145"/>
      <c r="O937" s="145"/>
      <c r="P937" s="145"/>
      <c r="Q937" s="145"/>
      <c r="R937" s="145"/>
      <c r="S937" s="145"/>
      <c r="T937" s="145"/>
    </row>
    <row r="938" spans="1:20" x14ac:dyDescent="0.2">
      <c r="A938" s="13" t="s">
        <v>2186</v>
      </c>
      <c r="B938" s="10" t="s">
        <v>1770</v>
      </c>
      <c r="C938" s="71" t="s">
        <v>1622</v>
      </c>
      <c r="D938" s="71" t="s">
        <v>1771</v>
      </c>
      <c r="E938" s="4" t="s">
        <v>2208</v>
      </c>
      <c r="F938" s="110">
        <v>0</v>
      </c>
      <c r="G938" s="56">
        <v>0</v>
      </c>
      <c r="H938" s="56">
        <v>0</v>
      </c>
      <c r="I938" s="74">
        <v>0</v>
      </c>
      <c r="J938" s="96">
        <v>0</v>
      </c>
      <c r="K938" s="96">
        <v>0</v>
      </c>
      <c r="L938" s="96">
        <v>0</v>
      </c>
      <c r="N938" s="145"/>
      <c r="O938" s="145"/>
      <c r="P938" s="145"/>
      <c r="Q938" s="145"/>
      <c r="R938" s="145"/>
      <c r="S938" s="145"/>
      <c r="T938" s="145"/>
    </row>
    <row r="939" spans="1:20" x14ac:dyDescent="0.2">
      <c r="A939" s="13" t="s">
        <v>2186</v>
      </c>
      <c r="B939" s="10" t="s">
        <v>1772</v>
      </c>
      <c r="C939" s="71" t="s">
        <v>1622</v>
      </c>
      <c r="D939" s="71" t="s">
        <v>1773</v>
      </c>
      <c r="E939" s="4" t="s">
        <v>2208</v>
      </c>
      <c r="F939" s="110">
        <v>0</v>
      </c>
      <c r="G939" s="56">
        <v>0</v>
      </c>
      <c r="H939" s="56">
        <v>0</v>
      </c>
      <c r="I939" s="74">
        <v>0</v>
      </c>
      <c r="J939" s="96">
        <v>0</v>
      </c>
      <c r="K939" s="96">
        <v>0</v>
      </c>
      <c r="L939" s="96">
        <v>0</v>
      </c>
      <c r="N939" s="145"/>
      <c r="O939" s="145"/>
      <c r="P939" s="145"/>
      <c r="Q939" s="145"/>
      <c r="R939" s="145"/>
      <c r="S939" s="145"/>
      <c r="T939" s="145"/>
    </row>
    <row r="940" spans="1:20" x14ac:dyDescent="0.2">
      <c r="A940" s="13" t="s">
        <v>2186</v>
      </c>
      <c r="B940" s="10" t="s">
        <v>1774</v>
      </c>
      <c r="C940" s="71" t="s">
        <v>1622</v>
      </c>
      <c r="D940" s="71" t="s">
        <v>1775</v>
      </c>
      <c r="E940" s="4" t="s">
        <v>2208</v>
      </c>
      <c r="F940" s="110">
        <v>0</v>
      </c>
      <c r="G940" s="56">
        <v>0</v>
      </c>
      <c r="H940" s="56">
        <v>0</v>
      </c>
      <c r="I940" s="74">
        <v>0</v>
      </c>
      <c r="J940" s="96">
        <v>0</v>
      </c>
      <c r="K940" s="96">
        <v>0</v>
      </c>
      <c r="L940" s="96">
        <v>0</v>
      </c>
      <c r="N940" s="145"/>
      <c r="O940" s="145"/>
      <c r="P940" s="145"/>
      <c r="Q940" s="145"/>
      <c r="R940" s="145"/>
      <c r="S940" s="145"/>
      <c r="T940" s="145"/>
    </row>
    <row r="941" spans="1:20" x14ac:dyDescent="0.2">
      <c r="A941" s="13" t="s">
        <v>2186</v>
      </c>
      <c r="B941" s="10" t="s">
        <v>1776</v>
      </c>
      <c r="C941" s="71" t="s">
        <v>1622</v>
      </c>
      <c r="D941" s="71" t="s">
        <v>1777</v>
      </c>
      <c r="E941" s="4" t="s">
        <v>2208</v>
      </c>
      <c r="F941" s="110">
        <v>0</v>
      </c>
      <c r="G941" s="56">
        <v>0</v>
      </c>
      <c r="H941" s="56">
        <v>0</v>
      </c>
      <c r="I941" s="74">
        <v>0</v>
      </c>
      <c r="J941" s="96">
        <v>0</v>
      </c>
      <c r="K941" s="96">
        <v>0</v>
      </c>
      <c r="L941" s="96">
        <v>0</v>
      </c>
      <c r="N941" s="145"/>
      <c r="O941" s="145"/>
      <c r="P941" s="145"/>
      <c r="Q941" s="145"/>
      <c r="R941" s="145"/>
      <c r="S941" s="145"/>
      <c r="T941" s="145"/>
    </row>
    <row r="942" spans="1:20" x14ac:dyDescent="0.2">
      <c r="A942" s="13" t="s">
        <v>2186</v>
      </c>
      <c r="B942" s="10" t="s">
        <v>1778</v>
      </c>
      <c r="C942" s="71" t="s">
        <v>1622</v>
      </c>
      <c r="D942" s="71" t="s">
        <v>372</v>
      </c>
      <c r="E942" s="4" t="s">
        <v>2208</v>
      </c>
      <c r="F942" s="110">
        <v>0</v>
      </c>
      <c r="G942" s="56">
        <v>0</v>
      </c>
      <c r="H942" s="56">
        <v>0</v>
      </c>
      <c r="I942" s="74">
        <v>0</v>
      </c>
      <c r="J942" s="96">
        <v>0</v>
      </c>
      <c r="K942" s="96">
        <v>0</v>
      </c>
      <c r="L942" s="96">
        <v>0</v>
      </c>
      <c r="N942" s="145"/>
      <c r="O942" s="145"/>
      <c r="P942" s="145"/>
      <c r="Q942" s="145"/>
      <c r="R942" s="145"/>
      <c r="S942" s="145"/>
      <c r="T942" s="145"/>
    </row>
    <row r="943" spans="1:20" x14ac:dyDescent="0.2">
      <c r="A943" s="13" t="s">
        <v>2186</v>
      </c>
      <c r="B943" s="10" t="s">
        <v>1779</v>
      </c>
      <c r="C943" s="71" t="s">
        <v>1622</v>
      </c>
      <c r="D943" s="71" t="s">
        <v>1780</v>
      </c>
      <c r="E943" s="4" t="s">
        <v>2208</v>
      </c>
      <c r="F943" s="110">
        <v>0</v>
      </c>
      <c r="G943" s="56">
        <v>0</v>
      </c>
      <c r="H943" s="56">
        <v>0</v>
      </c>
      <c r="I943" s="74">
        <v>0</v>
      </c>
      <c r="J943" s="96">
        <v>0</v>
      </c>
      <c r="K943" s="96">
        <v>0</v>
      </c>
      <c r="L943" s="96">
        <v>0</v>
      </c>
      <c r="N943" s="145"/>
      <c r="O943" s="145"/>
      <c r="P943" s="145"/>
      <c r="Q943" s="145"/>
      <c r="R943" s="145"/>
      <c r="S943" s="145"/>
      <c r="T943" s="145"/>
    </row>
    <row r="944" spans="1:20" x14ac:dyDescent="0.2">
      <c r="A944" s="13" t="s">
        <v>2188</v>
      </c>
      <c r="B944" s="10" t="s">
        <v>1781</v>
      </c>
      <c r="C944" s="71" t="s">
        <v>770</v>
      </c>
      <c r="D944" s="71" t="s">
        <v>1782</v>
      </c>
      <c r="E944" s="4" t="s">
        <v>2210</v>
      </c>
      <c r="F944" s="110">
        <v>0</v>
      </c>
      <c r="G944" s="56">
        <v>0</v>
      </c>
      <c r="H944" s="56">
        <v>0</v>
      </c>
      <c r="I944" s="74">
        <v>0</v>
      </c>
      <c r="J944" s="96">
        <v>0</v>
      </c>
      <c r="K944" s="96">
        <v>0</v>
      </c>
      <c r="L944" s="96">
        <v>0</v>
      </c>
      <c r="N944" s="145"/>
      <c r="O944" s="145"/>
      <c r="P944" s="145"/>
      <c r="Q944" s="145"/>
      <c r="R944" s="145"/>
      <c r="S944" s="145"/>
      <c r="T944" s="145"/>
    </row>
    <row r="945" spans="1:20" x14ac:dyDescent="0.2">
      <c r="A945" s="13" t="s">
        <v>2188</v>
      </c>
      <c r="B945" s="10" t="s">
        <v>1783</v>
      </c>
      <c r="C945" s="71" t="s">
        <v>770</v>
      </c>
      <c r="D945" s="71" t="s">
        <v>396</v>
      </c>
      <c r="E945" s="4" t="s">
        <v>2209</v>
      </c>
      <c r="F945" s="110">
        <v>0</v>
      </c>
      <c r="G945" s="56">
        <v>0</v>
      </c>
      <c r="H945" s="56">
        <v>0</v>
      </c>
      <c r="I945" s="74">
        <v>0</v>
      </c>
      <c r="J945" s="96">
        <v>0</v>
      </c>
      <c r="K945" s="96">
        <v>0</v>
      </c>
      <c r="L945" s="96">
        <v>0</v>
      </c>
      <c r="N945" s="145"/>
      <c r="O945" s="145"/>
      <c r="P945" s="145"/>
      <c r="Q945" s="145"/>
      <c r="R945" s="145"/>
      <c r="S945" s="145"/>
      <c r="T945" s="145"/>
    </row>
    <row r="946" spans="1:20" x14ac:dyDescent="0.2">
      <c r="A946" s="13" t="s">
        <v>2188</v>
      </c>
      <c r="B946" s="10" t="s">
        <v>1784</v>
      </c>
      <c r="C946" s="71" t="s">
        <v>770</v>
      </c>
      <c r="D946" s="71" t="s">
        <v>1785</v>
      </c>
      <c r="E946" s="4" t="s">
        <v>2209</v>
      </c>
      <c r="F946" s="110">
        <v>0</v>
      </c>
      <c r="G946" s="56">
        <v>0</v>
      </c>
      <c r="H946" s="56">
        <v>0</v>
      </c>
      <c r="I946" s="74">
        <v>0</v>
      </c>
      <c r="J946" s="96">
        <v>0</v>
      </c>
      <c r="K946" s="96">
        <v>0</v>
      </c>
      <c r="L946" s="96">
        <v>0</v>
      </c>
      <c r="N946" s="145"/>
      <c r="O946" s="145"/>
      <c r="P946" s="145"/>
      <c r="Q946" s="145"/>
      <c r="R946" s="145"/>
      <c r="S946" s="145"/>
      <c r="T946" s="145"/>
    </row>
    <row r="947" spans="1:20" x14ac:dyDescent="0.2">
      <c r="A947" s="13" t="s">
        <v>2188</v>
      </c>
      <c r="B947" s="10" t="s">
        <v>1786</v>
      </c>
      <c r="C947" s="71" t="s">
        <v>770</v>
      </c>
      <c r="D947" s="71" t="s">
        <v>1787</v>
      </c>
      <c r="E947" s="4" t="s">
        <v>2209</v>
      </c>
      <c r="F947" s="110">
        <v>0</v>
      </c>
      <c r="G947" s="56">
        <v>0</v>
      </c>
      <c r="H947" s="56">
        <v>0</v>
      </c>
      <c r="I947" s="74">
        <v>0</v>
      </c>
      <c r="J947" s="96">
        <v>0</v>
      </c>
      <c r="K947" s="96">
        <v>0</v>
      </c>
      <c r="L947" s="96">
        <v>0</v>
      </c>
      <c r="N947" s="145"/>
      <c r="O947" s="145"/>
      <c r="P947" s="145"/>
      <c r="Q947" s="145"/>
      <c r="R947" s="145"/>
      <c r="S947" s="145"/>
      <c r="T947" s="145"/>
    </row>
    <row r="948" spans="1:20" x14ac:dyDescent="0.2">
      <c r="A948" s="13" t="s">
        <v>2188</v>
      </c>
      <c r="B948" s="10" t="s">
        <v>1788</v>
      </c>
      <c r="C948" s="71" t="s">
        <v>770</v>
      </c>
      <c r="D948" s="71" t="s">
        <v>1789</v>
      </c>
      <c r="E948" s="4" t="s">
        <v>2209</v>
      </c>
      <c r="F948" s="110">
        <v>0</v>
      </c>
      <c r="G948" s="56">
        <v>0</v>
      </c>
      <c r="H948" s="56">
        <v>0</v>
      </c>
      <c r="I948" s="74">
        <v>0</v>
      </c>
      <c r="J948" s="96">
        <v>0</v>
      </c>
      <c r="K948" s="96">
        <v>0</v>
      </c>
      <c r="L948" s="96">
        <v>0</v>
      </c>
      <c r="N948" s="145"/>
      <c r="O948" s="145"/>
      <c r="P948" s="145"/>
      <c r="Q948" s="145"/>
      <c r="R948" s="145"/>
      <c r="S948" s="145"/>
      <c r="T948" s="145"/>
    </row>
    <row r="949" spans="1:20" x14ac:dyDescent="0.2">
      <c r="A949" s="13" t="s">
        <v>2188</v>
      </c>
      <c r="B949" s="10" t="s">
        <v>1790</v>
      </c>
      <c r="C949" s="71" t="s">
        <v>770</v>
      </c>
      <c r="D949" s="71" t="s">
        <v>1791</v>
      </c>
      <c r="E949" s="4" t="s">
        <v>2209</v>
      </c>
      <c r="F949" s="110">
        <v>0</v>
      </c>
      <c r="G949" s="56">
        <v>0</v>
      </c>
      <c r="H949" s="56">
        <v>0</v>
      </c>
      <c r="I949" s="74">
        <v>0</v>
      </c>
      <c r="J949" s="96">
        <v>0</v>
      </c>
      <c r="K949" s="96">
        <v>0</v>
      </c>
      <c r="L949" s="96">
        <v>0</v>
      </c>
      <c r="N949" s="145"/>
      <c r="O949" s="145"/>
      <c r="P949" s="145"/>
      <c r="Q949" s="145"/>
      <c r="R949" s="145"/>
      <c r="S949" s="145"/>
      <c r="T949" s="145"/>
    </row>
    <row r="950" spans="1:20" x14ac:dyDescent="0.2">
      <c r="A950" s="13" t="s">
        <v>2188</v>
      </c>
      <c r="B950" s="10" t="s">
        <v>1792</v>
      </c>
      <c r="C950" s="71" t="s">
        <v>770</v>
      </c>
      <c r="D950" s="71" t="s">
        <v>1793</v>
      </c>
      <c r="E950" s="4" t="s">
        <v>2209</v>
      </c>
      <c r="F950" s="110">
        <v>0</v>
      </c>
      <c r="G950" s="56">
        <v>0</v>
      </c>
      <c r="H950" s="56">
        <v>0</v>
      </c>
      <c r="I950" s="74">
        <v>0</v>
      </c>
      <c r="J950" s="96">
        <v>0</v>
      </c>
      <c r="K950" s="96">
        <v>0</v>
      </c>
      <c r="L950" s="96">
        <v>0</v>
      </c>
      <c r="N950" s="145"/>
      <c r="O950" s="145"/>
      <c r="P950" s="145"/>
      <c r="Q950" s="145"/>
      <c r="R950" s="145"/>
      <c r="S950" s="145"/>
      <c r="T950" s="145"/>
    </row>
    <row r="951" spans="1:20" x14ac:dyDescent="0.2">
      <c r="A951" s="13" t="s">
        <v>2188</v>
      </c>
      <c r="B951" s="10" t="s">
        <v>1794</v>
      </c>
      <c r="C951" s="71" t="s">
        <v>770</v>
      </c>
      <c r="D951" s="71" t="s">
        <v>1795</v>
      </c>
      <c r="E951" s="4" t="s">
        <v>2209</v>
      </c>
      <c r="F951" s="110">
        <v>0</v>
      </c>
      <c r="G951" s="56">
        <v>0</v>
      </c>
      <c r="H951" s="56">
        <v>0</v>
      </c>
      <c r="I951" s="74">
        <v>0</v>
      </c>
      <c r="J951" s="96">
        <v>0</v>
      </c>
      <c r="K951" s="96">
        <v>0</v>
      </c>
      <c r="L951" s="96">
        <v>0</v>
      </c>
      <c r="N951" s="145"/>
      <c r="O951" s="145"/>
      <c r="P951" s="145"/>
      <c r="Q951" s="145"/>
      <c r="R951" s="145"/>
      <c r="S951" s="145"/>
      <c r="T951" s="145"/>
    </row>
    <row r="952" spans="1:20" x14ac:dyDescent="0.2">
      <c r="A952" s="13" t="s">
        <v>2188</v>
      </c>
      <c r="B952" s="10" t="s">
        <v>1796</v>
      </c>
      <c r="C952" s="71" t="s">
        <v>770</v>
      </c>
      <c r="D952" s="71" t="s">
        <v>1797</v>
      </c>
      <c r="E952" s="4" t="s">
        <v>2209</v>
      </c>
      <c r="F952" s="110">
        <v>0</v>
      </c>
      <c r="G952" s="56">
        <v>0</v>
      </c>
      <c r="H952" s="56">
        <v>0</v>
      </c>
      <c r="I952" s="74">
        <v>0</v>
      </c>
      <c r="J952" s="96">
        <v>0</v>
      </c>
      <c r="K952" s="96">
        <v>0</v>
      </c>
      <c r="L952" s="96">
        <v>0</v>
      </c>
      <c r="N952" s="145"/>
      <c r="O952" s="145"/>
      <c r="P952" s="145"/>
      <c r="Q952" s="145"/>
      <c r="R952" s="145"/>
      <c r="S952" s="145"/>
      <c r="T952" s="145"/>
    </row>
    <row r="953" spans="1:20" x14ac:dyDescent="0.2">
      <c r="A953" s="13" t="s">
        <v>2188</v>
      </c>
      <c r="B953" s="10" t="s">
        <v>1798</v>
      </c>
      <c r="C953" s="71" t="s">
        <v>770</v>
      </c>
      <c r="D953" s="71" t="s">
        <v>1799</v>
      </c>
      <c r="E953" s="4" t="s">
        <v>2209</v>
      </c>
      <c r="F953" s="110">
        <v>0</v>
      </c>
      <c r="G953" s="56">
        <v>0</v>
      </c>
      <c r="H953" s="56">
        <v>0</v>
      </c>
      <c r="I953" s="74">
        <v>0</v>
      </c>
      <c r="J953" s="96">
        <v>0</v>
      </c>
      <c r="K953" s="96">
        <v>0</v>
      </c>
      <c r="L953" s="96">
        <v>0</v>
      </c>
      <c r="N953" s="145"/>
      <c r="O953" s="145"/>
      <c r="P953" s="145"/>
      <c r="Q953" s="145"/>
      <c r="R953" s="145"/>
      <c r="S953" s="145"/>
      <c r="T953" s="145"/>
    </row>
    <row r="954" spans="1:20" x14ac:dyDescent="0.2">
      <c r="A954" s="13" t="s">
        <v>2188</v>
      </c>
      <c r="B954" s="10" t="s">
        <v>1800</v>
      </c>
      <c r="C954" s="71" t="s">
        <v>770</v>
      </c>
      <c r="D954" s="71" t="s">
        <v>124</v>
      </c>
      <c r="E954" s="4" t="s">
        <v>2209</v>
      </c>
      <c r="F954" s="110">
        <v>0</v>
      </c>
      <c r="G954" s="56">
        <v>0</v>
      </c>
      <c r="H954" s="56">
        <v>0</v>
      </c>
      <c r="I954" s="74">
        <v>0</v>
      </c>
      <c r="J954" s="96">
        <v>0</v>
      </c>
      <c r="K954" s="96">
        <v>0</v>
      </c>
      <c r="L954" s="96">
        <v>0</v>
      </c>
      <c r="N954" s="145"/>
      <c r="O954" s="145"/>
      <c r="P954" s="145"/>
      <c r="Q954" s="145"/>
      <c r="R954" s="145"/>
      <c r="S954" s="145"/>
      <c r="T954" s="145"/>
    </row>
    <row r="955" spans="1:20" x14ac:dyDescent="0.2">
      <c r="A955" s="13" t="s">
        <v>2188</v>
      </c>
      <c r="B955" s="10" t="s">
        <v>1801</v>
      </c>
      <c r="C955" s="71" t="s">
        <v>770</v>
      </c>
      <c r="D955" s="71" t="s">
        <v>1802</v>
      </c>
      <c r="E955" s="4" t="s">
        <v>2209</v>
      </c>
      <c r="F955" s="110">
        <v>0</v>
      </c>
      <c r="G955" s="56">
        <v>0</v>
      </c>
      <c r="H955" s="56">
        <v>0</v>
      </c>
      <c r="I955" s="74">
        <v>0</v>
      </c>
      <c r="J955" s="96">
        <v>0</v>
      </c>
      <c r="K955" s="96">
        <v>0</v>
      </c>
      <c r="L955" s="96">
        <v>0</v>
      </c>
      <c r="N955" s="145"/>
      <c r="O955" s="145"/>
      <c r="P955" s="145"/>
      <c r="Q955" s="145"/>
      <c r="R955" s="145"/>
      <c r="S955" s="145"/>
      <c r="T955" s="145"/>
    </row>
    <row r="956" spans="1:20" x14ac:dyDescent="0.2">
      <c r="A956" s="13" t="s">
        <v>2188</v>
      </c>
      <c r="B956" s="10" t="s">
        <v>1803</v>
      </c>
      <c r="C956" s="71" t="s">
        <v>770</v>
      </c>
      <c r="D956" s="71" t="s">
        <v>1804</v>
      </c>
      <c r="E956" s="4" t="s">
        <v>2209</v>
      </c>
      <c r="F956" s="110">
        <v>0</v>
      </c>
      <c r="G956" s="56">
        <v>0</v>
      </c>
      <c r="H956" s="56">
        <v>0</v>
      </c>
      <c r="I956" s="74">
        <v>0</v>
      </c>
      <c r="J956" s="96">
        <v>0</v>
      </c>
      <c r="K956" s="96">
        <v>0</v>
      </c>
      <c r="L956" s="96">
        <v>0</v>
      </c>
      <c r="N956" s="145"/>
      <c r="O956" s="145"/>
      <c r="P956" s="145"/>
      <c r="Q956" s="145"/>
      <c r="R956" s="145"/>
      <c r="S956" s="145"/>
      <c r="T956" s="145"/>
    </row>
    <row r="957" spans="1:20" x14ac:dyDescent="0.2">
      <c r="A957" s="13" t="s">
        <v>2188</v>
      </c>
      <c r="B957" s="10" t="s">
        <v>1805</v>
      </c>
      <c r="C957" s="71" t="s">
        <v>770</v>
      </c>
      <c r="D957" s="71" t="s">
        <v>1806</v>
      </c>
      <c r="E957" s="4" t="s">
        <v>2209</v>
      </c>
      <c r="F957" s="110">
        <v>0</v>
      </c>
      <c r="G957" s="56">
        <v>0</v>
      </c>
      <c r="H957" s="56">
        <v>0</v>
      </c>
      <c r="I957" s="74">
        <v>0</v>
      </c>
      <c r="J957" s="96">
        <v>0</v>
      </c>
      <c r="K957" s="96">
        <v>0</v>
      </c>
      <c r="L957" s="96">
        <v>0</v>
      </c>
      <c r="N957" s="145"/>
      <c r="O957" s="145"/>
      <c r="P957" s="145"/>
      <c r="Q957" s="145"/>
      <c r="R957" s="145"/>
      <c r="S957" s="145"/>
      <c r="T957" s="145"/>
    </row>
    <row r="958" spans="1:20" x14ac:dyDescent="0.2">
      <c r="A958" s="13" t="s">
        <v>2188</v>
      </c>
      <c r="B958" s="10" t="s">
        <v>1807</v>
      </c>
      <c r="C958" s="71" t="s">
        <v>770</v>
      </c>
      <c r="D958" s="71" t="s">
        <v>1808</v>
      </c>
      <c r="E958" s="4" t="s">
        <v>2209</v>
      </c>
      <c r="F958" s="110">
        <v>0</v>
      </c>
      <c r="G958" s="56">
        <v>0</v>
      </c>
      <c r="H958" s="56">
        <v>0</v>
      </c>
      <c r="I958" s="74">
        <v>0</v>
      </c>
      <c r="J958" s="96">
        <v>0</v>
      </c>
      <c r="K958" s="96">
        <v>0</v>
      </c>
      <c r="L958" s="96">
        <v>0</v>
      </c>
      <c r="N958" s="145"/>
      <c r="O958" s="145"/>
      <c r="P958" s="145"/>
      <c r="Q958" s="145"/>
      <c r="R958" s="145"/>
      <c r="S958" s="145"/>
      <c r="T958" s="145"/>
    </row>
    <row r="959" spans="1:20" x14ac:dyDescent="0.2">
      <c r="A959" s="13" t="s">
        <v>2188</v>
      </c>
      <c r="B959" s="10" t="s">
        <v>1809</v>
      </c>
      <c r="C959" s="71" t="s">
        <v>770</v>
      </c>
      <c r="D959" s="71" t="s">
        <v>1810</v>
      </c>
      <c r="E959" s="4" t="s">
        <v>2209</v>
      </c>
      <c r="F959" s="110">
        <v>0</v>
      </c>
      <c r="G959" s="56">
        <v>0</v>
      </c>
      <c r="H959" s="56">
        <v>0</v>
      </c>
      <c r="I959" s="74">
        <v>0</v>
      </c>
      <c r="J959" s="96">
        <v>0</v>
      </c>
      <c r="K959" s="96">
        <v>0</v>
      </c>
      <c r="L959" s="96">
        <v>0</v>
      </c>
      <c r="N959" s="145"/>
      <c r="O959" s="145"/>
      <c r="P959" s="145"/>
      <c r="Q959" s="145"/>
      <c r="R959" s="145"/>
      <c r="S959" s="145"/>
      <c r="T959" s="145"/>
    </row>
    <row r="960" spans="1:20" x14ac:dyDescent="0.2">
      <c r="A960" s="13" t="s">
        <v>2188</v>
      </c>
      <c r="B960" s="10" t="s">
        <v>1811</v>
      </c>
      <c r="C960" s="71" t="s">
        <v>770</v>
      </c>
      <c r="D960" s="71" t="s">
        <v>1812</v>
      </c>
      <c r="E960" s="4" t="s">
        <v>2209</v>
      </c>
      <c r="F960" s="110">
        <v>0</v>
      </c>
      <c r="G960" s="56">
        <v>0</v>
      </c>
      <c r="H960" s="56">
        <v>0</v>
      </c>
      <c r="I960" s="74">
        <v>0</v>
      </c>
      <c r="J960" s="96">
        <v>0</v>
      </c>
      <c r="K960" s="96">
        <v>0</v>
      </c>
      <c r="L960" s="96">
        <v>0</v>
      </c>
      <c r="N960" s="145"/>
      <c r="O960" s="145"/>
      <c r="P960" s="145"/>
      <c r="Q960" s="145"/>
      <c r="R960" s="145"/>
      <c r="S960" s="145"/>
      <c r="T960" s="145"/>
    </row>
    <row r="961" spans="1:20" x14ac:dyDescent="0.2">
      <c r="A961" s="13" t="s">
        <v>2188</v>
      </c>
      <c r="B961" s="10" t="s">
        <v>1813</v>
      </c>
      <c r="C961" s="71" t="s">
        <v>770</v>
      </c>
      <c r="D961" s="71" t="s">
        <v>1814</v>
      </c>
      <c r="E961" s="4" t="s">
        <v>2209</v>
      </c>
      <c r="F961" s="110">
        <v>0</v>
      </c>
      <c r="G961" s="56">
        <v>0</v>
      </c>
      <c r="H961" s="56">
        <v>0</v>
      </c>
      <c r="I961" s="74">
        <v>0</v>
      </c>
      <c r="J961" s="96">
        <v>0</v>
      </c>
      <c r="K961" s="96">
        <v>0</v>
      </c>
      <c r="L961" s="96">
        <v>0</v>
      </c>
      <c r="N961" s="145"/>
      <c r="O961" s="145"/>
      <c r="P961" s="145"/>
      <c r="Q961" s="145"/>
      <c r="R961" s="145"/>
      <c r="S961" s="145"/>
      <c r="T961" s="145"/>
    </row>
    <row r="962" spans="1:20" x14ac:dyDescent="0.2">
      <c r="A962" s="13" t="s">
        <v>2188</v>
      </c>
      <c r="B962" s="10" t="s">
        <v>1815</v>
      </c>
      <c r="C962" s="71" t="s">
        <v>770</v>
      </c>
      <c r="D962" s="71" t="s">
        <v>1816</v>
      </c>
      <c r="E962" s="4" t="s">
        <v>2209</v>
      </c>
      <c r="F962" s="110">
        <v>0</v>
      </c>
      <c r="G962" s="56">
        <v>0</v>
      </c>
      <c r="H962" s="56">
        <v>0</v>
      </c>
      <c r="I962" s="74">
        <v>0</v>
      </c>
      <c r="J962" s="96">
        <v>0</v>
      </c>
      <c r="K962" s="96">
        <v>0</v>
      </c>
      <c r="L962" s="96">
        <v>0</v>
      </c>
      <c r="N962" s="145"/>
      <c r="O962" s="145"/>
      <c r="P962" s="145"/>
      <c r="Q962" s="145"/>
      <c r="R962" s="145"/>
      <c r="S962" s="145"/>
      <c r="T962" s="145"/>
    </row>
    <row r="963" spans="1:20" x14ac:dyDescent="0.2">
      <c r="A963" s="13" t="s">
        <v>2188</v>
      </c>
      <c r="B963" s="10" t="s">
        <v>1817</v>
      </c>
      <c r="C963" s="71" t="s">
        <v>770</v>
      </c>
      <c r="D963" s="71" t="s">
        <v>1818</v>
      </c>
      <c r="E963" s="4" t="s">
        <v>2209</v>
      </c>
      <c r="F963" s="110">
        <v>0</v>
      </c>
      <c r="G963" s="56">
        <v>0</v>
      </c>
      <c r="H963" s="56">
        <v>0</v>
      </c>
      <c r="I963" s="74">
        <v>0</v>
      </c>
      <c r="J963" s="96">
        <v>0</v>
      </c>
      <c r="K963" s="96">
        <v>0</v>
      </c>
      <c r="L963" s="96">
        <v>0</v>
      </c>
      <c r="N963" s="145"/>
      <c r="O963" s="145"/>
      <c r="P963" s="145"/>
      <c r="Q963" s="145"/>
      <c r="R963" s="145"/>
      <c r="S963" s="145"/>
      <c r="T963" s="145"/>
    </row>
    <row r="964" spans="1:20" x14ac:dyDescent="0.2">
      <c r="A964" s="13" t="s">
        <v>2188</v>
      </c>
      <c r="B964" s="10" t="s">
        <v>1819</v>
      </c>
      <c r="C964" s="71" t="s">
        <v>770</v>
      </c>
      <c r="D964" s="71" t="s">
        <v>1820</v>
      </c>
      <c r="E964" s="4" t="s">
        <v>2209</v>
      </c>
      <c r="F964" s="110">
        <v>0</v>
      </c>
      <c r="G964" s="56">
        <v>0</v>
      </c>
      <c r="H964" s="56">
        <v>0</v>
      </c>
      <c r="I964" s="74">
        <v>0</v>
      </c>
      <c r="J964" s="96">
        <v>0</v>
      </c>
      <c r="K964" s="96">
        <v>0</v>
      </c>
      <c r="L964" s="96">
        <v>0</v>
      </c>
      <c r="N964" s="145"/>
      <c r="O964" s="145"/>
      <c r="P964" s="145"/>
      <c r="Q964" s="145"/>
      <c r="R964" s="145"/>
      <c r="S964" s="145"/>
      <c r="T964" s="145"/>
    </row>
    <row r="965" spans="1:20" x14ac:dyDescent="0.2">
      <c r="A965" s="13" t="s">
        <v>2188</v>
      </c>
      <c r="B965" s="10" t="s">
        <v>1821</v>
      </c>
      <c r="C965" s="71" t="s">
        <v>770</v>
      </c>
      <c r="D965" s="71" t="s">
        <v>179</v>
      </c>
      <c r="E965" s="4" t="s">
        <v>2209</v>
      </c>
      <c r="F965" s="110">
        <v>0</v>
      </c>
      <c r="G965" s="56">
        <v>0</v>
      </c>
      <c r="H965" s="56">
        <v>0</v>
      </c>
      <c r="I965" s="74">
        <v>0</v>
      </c>
      <c r="J965" s="96">
        <v>0</v>
      </c>
      <c r="K965" s="96">
        <v>0</v>
      </c>
      <c r="L965" s="96">
        <v>0</v>
      </c>
      <c r="N965" s="145"/>
      <c r="O965" s="145"/>
      <c r="P965" s="145"/>
      <c r="Q965" s="145"/>
      <c r="R965" s="145"/>
      <c r="S965" s="145"/>
      <c r="T965" s="145"/>
    </row>
    <row r="966" spans="1:20" x14ac:dyDescent="0.2">
      <c r="A966" s="13" t="s">
        <v>2188</v>
      </c>
      <c r="B966" s="10" t="s">
        <v>1822</v>
      </c>
      <c r="C966" s="71" t="s">
        <v>770</v>
      </c>
      <c r="D966" s="71" t="s">
        <v>1823</v>
      </c>
      <c r="E966" s="4" t="s">
        <v>2209</v>
      </c>
      <c r="F966" s="110">
        <v>0</v>
      </c>
      <c r="G966" s="56">
        <v>0</v>
      </c>
      <c r="H966" s="56">
        <v>0</v>
      </c>
      <c r="I966" s="74">
        <v>0</v>
      </c>
      <c r="J966" s="96">
        <v>0</v>
      </c>
      <c r="K966" s="96">
        <v>0</v>
      </c>
      <c r="L966" s="96">
        <v>0</v>
      </c>
      <c r="N966" s="145"/>
      <c r="O966" s="145"/>
      <c r="P966" s="145"/>
      <c r="Q966" s="145"/>
      <c r="R966" s="145"/>
      <c r="S966" s="145"/>
      <c r="T966" s="145"/>
    </row>
    <row r="967" spans="1:20" x14ac:dyDescent="0.2">
      <c r="A967" s="13" t="s">
        <v>2188</v>
      </c>
      <c r="B967" s="10" t="s">
        <v>1824</v>
      </c>
      <c r="C967" s="71" t="s">
        <v>770</v>
      </c>
      <c r="D967" s="71" t="s">
        <v>770</v>
      </c>
      <c r="E967" s="4" t="s">
        <v>2209</v>
      </c>
      <c r="F967" s="110">
        <v>0</v>
      </c>
      <c r="G967" s="56">
        <v>0</v>
      </c>
      <c r="H967" s="56">
        <v>0</v>
      </c>
      <c r="I967" s="74">
        <v>0</v>
      </c>
      <c r="J967" s="96">
        <v>0</v>
      </c>
      <c r="K967" s="96">
        <v>0</v>
      </c>
      <c r="L967" s="96">
        <v>0</v>
      </c>
      <c r="N967" s="145"/>
      <c r="O967" s="145"/>
      <c r="P967" s="145"/>
      <c r="Q967" s="145"/>
      <c r="R967" s="145"/>
      <c r="S967" s="145"/>
      <c r="T967" s="145"/>
    </row>
    <row r="968" spans="1:20" x14ac:dyDescent="0.2">
      <c r="A968" s="13" t="s">
        <v>2188</v>
      </c>
      <c r="B968" s="10" t="s">
        <v>1825</v>
      </c>
      <c r="C968" s="71" t="s">
        <v>770</v>
      </c>
      <c r="D968" s="71" t="s">
        <v>1826</v>
      </c>
      <c r="E968" s="4" t="s">
        <v>2209</v>
      </c>
      <c r="F968" s="110">
        <v>0</v>
      </c>
      <c r="G968" s="56">
        <v>0</v>
      </c>
      <c r="H968" s="56">
        <v>0</v>
      </c>
      <c r="I968" s="74">
        <v>0</v>
      </c>
      <c r="J968" s="96">
        <v>0</v>
      </c>
      <c r="K968" s="96">
        <v>0</v>
      </c>
      <c r="L968" s="96">
        <v>0</v>
      </c>
      <c r="N968" s="145"/>
      <c r="O968" s="145"/>
      <c r="P968" s="145"/>
      <c r="Q968" s="145"/>
      <c r="R968" s="145"/>
      <c r="S968" s="145"/>
      <c r="T968" s="145"/>
    </row>
    <row r="969" spans="1:20" x14ac:dyDescent="0.2">
      <c r="A969" s="13" t="s">
        <v>2188</v>
      </c>
      <c r="B969" s="10" t="s">
        <v>1827</v>
      </c>
      <c r="C969" s="71" t="s">
        <v>770</v>
      </c>
      <c r="D969" s="71" t="s">
        <v>1828</v>
      </c>
      <c r="E969" s="4" t="s">
        <v>2209</v>
      </c>
      <c r="F969" s="110">
        <v>0</v>
      </c>
      <c r="G969" s="56">
        <v>0</v>
      </c>
      <c r="H969" s="56">
        <v>0</v>
      </c>
      <c r="I969" s="74">
        <v>0</v>
      </c>
      <c r="J969" s="96">
        <v>0</v>
      </c>
      <c r="K969" s="96">
        <v>0</v>
      </c>
      <c r="L969" s="96">
        <v>0</v>
      </c>
      <c r="N969" s="145"/>
      <c r="O969" s="145"/>
      <c r="P969" s="145"/>
      <c r="Q969" s="145"/>
      <c r="R969" s="145"/>
      <c r="S969" s="145"/>
      <c r="T969" s="145"/>
    </row>
    <row r="970" spans="1:20" x14ac:dyDescent="0.2">
      <c r="A970" s="13" t="s">
        <v>2189</v>
      </c>
      <c r="B970" s="10" t="s">
        <v>1829</v>
      </c>
      <c r="C970" s="71" t="s">
        <v>1830</v>
      </c>
      <c r="D970" s="71" t="s">
        <v>2111</v>
      </c>
      <c r="E970" s="4" t="s">
        <v>2210</v>
      </c>
      <c r="F970" s="110">
        <v>0</v>
      </c>
      <c r="G970" s="56">
        <v>0</v>
      </c>
      <c r="H970" s="56">
        <v>0</v>
      </c>
      <c r="I970" s="74">
        <v>0</v>
      </c>
      <c r="J970" s="96">
        <v>0</v>
      </c>
      <c r="K970" s="96">
        <v>0</v>
      </c>
      <c r="L970" s="96">
        <v>0</v>
      </c>
      <c r="N970" s="145"/>
      <c r="O970" s="145"/>
      <c r="P970" s="145"/>
      <c r="Q970" s="145"/>
      <c r="R970" s="145"/>
      <c r="S970" s="145"/>
      <c r="T970" s="145"/>
    </row>
    <row r="971" spans="1:20" x14ac:dyDescent="0.2">
      <c r="A971" s="13" t="s">
        <v>2189</v>
      </c>
      <c r="B971" s="10" t="s">
        <v>1831</v>
      </c>
      <c r="C971" s="71" t="s">
        <v>1830</v>
      </c>
      <c r="D971" s="71" t="s">
        <v>1832</v>
      </c>
      <c r="E971" s="4" t="s">
        <v>2209</v>
      </c>
      <c r="F971" s="110">
        <v>0</v>
      </c>
      <c r="G971" s="56">
        <v>0</v>
      </c>
      <c r="H971" s="56">
        <v>0</v>
      </c>
      <c r="I971" s="74">
        <v>0</v>
      </c>
      <c r="J971" s="96">
        <v>0</v>
      </c>
      <c r="K971" s="96">
        <v>0</v>
      </c>
      <c r="L971" s="96">
        <v>0</v>
      </c>
      <c r="N971" s="145"/>
      <c r="O971" s="145"/>
      <c r="P971" s="145"/>
      <c r="Q971" s="145"/>
      <c r="R971" s="145"/>
      <c r="S971" s="145"/>
      <c r="T971" s="145"/>
    </row>
    <row r="972" spans="1:20" x14ac:dyDescent="0.2">
      <c r="A972" s="13" t="s">
        <v>2189</v>
      </c>
      <c r="B972" s="10" t="s">
        <v>1833</v>
      </c>
      <c r="C972" s="71" t="s">
        <v>1830</v>
      </c>
      <c r="D972" s="71" t="s">
        <v>1834</v>
      </c>
      <c r="E972" s="4" t="s">
        <v>2208</v>
      </c>
      <c r="F972" s="110">
        <v>0</v>
      </c>
      <c r="G972" s="56">
        <v>0</v>
      </c>
      <c r="H972" s="56">
        <v>0</v>
      </c>
      <c r="I972" s="74">
        <v>0</v>
      </c>
      <c r="J972" s="96">
        <v>0</v>
      </c>
      <c r="K972" s="96">
        <v>0</v>
      </c>
      <c r="L972" s="96">
        <v>0</v>
      </c>
      <c r="N972" s="145"/>
      <c r="O972" s="145"/>
      <c r="P972" s="145"/>
      <c r="Q972" s="145"/>
      <c r="R972" s="145"/>
      <c r="S972" s="145"/>
      <c r="T972" s="145"/>
    </row>
    <row r="973" spans="1:20" x14ac:dyDescent="0.2">
      <c r="A973" s="13" t="s">
        <v>2189</v>
      </c>
      <c r="B973" s="10" t="s">
        <v>1835</v>
      </c>
      <c r="C973" s="71" t="s">
        <v>1830</v>
      </c>
      <c r="D973" s="71" t="s">
        <v>1836</v>
      </c>
      <c r="E973" s="4" t="s">
        <v>2208</v>
      </c>
      <c r="F973" s="110">
        <v>0</v>
      </c>
      <c r="G973" s="56">
        <v>0</v>
      </c>
      <c r="H973" s="56">
        <v>0</v>
      </c>
      <c r="I973" s="74">
        <v>0</v>
      </c>
      <c r="J973" s="96">
        <v>0</v>
      </c>
      <c r="K973" s="96">
        <v>0</v>
      </c>
      <c r="L973" s="96">
        <v>0</v>
      </c>
      <c r="N973" s="145"/>
      <c r="O973" s="145"/>
      <c r="P973" s="145"/>
      <c r="Q973" s="145"/>
      <c r="R973" s="145"/>
      <c r="S973" s="145"/>
      <c r="T973" s="145"/>
    </row>
    <row r="974" spans="1:20" x14ac:dyDescent="0.2">
      <c r="A974" s="13" t="s">
        <v>2189</v>
      </c>
      <c r="B974" s="10" t="s">
        <v>1837</v>
      </c>
      <c r="C974" s="71" t="s">
        <v>1830</v>
      </c>
      <c r="D974" s="71" t="s">
        <v>1838</v>
      </c>
      <c r="E974" s="4" t="s">
        <v>2208</v>
      </c>
      <c r="F974" s="110">
        <v>0</v>
      </c>
      <c r="G974" s="56">
        <v>0</v>
      </c>
      <c r="H974" s="56">
        <v>0</v>
      </c>
      <c r="I974" s="74">
        <v>0</v>
      </c>
      <c r="J974" s="96">
        <v>0</v>
      </c>
      <c r="K974" s="96">
        <v>0</v>
      </c>
      <c r="L974" s="96">
        <v>0</v>
      </c>
      <c r="N974" s="145"/>
      <c r="O974" s="145"/>
      <c r="P974" s="145"/>
      <c r="Q974" s="145"/>
      <c r="R974" s="145"/>
      <c r="S974" s="145"/>
      <c r="T974" s="145"/>
    </row>
    <row r="975" spans="1:20" x14ac:dyDescent="0.2">
      <c r="A975" s="13" t="s">
        <v>2189</v>
      </c>
      <c r="B975" s="10" t="s">
        <v>1839</v>
      </c>
      <c r="C975" s="71" t="s">
        <v>1830</v>
      </c>
      <c r="D975" s="71" t="s">
        <v>1840</v>
      </c>
      <c r="E975" s="4" t="s">
        <v>2208</v>
      </c>
      <c r="F975" s="110">
        <v>0</v>
      </c>
      <c r="G975" s="56">
        <v>0</v>
      </c>
      <c r="H975" s="56">
        <v>0</v>
      </c>
      <c r="I975" s="74">
        <v>0</v>
      </c>
      <c r="J975" s="96">
        <v>0</v>
      </c>
      <c r="K975" s="96">
        <v>0</v>
      </c>
      <c r="L975" s="96">
        <v>0</v>
      </c>
      <c r="N975" s="145"/>
      <c r="O975" s="145"/>
      <c r="P975" s="145"/>
      <c r="Q975" s="145"/>
      <c r="R975" s="145"/>
      <c r="S975" s="145"/>
      <c r="T975" s="145"/>
    </row>
    <row r="976" spans="1:20" x14ac:dyDescent="0.2">
      <c r="A976" s="13" t="s">
        <v>2189</v>
      </c>
      <c r="B976" s="10" t="s">
        <v>1841</v>
      </c>
      <c r="C976" s="71" t="s">
        <v>1830</v>
      </c>
      <c r="D976" s="71" t="s">
        <v>1842</v>
      </c>
      <c r="E976" s="4" t="s">
        <v>2209</v>
      </c>
      <c r="F976" s="110">
        <v>0</v>
      </c>
      <c r="G976" s="56">
        <v>0</v>
      </c>
      <c r="H976" s="56">
        <v>0</v>
      </c>
      <c r="I976" s="74">
        <v>0</v>
      </c>
      <c r="J976" s="96">
        <v>0</v>
      </c>
      <c r="K976" s="96">
        <v>0</v>
      </c>
      <c r="L976" s="96">
        <v>0</v>
      </c>
      <c r="N976" s="145"/>
      <c r="O976" s="145"/>
      <c r="P976" s="145"/>
      <c r="Q976" s="145"/>
      <c r="R976" s="145"/>
      <c r="S976" s="145"/>
      <c r="T976" s="145"/>
    </row>
    <row r="977" spans="1:20" x14ac:dyDescent="0.2">
      <c r="A977" s="13" t="s">
        <v>2189</v>
      </c>
      <c r="B977" s="10" t="s">
        <v>1843</v>
      </c>
      <c r="C977" s="71" t="s">
        <v>1830</v>
      </c>
      <c r="D977" s="71" t="s">
        <v>1844</v>
      </c>
      <c r="E977" s="4" t="s">
        <v>2208</v>
      </c>
      <c r="F977" s="110">
        <v>0</v>
      </c>
      <c r="G977" s="56">
        <v>0</v>
      </c>
      <c r="H977" s="56">
        <v>0</v>
      </c>
      <c r="I977" s="74">
        <v>0</v>
      </c>
      <c r="J977" s="96">
        <v>0</v>
      </c>
      <c r="K977" s="96">
        <v>0</v>
      </c>
      <c r="L977" s="96">
        <v>0</v>
      </c>
      <c r="N977" s="145"/>
      <c r="O977" s="145"/>
      <c r="P977" s="145"/>
      <c r="Q977" s="145"/>
      <c r="R977" s="145"/>
      <c r="S977" s="145"/>
      <c r="T977" s="145"/>
    </row>
    <row r="978" spans="1:20" x14ac:dyDescent="0.2">
      <c r="A978" s="13" t="s">
        <v>2189</v>
      </c>
      <c r="B978" s="10" t="s">
        <v>1845</v>
      </c>
      <c r="C978" s="71" t="s">
        <v>1830</v>
      </c>
      <c r="D978" s="71" t="s">
        <v>1846</v>
      </c>
      <c r="E978" s="4" t="s">
        <v>2208</v>
      </c>
      <c r="F978" s="110">
        <v>0</v>
      </c>
      <c r="G978" s="56">
        <v>0</v>
      </c>
      <c r="H978" s="56">
        <v>0</v>
      </c>
      <c r="I978" s="74">
        <v>0</v>
      </c>
      <c r="J978" s="96">
        <v>0</v>
      </c>
      <c r="K978" s="96">
        <v>0</v>
      </c>
      <c r="L978" s="96">
        <v>0</v>
      </c>
      <c r="N978" s="145"/>
      <c r="O978" s="145"/>
      <c r="P978" s="145"/>
      <c r="Q978" s="145"/>
      <c r="R978" s="145"/>
      <c r="S978" s="145"/>
      <c r="T978" s="145"/>
    </row>
    <row r="979" spans="1:20" x14ac:dyDescent="0.2">
      <c r="A979" s="13" t="s">
        <v>2189</v>
      </c>
      <c r="B979" s="10" t="s">
        <v>1847</v>
      </c>
      <c r="C979" s="71" t="s">
        <v>1830</v>
      </c>
      <c r="D979" s="71" t="s">
        <v>1848</v>
      </c>
      <c r="E979" s="4" t="s">
        <v>2209</v>
      </c>
      <c r="F979" s="110">
        <v>0</v>
      </c>
      <c r="G979" s="56">
        <v>0</v>
      </c>
      <c r="H979" s="56">
        <v>0</v>
      </c>
      <c r="I979" s="74">
        <v>0</v>
      </c>
      <c r="J979" s="96">
        <v>0</v>
      </c>
      <c r="K979" s="96">
        <v>0</v>
      </c>
      <c r="L979" s="96">
        <v>0</v>
      </c>
      <c r="N979" s="145"/>
      <c r="O979" s="145"/>
      <c r="P979" s="145"/>
      <c r="Q979" s="145"/>
      <c r="R979" s="145"/>
      <c r="S979" s="145"/>
      <c r="T979" s="145"/>
    </row>
    <row r="980" spans="1:20" x14ac:dyDescent="0.2">
      <c r="A980" s="13" t="s">
        <v>2189</v>
      </c>
      <c r="B980" s="10" t="s">
        <v>1849</v>
      </c>
      <c r="C980" s="71" t="s">
        <v>1830</v>
      </c>
      <c r="D980" s="71" t="s">
        <v>1850</v>
      </c>
      <c r="E980" s="4" t="s">
        <v>2208</v>
      </c>
      <c r="F980" s="110">
        <v>0</v>
      </c>
      <c r="G980" s="56">
        <v>0</v>
      </c>
      <c r="H980" s="56">
        <v>0</v>
      </c>
      <c r="I980" s="74">
        <v>0</v>
      </c>
      <c r="J980" s="96">
        <v>0</v>
      </c>
      <c r="K980" s="96">
        <v>0</v>
      </c>
      <c r="L980" s="96">
        <v>0</v>
      </c>
      <c r="N980" s="145"/>
      <c r="O980" s="145"/>
      <c r="P980" s="145"/>
      <c r="Q980" s="145"/>
      <c r="R980" s="145"/>
      <c r="S980" s="145"/>
      <c r="T980" s="145"/>
    </row>
    <row r="981" spans="1:20" x14ac:dyDescent="0.2">
      <c r="A981" s="13" t="s">
        <v>2189</v>
      </c>
      <c r="B981" s="10" t="s">
        <v>1851</v>
      </c>
      <c r="C981" s="71" t="s">
        <v>1830</v>
      </c>
      <c r="D981" s="71" t="s">
        <v>1852</v>
      </c>
      <c r="E981" s="4" t="s">
        <v>2208</v>
      </c>
      <c r="F981" s="110">
        <v>0</v>
      </c>
      <c r="G981" s="56">
        <v>0</v>
      </c>
      <c r="H981" s="56">
        <v>0</v>
      </c>
      <c r="I981" s="74">
        <v>0</v>
      </c>
      <c r="J981" s="96">
        <v>0</v>
      </c>
      <c r="K981" s="96">
        <v>0</v>
      </c>
      <c r="L981" s="96">
        <v>0</v>
      </c>
      <c r="N981" s="145"/>
      <c r="O981" s="145"/>
      <c r="P981" s="145"/>
      <c r="Q981" s="145"/>
      <c r="R981" s="145"/>
      <c r="S981" s="145"/>
      <c r="T981" s="145"/>
    </row>
    <row r="982" spans="1:20" x14ac:dyDescent="0.2">
      <c r="A982" s="13" t="s">
        <v>2189</v>
      </c>
      <c r="B982" s="10" t="s">
        <v>1853</v>
      </c>
      <c r="C982" s="71" t="s">
        <v>1830</v>
      </c>
      <c r="D982" s="71" t="s">
        <v>1854</v>
      </c>
      <c r="E982" s="4" t="s">
        <v>2208</v>
      </c>
      <c r="F982" s="110">
        <v>0</v>
      </c>
      <c r="G982" s="56">
        <v>0</v>
      </c>
      <c r="H982" s="56">
        <v>0</v>
      </c>
      <c r="I982" s="74">
        <v>0</v>
      </c>
      <c r="J982" s="96">
        <v>0</v>
      </c>
      <c r="K982" s="96">
        <v>0</v>
      </c>
      <c r="L982" s="96">
        <v>0</v>
      </c>
      <c r="N982" s="145"/>
      <c r="O982" s="145"/>
      <c r="P982" s="145"/>
      <c r="Q982" s="145"/>
      <c r="R982" s="145"/>
      <c r="S982" s="145"/>
      <c r="T982" s="145"/>
    </row>
    <row r="983" spans="1:20" x14ac:dyDescent="0.2">
      <c r="A983" s="13" t="s">
        <v>2189</v>
      </c>
      <c r="B983" s="10" t="s">
        <v>1855</v>
      </c>
      <c r="C983" s="71" t="s">
        <v>1830</v>
      </c>
      <c r="D983" s="71" t="s">
        <v>1856</v>
      </c>
      <c r="E983" s="4" t="s">
        <v>2208</v>
      </c>
      <c r="F983" s="110">
        <v>0</v>
      </c>
      <c r="G983" s="56">
        <v>0</v>
      </c>
      <c r="H983" s="56">
        <v>0</v>
      </c>
      <c r="I983" s="74">
        <v>0</v>
      </c>
      <c r="J983" s="96">
        <v>0</v>
      </c>
      <c r="K983" s="96">
        <v>0</v>
      </c>
      <c r="L983" s="96">
        <v>0</v>
      </c>
      <c r="N983" s="145"/>
      <c r="O983" s="145"/>
      <c r="P983" s="145"/>
      <c r="Q983" s="145"/>
      <c r="R983" s="145"/>
      <c r="S983" s="145"/>
      <c r="T983" s="145"/>
    </row>
    <row r="984" spans="1:20" x14ac:dyDescent="0.2">
      <c r="A984" s="13" t="s">
        <v>2189</v>
      </c>
      <c r="B984" s="10" t="s">
        <v>1857</v>
      </c>
      <c r="C984" s="71" t="s">
        <v>1830</v>
      </c>
      <c r="D984" s="71" t="s">
        <v>1858</v>
      </c>
      <c r="E984" s="4" t="s">
        <v>2209</v>
      </c>
      <c r="F984" s="110">
        <v>0</v>
      </c>
      <c r="G984" s="56">
        <v>0</v>
      </c>
      <c r="H984" s="56">
        <v>0</v>
      </c>
      <c r="I984" s="74">
        <v>0</v>
      </c>
      <c r="J984" s="96">
        <v>0</v>
      </c>
      <c r="K984" s="96">
        <v>0</v>
      </c>
      <c r="L984" s="96">
        <v>0</v>
      </c>
      <c r="N984" s="145"/>
      <c r="O984" s="145"/>
      <c r="P984" s="145"/>
      <c r="Q984" s="145"/>
      <c r="R984" s="145"/>
      <c r="S984" s="145"/>
      <c r="T984" s="145"/>
    </row>
    <row r="985" spans="1:20" x14ac:dyDescent="0.2">
      <c r="A985" s="13" t="s">
        <v>2189</v>
      </c>
      <c r="B985" s="10" t="s">
        <v>1859</v>
      </c>
      <c r="C985" s="71" t="s">
        <v>1830</v>
      </c>
      <c r="D985" s="71" t="s">
        <v>1860</v>
      </c>
      <c r="E985" s="4" t="s">
        <v>2208</v>
      </c>
      <c r="F985" s="110">
        <v>0</v>
      </c>
      <c r="G985" s="56">
        <v>0</v>
      </c>
      <c r="H985" s="56">
        <v>0</v>
      </c>
      <c r="I985" s="74">
        <v>0</v>
      </c>
      <c r="J985" s="96">
        <v>0</v>
      </c>
      <c r="K985" s="96">
        <v>0</v>
      </c>
      <c r="L985" s="96">
        <v>0</v>
      </c>
      <c r="N985" s="145"/>
      <c r="O985" s="145"/>
      <c r="P985" s="145"/>
      <c r="Q985" s="145"/>
      <c r="R985" s="145"/>
      <c r="S985" s="145"/>
      <c r="T985" s="145"/>
    </row>
    <row r="986" spans="1:20" x14ac:dyDescent="0.2">
      <c r="A986" s="13" t="s">
        <v>2189</v>
      </c>
      <c r="B986" s="10" t="s">
        <v>1861</v>
      </c>
      <c r="C986" s="71" t="s">
        <v>1830</v>
      </c>
      <c r="D986" s="71" t="s">
        <v>1862</v>
      </c>
      <c r="E986" s="4" t="s">
        <v>2208</v>
      </c>
      <c r="F986" s="110">
        <v>0</v>
      </c>
      <c r="G986" s="56">
        <v>0</v>
      </c>
      <c r="H986" s="56">
        <v>0</v>
      </c>
      <c r="I986" s="74">
        <v>0</v>
      </c>
      <c r="J986" s="96">
        <v>0</v>
      </c>
      <c r="K986" s="96">
        <v>0</v>
      </c>
      <c r="L986" s="96">
        <v>0</v>
      </c>
      <c r="N986" s="145"/>
      <c r="O986" s="145"/>
      <c r="P986" s="145"/>
      <c r="Q986" s="145"/>
      <c r="R986" s="145"/>
      <c r="S986" s="145"/>
      <c r="T986" s="145"/>
    </row>
    <row r="987" spans="1:20" x14ac:dyDescent="0.2">
      <c r="A987" s="13" t="s">
        <v>2189</v>
      </c>
      <c r="B987" s="10" t="s">
        <v>1863</v>
      </c>
      <c r="C987" s="71" t="s">
        <v>1830</v>
      </c>
      <c r="D987" s="71" t="s">
        <v>1864</v>
      </c>
      <c r="E987" s="4" t="s">
        <v>2208</v>
      </c>
      <c r="F987" s="110">
        <v>0</v>
      </c>
      <c r="G987" s="56">
        <v>0</v>
      </c>
      <c r="H987" s="56">
        <v>0</v>
      </c>
      <c r="I987" s="74">
        <v>0</v>
      </c>
      <c r="J987" s="96">
        <v>0</v>
      </c>
      <c r="K987" s="96">
        <v>0</v>
      </c>
      <c r="L987" s="96">
        <v>0</v>
      </c>
      <c r="N987" s="145"/>
      <c r="O987" s="145"/>
      <c r="P987" s="145"/>
      <c r="Q987" s="145"/>
      <c r="R987" s="145"/>
      <c r="S987" s="145"/>
      <c r="T987" s="145"/>
    </row>
    <row r="988" spans="1:20" x14ac:dyDescent="0.2">
      <c r="A988" s="13" t="s">
        <v>2189</v>
      </c>
      <c r="B988" s="10" t="s">
        <v>1865</v>
      </c>
      <c r="C988" s="71" t="s">
        <v>1830</v>
      </c>
      <c r="D988" s="71" t="s">
        <v>1866</v>
      </c>
      <c r="E988" s="4" t="s">
        <v>2208</v>
      </c>
      <c r="F988" s="110">
        <v>0</v>
      </c>
      <c r="G988" s="56">
        <v>0</v>
      </c>
      <c r="H988" s="56">
        <v>0</v>
      </c>
      <c r="I988" s="74">
        <v>0</v>
      </c>
      <c r="J988" s="96">
        <v>0</v>
      </c>
      <c r="K988" s="96">
        <v>0</v>
      </c>
      <c r="L988" s="96">
        <v>0</v>
      </c>
      <c r="N988" s="145"/>
      <c r="O988" s="145"/>
      <c r="P988" s="145"/>
      <c r="Q988" s="145"/>
      <c r="R988" s="145"/>
      <c r="S988" s="145"/>
      <c r="T988" s="145"/>
    </row>
    <row r="989" spans="1:20" x14ac:dyDescent="0.2">
      <c r="A989" s="13" t="s">
        <v>2189</v>
      </c>
      <c r="B989" s="10" t="s">
        <v>1867</v>
      </c>
      <c r="C989" s="71" t="s">
        <v>1830</v>
      </c>
      <c r="D989" s="71" t="s">
        <v>1868</v>
      </c>
      <c r="E989" s="4" t="s">
        <v>2208</v>
      </c>
      <c r="F989" s="110">
        <v>0</v>
      </c>
      <c r="G989" s="56">
        <v>0</v>
      </c>
      <c r="H989" s="56">
        <v>0</v>
      </c>
      <c r="I989" s="74">
        <v>0</v>
      </c>
      <c r="J989" s="96">
        <v>0</v>
      </c>
      <c r="K989" s="96">
        <v>0</v>
      </c>
      <c r="L989" s="96">
        <v>0</v>
      </c>
      <c r="N989" s="145"/>
      <c r="O989" s="145"/>
      <c r="P989" s="145"/>
      <c r="Q989" s="145"/>
      <c r="R989" s="145"/>
      <c r="S989" s="145"/>
      <c r="T989" s="145"/>
    </row>
    <row r="990" spans="1:20" x14ac:dyDescent="0.2">
      <c r="A990" s="13" t="s">
        <v>2189</v>
      </c>
      <c r="B990" s="10" t="s">
        <v>1869</v>
      </c>
      <c r="C990" s="71" t="s">
        <v>1830</v>
      </c>
      <c r="D990" s="71" t="s">
        <v>1870</v>
      </c>
      <c r="E990" s="4" t="s">
        <v>2209</v>
      </c>
      <c r="F990" s="110">
        <v>0</v>
      </c>
      <c r="G990" s="56">
        <v>0</v>
      </c>
      <c r="H990" s="56">
        <v>0</v>
      </c>
      <c r="I990" s="74">
        <v>0</v>
      </c>
      <c r="J990" s="96">
        <v>0</v>
      </c>
      <c r="K990" s="96">
        <v>0</v>
      </c>
      <c r="L990" s="96">
        <v>0</v>
      </c>
      <c r="N990" s="145"/>
      <c r="O990" s="145"/>
      <c r="P990" s="145"/>
      <c r="Q990" s="145"/>
      <c r="R990" s="145"/>
      <c r="S990" s="145"/>
      <c r="T990" s="145"/>
    </row>
    <row r="991" spans="1:20" x14ac:dyDescent="0.2">
      <c r="A991" s="13" t="s">
        <v>2189</v>
      </c>
      <c r="B991" s="10" t="s">
        <v>1871</v>
      </c>
      <c r="C991" s="71" t="s">
        <v>1830</v>
      </c>
      <c r="D991" s="71" t="s">
        <v>1872</v>
      </c>
      <c r="E991" s="4" t="s">
        <v>2208</v>
      </c>
      <c r="F991" s="110">
        <v>0</v>
      </c>
      <c r="G991" s="56">
        <v>0</v>
      </c>
      <c r="H991" s="56">
        <v>0</v>
      </c>
      <c r="I991" s="74">
        <v>0</v>
      </c>
      <c r="J991" s="96">
        <v>0</v>
      </c>
      <c r="K991" s="96">
        <v>0</v>
      </c>
      <c r="L991" s="96">
        <v>0</v>
      </c>
      <c r="N991" s="145"/>
      <c r="O991" s="145"/>
      <c r="P991" s="145"/>
      <c r="Q991" s="145"/>
      <c r="R991" s="145"/>
      <c r="S991" s="145"/>
      <c r="T991" s="145"/>
    </row>
    <row r="992" spans="1:20" x14ac:dyDescent="0.2">
      <c r="A992" s="13" t="s">
        <v>2189</v>
      </c>
      <c r="B992" s="10" t="s">
        <v>1873</v>
      </c>
      <c r="C992" s="71" t="s">
        <v>1830</v>
      </c>
      <c r="D992" s="71" t="s">
        <v>1874</v>
      </c>
      <c r="E992" s="4" t="s">
        <v>2208</v>
      </c>
      <c r="F992" s="110">
        <v>0</v>
      </c>
      <c r="G992" s="56">
        <v>0</v>
      </c>
      <c r="H992" s="56">
        <v>0</v>
      </c>
      <c r="I992" s="74">
        <v>0</v>
      </c>
      <c r="J992" s="96">
        <v>0</v>
      </c>
      <c r="K992" s="96">
        <v>0</v>
      </c>
      <c r="L992" s="96">
        <v>0</v>
      </c>
      <c r="N992" s="145"/>
      <c r="O992" s="145"/>
      <c r="P992" s="145"/>
      <c r="Q992" s="145"/>
      <c r="R992" s="145"/>
      <c r="S992" s="145"/>
      <c r="T992" s="145"/>
    </row>
    <row r="993" spans="1:20" x14ac:dyDescent="0.2">
      <c r="A993" s="13" t="s">
        <v>2189</v>
      </c>
      <c r="B993" s="10" t="s">
        <v>1875</v>
      </c>
      <c r="C993" s="71" t="s">
        <v>1830</v>
      </c>
      <c r="D993" s="71" t="s">
        <v>1876</v>
      </c>
      <c r="E993" s="4" t="s">
        <v>2208</v>
      </c>
      <c r="F993" s="110">
        <v>0</v>
      </c>
      <c r="G993" s="56">
        <v>0</v>
      </c>
      <c r="H993" s="56">
        <v>0</v>
      </c>
      <c r="I993" s="74">
        <v>0</v>
      </c>
      <c r="J993" s="96">
        <v>0</v>
      </c>
      <c r="K993" s="96">
        <v>0</v>
      </c>
      <c r="L993" s="96">
        <v>0</v>
      </c>
      <c r="N993" s="145"/>
      <c r="O993" s="145"/>
      <c r="P993" s="145"/>
      <c r="Q993" s="145"/>
      <c r="R993" s="145"/>
      <c r="S993" s="145"/>
      <c r="T993" s="145"/>
    </row>
    <row r="994" spans="1:20" x14ac:dyDescent="0.2">
      <c r="A994" s="13" t="s">
        <v>2189</v>
      </c>
      <c r="B994" s="10" t="s">
        <v>1877</v>
      </c>
      <c r="C994" s="71" t="s">
        <v>1830</v>
      </c>
      <c r="D994" s="71" t="s">
        <v>1878</v>
      </c>
      <c r="E994" s="4" t="s">
        <v>2208</v>
      </c>
      <c r="F994" s="110">
        <v>0</v>
      </c>
      <c r="G994" s="56">
        <v>0</v>
      </c>
      <c r="H994" s="56">
        <v>0</v>
      </c>
      <c r="I994" s="74">
        <v>0</v>
      </c>
      <c r="J994" s="96">
        <v>0</v>
      </c>
      <c r="K994" s="96">
        <v>0</v>
      </c>
      <c r="L994" s="96">
        <v>0</v>
      </c>
      <c r="N994" s="145"/>
      <c r="O994" s="145"/>
      <c r="P994" s="145"/>
      <c r="Q994" s="145"/>
      <c r="R994" s="145"/>
      <c r="S994" s="145"/>
      <c r="T994" s="145"/>
    </row>
    <row r="995" spans="1:20" x14ac:dyDescent="0.2">
      <c r="A995" s="13" t="s">
        <v>2189</v>
      </c>
      <c r="B995" s="10" t="s">
        <v>1879</v>
      </c>
      <c r="C995" s="71" t="s">
        <v>1830</v>
      </c>
      <c r="D995" s="71" t="s">
        <v>1880</v>
      </c>
      <c r="E995" s="4" t="s">
        <v>2208</v>
      </c>
      <c r="F995" s="110">
        <v>0</v>
      </c>
      <c r="G995" s="56">
        <v>0</v>
      </c>
      <c r="H995" s="56">
        <v>0</v>
      </c>
      <c r="I995" s="74">
        <v>0</v>
      </c>
      <c r="J995" s="96">
        <v>0</v>
      </c>
      <c r="K995" s="96">
        <v>0</v>
      </c>
      <c r="L995" s="96">
        <v>0</v>
      </c>
      <c r="N995" s="145"/>
      <c r="O995" s="145"/>
      <c r="P995" s="145"/>
      <c r="Q995" s="145"/>
      <c r="R995" s="145"/>
      <c r="S995" s="145"/>
      <c r="T995" s="145"/>
    </row>
    <row r="996" spans="1:20" x14ac:dyDescent="0.2">
      <c r="A996" s="13" t="s">
        <v>2189</v>
      </c>
      <c r="B996" s="10" t="s">
        <v>1881</v>
      </c>
      <c r="C996" s="71" t="s">
        <v>1830</v>
      </c>
      <c r="D996" s="71" t="s">
        <v>1882</v>
      </c>
      <c r="E996" s="4" t="s">
        <v>2208</v>
      </c>
      <c r="F996" s="110">
        <v>0</v>
      </c>
      <c r="G996" s="56">
        <v>0</v>
      </c>
      <c r="H996" s="56">
        <v>0</v>
      </c>
      <c r="I996" s="74">
        <v>0</v>
      </c>
      <c r="J996" s="96">
        <v>0</v>
      </c>
      <c r="K996" s="96">
        <v>0</v>
      </c>
      <c r="L996" s="96">
        <v>0</v>
      </c>
      <c r="N996" s="145"/>
      <c r="O996" s="145"/>
      <c r="P996" s="145"/>
      <c r="Q996" s="145"/>
      <c r="R996" s="145"/>
      <c r="S996" s="145"/>
      <c r="T996" s="145"/>
    </row>
    <row r="997" spans="1:20" x14ac:dyDescent="0.2">
      <c r="A997" s="13" t="s">
        <v>2189</v>
      </c>
      <c r="B997" s="10" t="s">
        <v>1883</v>
      </c>
      <c r="C997" s="71" t="s">
        <v>1830</v>
      </c>
      <c r="D997" s="71" t="s">
        <v>1884</v>
      </c>
      <c r="E997" s="4" t="s">
        <v>2208</v>
      </c>
      <c r="F997" s="110">
        <v>0</v>
      </c>
      <c r="G997" s="56">
        <v>0</v>
      </c>
      <c r="H997" s="56">
        <v>0</v>
      </c>
      <c r="I997" s="74">
        <v>0</v>
      </c>
      <c r="J997" s="96">
        <v>0</v>
      </c>
      <c r="K997" s="96">
        <v>0</v>
      </c>
      <c r="L997" s="96">
        <v>0</v>
      </c>
      <c r="N997" s="145"/>
      <c r="O997" s="145"/>
      <c r="P997" s="145"/>
      <c r="Q997" s="145"/>
      <c r="R997" s="145"/>
      <c r="S997" s="145"/>
      <c r="T997" s="145"/>
    </row>
    <row r="998" spans="1:20" x14ac:dyDescent="0.2">
      <c r="A998" s="13" t="s">
        <v>2189</v>
      </c>
      <c r="B998" s="10" t="s">
        <v>1885</v>
      </c>
      <c r="C998" s="71" t="s">
        <v>1830</v>
      </c>
      <c r="D998" s="71" t="s">
        <v>1886</v>
      </c>
      <c r="E998" s="4" t="s">
        <v>2209</v>
      </c>
      <c r="F998" s="110">
        <v>0</v>
      </c>
      <c r="G998" s="56">
        <v>0</v>
      </c>
      <c r="H998" s="56">
        <v>0</v>
      </c>
      <c r="I998" s="74">
        <v>0</v>
      </c>
      <c r="J998" s="96">
        <v>0</v>
      </c>
      <c r="K998" s="96">
        <v>0</v>
      </c>
      <c r="L998" s="96">
        <v>0</v>
      </c>
      <c r="N998" s="145"/>
      <c r="O998" s="145"/>
      <c r="P998" s="145"/>
      <c r="Q998" s="145"/>
      <c r="R998" s="145"/>
      <c r="S998" s="145"/>
      <c r="T998" s="145"/>
    </row>
    <row r="999" spans="1:20" x14ac:dyDescent="0.2">
      <c r="A999" s="13" t="s">
        <v>2189</v>
      </c>
      <c r="B999" s="10" t="s">
        <v>1887</v>
      </c>
      <c r="C999" s="71" t="s">
        <v>1830</v>
      </c>
      <c r="D999" s="71" t="s">
        <v>1888</v>
      </c>
      <c r="E999" s="4" t="s">
        <v>2208</v>
      </c>
      <c r="F999" s="110">
        <v>0</v>
      </c>
      <c r="G999" s="56">
        <v>0</v>
      </c>
      <c r="H999" s="56">
        <v>0</v>
      </c>
      <c r="I999" s="74">
        <v>0</v>
      </c>
      <c r="J999" s="96">
        <v>0</v>
      </c>
      <c r="K999" s="96">
        <v>0</v>
      </c>
      <c r="L999" s="96">
        <v>0</v>
      </c>
      <c r="N999" s="145"/>
      <c r="O999" s="145"/>
      <c r="P999" s="145"/>
      <c r="Q999" s="145"/>
      <c r="R999" s="145"/>
      <c r="S999" s="145"/>
      <c r="T999" s="145"/>
    </row>
    <row r="1000" spans="1:20" x14ac:dyDescent="0.2">
      <c r="A1000" s="13" t="s">
        <v>2189</v>
      </c>
      <c r="B1000" s="10" t="s">
        <v>1889</v>
      </c>
      <c r="C1000" s="71" t="s">
        <v>1830</v>
      </c>
      <c r="D1000" s="71" t="s">
        <v>1890</v>
      </c>
      <c r="E1000" s="4" t="s">
        <v>2208</v>
      </c>
      <c r="F1000" s="110">
        <v>0</v>
      </c>
      <c r="G1000" s="56">
        <v>0</v>
      </c>
      <c r="H1000" s="56">
        <v>0</v>
      </c>
      <c r="I1000" s="74">
        <v>0</v>
      </c>
      <c r="J1000" s="96">
        <v>0</v>
      </c>
      <c r="K1000" s="96">
        <v>0</v>
      </c>
      <c r="L1000" s="96">
        <v>0</v>
      </c>
      <c r="N1000" s="145"/>
      <c r="O1000" s="145"/>
      <c r="P1000" s="145"/>
      <c r="Q1000" s="145"/>
      <c r="R1000" s="145"/>
      <c r="S1000" s="145"/>
      <c r="T1000" s="145"/>
    </row>
    <row r="1001" spans="1:20" x14ac:dyDescent="0.2">
      <c r="A1001" s="13" t="s">
        <v>2189</v>
      </c>
      <c r="B1001" s="10" t="s">
        <v>1891</v>
      </c>
      <c r="C1001" s="71" t="s">
        <v>1830</v>
      </c>
      <c r="D1001" s="71" t="s">
        <v>1892</v>
      </c>
      <c r="E1001" s="4" t="s">
        <v>2208</v>
      </c>
      <c r="F1001" s="110">
        <v>0</v>
      </c>
      <c r="G1001" s="56">
        <v>0</v>
      </c>
      <c r="H1001" s="56">
        <v>0</v>
      </c>
      <c r="I1001" s="74">
        <v>0</v>
      </c>
      <c r="J1001" s="96">
        <v>0</v>
      </c>
      <c r="K1001" s="96">
        <v>0</v>
      </c>
      <c r="L1001" s="96">
        <v>0</v>
      </c>
      <c r="N1001" s="145"/>
      <c r="O1001" s="145"/>
      <c r="P1001" s="145"/>
      <c r="Q1001" s="145"/>
      <c r="R1001" s="145"/>
      <c r="S1001" s="145"/>
      <c r="T1001" s="145"/>
    </row>
    <row r="1002" spans="1:20" x14ac:dyDescent="0.2">
      <c r="A1002" s="13" t="s">
        <v>2189</v>
      </c>
      <c r="B1002" s="10" t="s">
        <v>1893</v>
      </c>
      <c r="C1002" s="71" t="s">
        <v>1830</v>
      </c>
      <c r="D1002" s="71" t="s">
        <v>1894</v>
      </c>
      <c r="E1002" s="4" t="s">
        <v>2209</v>
      </c>
      <c r="F1002" s="110">
        <v>0</v>
      </c>
      <c r="G1002" s="56">
        <v>0</v>
      </c>
      <c r="H1002" s="56">
        <v>0</v>
      </c>
      <c r="I1002" s="74">
        <v>0</v>
      </c>
      <c r="J1002" s="96">
        <v>0</v>
      </c>
      <c r="K1002" s="96">
        <v>0</v>
      </c>
      <c r="L1002" s="96">
        <v>0</v>
      </c>
      <c r="N1002" s="145"/>
      <c r="O1002" s="145"/>
      <c r="P1002" s="145"/>
      <c r="Q1002" s="145"/>
      <c r="R1002" s="145"/>
      <c r="S1002" s="145"/>
      <c r="T1002" s="145"/>
    </row>
    <row r="1003" spans="1:20" x14ac:dyDescent="0.2">
      <c r="A1003" s="13" t="s">
        <v>2189</v>
      </c>
      <c r="B1003" s="10" t="s">
        <v>1895</v>
      </c>
      <c r="C1003" s="71" t="s">
        <v>1830</v>
      </c>
      <c r="D1003" s="71" t="s">
        <v>1896</v>
      </c>
      <c r="E1003" s="4" t="s">
        <v>2208</v>
      </c>
      <c r="F1003" s="110">
        <v>0</v>
      </c>
      <c r="G1003" s="56">
        <v>0</v>
      </c>
      <c r="H1003" s="56">
        <v>0</v>
      </c>
      <c r="I1003" s="74">
        <v>0</v>
      </c>
      <c r="J1003" s="96">
        <v>0</v>
      </c>
      <c r="K1003" s="96">
        <v>0</v>
      </c>
      <c r="L1003" s="96">
        <v>0</v>
      </c>
      <c r="N1003" s="145"/>
      <c r="O1003" s="145"/>
      <c r="P1003" s="145"/>
      <c r="Q1003" s="145"/>
      <c r="R1003" s="145"/>
      <c r="S1003" s="145"/>
      <c r="T1003" s="145"/>
    </row>
    <row r="1004" spans="1:20" x14ac:dyDescent="0.2">
      <c r="A1004" s="13" t="s">
        <v>2189</v>
      </c>
      <c r="B1004" s="10" t="s">
        <v>1897</v>
      </c>
      <c r="C1004" s="71" t="s">
        <v>1830</v>
      </c>
      <c r="D1004" s="71" t="s">
        <v>1898</v>
      </c>
      <c r="E1004" s="4" t="s">
        <v>2208</v>
      </c>
      <c r="F1004" s="110">
        <v>0</v>
      </c>
      <c r="G1004" s="56">
        <v>0</v>
      </c>
      <c r="H1004" s="56">
        <v>0</v>
      </c>
      <c r="I1004" s="74">
        <v>0</v>
      </c>
      <c r="J1004" s="96">
        <v>0</v>
      </c>
      <c r="K1004" s="96">
        <v>0</v>
      </c>
      <c r="L1004" s="96">
        <v>0</v>
      </c>
      <c r="N1004" s="145"/>
      <c r="O1004" s="145"/>
      <c r="P1004" s="145"/>
      <c r="Q1004" s="145"/>
      <c r="R1004" s="145"/>
      <c r="S1004" s="145"/>
      <c r="T1004" s="145"/>
    </row>
    <row r="1005" spans="1:20" x14ac:dyDescent="0.2">
      <c r="A1005" s="13" t="s">
        <v>2189</v>
      </c>
      <c r="B1005" s="10" t="s">
        <v>1899</v>
      </c>
      <c r="C1005" s="71" t="s">
        <v>1830</v>
      </c>
      <c r="D1005" s="71" t="s">
        <v>1900</v>
      </c>
      <c r="E1005" s="4" t="s">
        <v>2209</v>
      </c>
      <c r="F1005" s="110">
        <v>0</v>
      </c>
      <c r="G1005" s="56">
        <v>0</v>
      </c>
      <c r="H1005" s="56">
        <v>0</v>
      </c>
      <c r="I1005" s="74">
        <v>0</v>
      </c>
      <c r="J1005" s="96">
        <v>0</v>
      </c>
      <c r="K1005" s="96">
        <v>0</v>
      </c>
      <c r="L1005" s="96">
        <v>0</v>
      </c>
      <c r="N1005" s="145"/>
      <c r="O1005" s="145"/>
      <c r="P1005" s="145"/>
      <c r="Q1005" s="145"/>
      <c r="R1005" s="145"/>
      <c r="S1005" s="145"/>
      <c r="T1005" s="145"/>
    </row>
    <row r="1006" spans="1:20" x14ac:dyDescent="0.2">
      <c r="A1006" s="13" t="s">
        <v>2189</v>
      </c>
      <c r="B1006" s="10" t="s">
        <v>1901</v>
      </c>
      <c r="C1006" s="71" t="s">
        <v>1830</v>
      </c>
      <c r="D1006" s="71" t="s">
        <v>1902</v>
      </c>
      <c r="E1006" s="4" t="s">
        <v>2208</v>
      </c>
      <c r="F1006" s="110">
        <v>0</v>
      </c>
      <c r="G1006" s="56">
        <v>0</v>
      </c>
      <c r="H1006" s="56">
        <v>0</v>
      </c>
      <c r="I1006" s="74">
        <v>0</v>
      </c>
      <c r="J1006" s="96">
        <v>0</v>
      </c>
      <c r="K1006" s="96">
        <v>0</v>
      </c>
      <c r="L1006" s="96">
        <v>0</v>
      </c>
      <c r="N1006" s="145"/>
      <c r="O1006" s="145"/>
      <c r="P1006" s="145"/>
      <c r="Q1006" s="145"/>
      <c r="R1006" s="145"/>
      <c r="S1006" s="145"/>
      <c r="T1006" s="145"/>
    </row>
    <row r="1007" spans="1:20" x14ac:dyDescent="0.2">
      <c r="A1007" s="13" t="s">
        <v>2189</v>
      </c>
      <c r="B1007" s="10" t="s">
        <v>1903</v>
      </c>
      <c r="C1007" s="71" t="s">
        <v>1830</v>
      </c>
      <c r="D1007" s="71" t="s">
        <v>1904</v>
      </c>
      <c r="E1007" s="4" t="s">
        <v>2208</v>
      </c>
      <c r="F1007" s="110">
        <v>0</v>
      </c>
      <c r="G1007" s="56">
        <v>0</v>
      </c>
      <c r="H1007" s="56">
        <v>0</v>
      </c>
      <c r="I1007" s="74">
        <v>0</v>
      </c>
      <c r="J1007" s="96">
        <v>0</v>
      </c>
      <c r="K1007" s="96">
        <v>0</v>
      </c>
      <c r="L1007" s="96">
        <v>0</v>
      </c>
      <c r="N1007" s="145"/>
      <c r="O1007" s="145"/>
      <c r="P1007" s="145"/>
      <c r="Q1007" s="145"/>
      <c r="R1007" s="145"/>
      <c r="S1007" s="145"/>
      <c r="T1007" s="145"/>
    </row>
    <row r="1008" spans="1:20" x14ac:dyDescent="0.2">
      <c r="A1008" s="13" t="s">
        <v>2189</v>
      </c>
      <c r="B1008" s="10" t="s">
        <v>1905</v>
      </c>
      <c r="C1008" s="71" t="s">
        <v>1830</v>
      </c>
      <c r="D1008" s="71" t="s">
        <v>1906</v>
      </c>
      <c r="E1008" s="4" t="s">
        <v>2208</v>
      </c>
      <c r="F1008" s="110">
        <v>0</v>
      </c>
      <c r="G1008" s="56">
        <v>0</v>
      </c>
      <c r="H1008" s="56">
        <v>0</v>
      </c>
      <c r="I1008" s="74">
        <v>0</v>
      </c>
      <c r="J1008" s="96">
        <v>0</v>
      </c>
      <c r="K1008" s="96">
        <v>0</v>
      </c>
      <c r="L1008" s="96">
        <v>0</v>
      </c>
      <c r="N1008" s="145"/>
      <c r="O1008" s="145"/>
      <c r="P1008" s="145"/>
      <c r="Q1008" s="145"/>
      <c r="R1008" s="145"/>
      <c r="S1008" s="145"/>
      <c r="T1008" s="145"/>
    </row>
    <row r="1009" spans="1:20" x14ac:dyDescent="0.2">
      <c r="A1009" s="13" t="s">
        <v>2189</v>
      </c>
      <c r="B1009" s="10" t="s">
        <v>1907</v>
      </c>
      <c r="C1009" s="71" t="s">
        <v>1830</v>
      </c>
      <c r="D1009" s="71" t="s">
        <v>1908</v>
      </c>
      <c r="E1009" s="4" t="s">
        <v>2208</v>
      </c>
      <c r="F1009" s="110">
        <v>0</v>
      </c>
      <c r="G1009" s="56">
        <v>0</v>
      </c>
      <c r="H1009" s="56">
        <v>0</v>
      </c>
      <c r="I1009" s="74">
        <v>0</v>
      </c>
      <c r="J1009" s="96">
        <v>0</v>
      </c>
      <c r="K1009" s="96">
        <v>0</v>
      </c>
      <c r="L1009" s="96">
        <v>0</v>
      </c>
      <c r="N1009" s="145"/>
      <c r="O1009" s="145"/>
      <c r="P1009" s="145"/>
      <c r="Q1009" s="145"/>
      <c r="R1009" s="145"/>
      <c r="S1009" s="145"/>
      <c r="T1009" s="145"/>
    </row>
    <row r="1010" spans="1:20" x14ac:dyDescent="0.2">
      <c r="A1010" s="13" t="s">
        <v>2189</v>
      </c>
      <c r="B1010" s="10" t="s">
        <v>1909</v>
      </c>
      <c r="C1010" s="71" t="s">
        <v>1830</v>
      </c>
      <c r="D1010" s="71" t="s">
        <v>177</v>
      </c>
      <c r="E1010" s="4" t="s">
        <v>2208</v>
      </c>
      <c r="F1010" s="110">
        <v>0</v>
      </c>
      <c r="G1010" s="56">
        <v>0</v>
      </c>
      <c r="H1010" s="56">
        <v>0</v>
      </c>
      <c r="I1010" s="74">
        <v>0</v>
      </c>
      <c r="J1010" s="96">
        <v>0</v>
      </c>
      <c r="K1010" s="96">
        <v>0</v>
      </c>
      <c r="L1010" s="96">
        <v>0</v>
      </c>
      <c r="N1010" s="145"/>
      <c r="O1010" s="145"/>
      <c r="P1010" s="145"/>
      <c r="Q1010" s="145"/>
      <c r="R1010" s="145"/>
      <c r="S1010" s="145"/>
      <c r="T1010" s="145"/>
    </row>
    <row r="1011" spans="1:20" x14ac:dyDescent="0.2">
      <c r="A1011" s="13" t="s">
        <v>2189</v>
      </c>
      <c r="B1011" s="10" t="s">
        <v>1910</v>
      </c>
      <c r="C1011" s="71" t="s">
        <v>1830</v>
      </c>
      <c r="D1011" s="71" t="s">
        <v>1911</v>
      </c>
      <c r="E1011" s="4" t="s">
        <v>2208</v>
      </c>
      <c r="F1011" s="110">
        <v>0</v>
      </c>
      <c r="G1011" s="56">
        <v>0</v>
      </c>
      <c r="H1011" s="56">
        <v>0</v>
      </c>
      <c r="I1011" s="74">
        <v>0</v>
      </c>
      <c r="J1011" s="96">
        <v>0</v>
      </c>
      <c r="K1011" s="96">
        <v>0</v>
      </c>
      <c r="L1011" s="96">
        <v>0</v>
      </c>
      <c r="N1011" s="145"/>
      <c r="O1011" s="145"/>
      <c r="P1011" s="145"/>
      <c r="Q1011" s="145"/>
      <c r="R1011" s="145"/>
      <c r="S1011" s="145"/>
      <c r="T1011" s="145"/>
    </row>
    <row r="1012" spans="1:20" x14ac:dyDescent="0.2">
      <c r="A1012" s="13" t="s">
        <v>2189</v>
      </c>
      <c r="B1012" s="10" t="s">
        <v>1912</v>
      </c>
      <c r="C1012" s="71" t="s">
        <v>1830</v>
      </c>
      <c r="D1012" s="71" t="s">
        <v>768</v>
      </c>
      <c r="E1012" s="4" t="s">
        <v>2208</v>
      </c>
      <c r="F1012" s="110">
        <v>0</v>
      </c>
      <c r="G1012" s="56">
        <v>0</v>
      </c>
      <c r="H1012" s="56">
        <v>0</v>
      </c>
      <c r="I1012" s="74">
        <v>0</v>
      </c>
      <c r="J1012" s="96">
        <v>0</v>
      </c>
      <c r="K1012" s="96">
        <v>0</v>
      </c>
      <c r="L1012" s="96">
        <v>0</v>
      </c>
      <c r="N1012" s="145"/>
      <c r="O1012" s="145"/>
      <c r="P1012" s="145"/>
      <c r="Q1012" s="145"/>
      <c r="R1012" s="145"/>
      <c r="S1012" s="145"/>
      <c r="T1012" s="145"/>
    </row>
    <row r="1013" spans="1:20" x14ac:dyDescent="0.2">
      <c r="A1013" s="13" t="s">
        <v>2189</v>
      </c>
      <c r="B1013" s="10" t="s">
        <v>1913</v>
      </c>
      <c r="C1013" s="71" t="s">
        <v>1830</v>
      </c>
      <c r="D1013" s="71" t="s">
        <v>1914</v>
      </c>
      <c r="E1013" s="4" t="s">
        <v>2208</v>
      </c>
      <c r="F1013" s="110">
        <v>0</v>
      </c>
      <c r="G1013" s="56">
        <v>0</v>
      </c>
      <c r="H1013" s="56">
        <v>0</v>
      </c>
      <c r="I1013" s="74">
        <v>0</v>
      </c>
      <c r="J1013" s="96">
        <v>0</v>
      </c>
      <c r="K1013" s="96">
        <v>0</v>
      </c>
      <c r="L1013" s="96">
        <v>0</v>
      </c>
      <c r="N1013" s="145"/>
      <c r="O1013" s="145"/>
      <c r="P1013" s="145"/>
      <c r="Q1013" s="145"/>
      <c r="R1013" s="145"/>
      <c r="S1013" s="145"/>
      <c r="T1013" s="145"/>
    </row>
    <row r="1014" spans="1:20" x14ac:dyDescent="0.2">
      <c r="A1014" s="13" t="s">
        <v>2189</v>
      </c>
      <c r="B1014" s="10" t="s">
        <v>1915</v>
      </c>
      <c r="C1014" s="71" t="s">
        <v>1830</v>
      </c>
      <c r="D1014" s="71" t="s">
        <v>1916</v>
      </c>
      <c r="E1014" s="4" t="s">
        <v>2208</v>
      </c>
      <c r="F1014" s="110">
        <v>0</v>
      </c>
      <c r="G1014" s="56">
        <v>0</v>
      </c>
      <c r="H1014" s="56">
        <v>0</v>
      </c>
      <c r="I1014" s="74">
        <v>0</v>
      </c>
      <c r="J1014" s="96">
        <v>0</v>
      </c>
      <c r="K1014" s="96">
        <v>0</v>
      </c>
      <c r="L1014" s="96">
        <v>0</v>
      </c>
      <c r="N1014" s="145"/>
      <c r="O1014" s="145"/>
      <c r="P1014" s="145"/>
      <c r="Q1014" s="145"/>
      <c r="R1014" s="145"/>
      <c r="S1014" s="145"/>
      <c r="T1014" s="145"/>
    </row>
    <row r="1015" spans="1:20" x14ac:dyDescent="0.2">
      <c r="A1015" s="13" t="s">
        <v>2189</v>
      </c>
      <c r="B1015" s="10" t="s">
        <v>1917</v>
      </c>
      <c r="C1015" s="71" t="s">
        <v>1830</v>
      </c>
      <c r="D1015" s="71" t="s">
        <v>1918</v>
      </c>
      <c r="E1015" s="4" t="s">
        <v>2208</v>
      </c>
      <c r="F1015" s="110">
        <v>0</v>
      </c>
      <c r="G1015" s="56">
        <v>0</v>
      </c>
      <c r="H1015" s="56">
        <v>0</v>
      </c>
      <c r="I1015" s="74">
        <v>0</v>
      </c>
      <c r="J1015" s="96">
        <v>0</v>
      </c>
      <c r="K1015" s="96">
        <v>0</v>
      </c>
      <c r="L1015" s="96">
        <v>0</v>
      </c>
      <c r="N1015" s="145"/>
      <c r="O1015" s="145"/>
      <c r="P1015" s="145"/>
      <c r="Q1015" s="145"/>
      <c r="R1015" s="145"/>
      <c r="S1015" s="145"/>
      <c r="T1015" s="145"/>
    </row>
    <row r="1016" spans="1:20" x14ac:dyDescent="0.2">
      <c r="A1016" s="13" t="s">
        <v>2189</v>
      </c>
      <c r="B1016" s="10" t="s">
        <v>1919</v>
      </c>
      <c r="C1016" s="71" t="s">
        <v>1830</v>
      </c>
      <c r="D1016" s="71" t="s">
        <v>1920</v>
      </c>
      <c r="E1016" s="4" t="s">
        <v>2209</v>
      </c>
      <c r="F1016" s="110">
        <v>0</v>
      </c>
      <c r="G1016" s="56">
        <v>0</v>
      </c>
      <c r="H1016" s="56">
        <v>0</v>
      </c>
      <c r="I1016" s="74">
        <v>0</v>
      </c>
      <c r="J1016" s="96">
        <v>0</v>
      </c>
      <c r="K1016" s="96">
        <v>0</v>
      </c>
      <c r="L1016" s="96">
        <v>0</v>
      </c>
      <c r="N1016" s="145"/>
      <c r="O1016" s="145"/>
      <c r="P1016" s="145"/>
      <c r="Q1016" s="145"/>
      <c r="R1016" s="145"/>
      <c r="S1016" s="145"/>
      <c r="T1016" s="145"/>
    </row>
    <row r="1017" spans="1:20" x14ac:dyDescent="0.2">
      <c r="A1017" s="13" t="s">
        <v>2190</v>
      </c>
      <c r="B1017" s="10" t="s">
        <v>1921</v>
      </c>
      <c r="C1017" s="71" t="s">
        <v>1922</v>
      </c>
      <c r="D1017" s="71" t="s">
        <v>1923</v>
      </c>
      <c r="E1017" s="4" t="s">
        <v>2207</v>
      </c>
      <c r="F1017" s="110">
        <v>0</v>
      </c>
      <c r="G1017" s="56">
        <v>0</v>
      </c>
      <c r="H1017" s="56">
        <v>0</v>
      </c>
      <c r="I1017" s="74">
        <v>0</v>
      </c>
      <c r="J1017" s="96">
        <v>0</v>
      </c>
      <c r="K1017" s="96">
        <v>0</v>
      </c>
      <c r="L1017" s="96">
        <v>0</v>
      </c>
      <c r="N1017" s="145"/>
      <c r="O1017" s="145"/>
      <c r="P1017" s="145"/>
      <c r="Q1017" s="145"/>
      <c r="R1017" s="145"/>
      <c r="S1017" s="145"/>
      <c r="T1017" s="145"/>
    </row>
    <row r="1018" spans="1:20" x14ac:dyDescent="0.2">
      <c r="A1018" s="13" t="s">
        <v>2190</v>
      </c>
      <c r="B1018" s="10" t="s">
        <v>1924</v>
      </c>
      <c r="C1018" s="71" t="s">
        <v>1922</v>
      </c>
      <c r="D1018" s="71" t="s">
        <v>1925</v>
      </c>
      <c r="E1018" s="4" t="s">
        <v>2208</v>
      </c>
      <c r="F1018" s="110">
        <v>0</v>
      </c>
      <c r="G1018" s="56">
        <v>0</v>
      </c>
      <c r="H1018" s="56">
        <v>0</v>
      </c>
      <c r="I1018" s="74">
        <v>0</v>
      </c>
      <c r="J1018" s="96">
        <v>0</v>
      </c>
      <c r="K1018" s="96">
        <v>0</v>
      </c>
      <c r="L1018" s="96">
        <v>0</v>
      </c>
      <c r="N1018" s="145"/>
      <c r="O1018" s="145"/>
      <c r="P1018" s="145"/>
      <c r="Q1018" s="145"/>
      <c r="R1018" s="145"/>
      <c r="S1018" s="145"/>
      <c r="T1018" s="145"/>
    </row>
    <row r="1019" spans="1:20" x14ac:dyDescent="0.2">
      <c r="A1019" s="13" t="s">
        <v>2190</v>
      </c>
      <c r="B1019" s="10" t="s">
        <v>1926</v>
      </c>
      <c r="C1019" s="71" t="s">
        <v>1922</v>
      </c>
      <c r="D1019" s="71" t="s">
        <v>1927</v>
      </c>
      <c r="E1019" s="4" t="s">
        <v>2208</v>
      </c>
      <c r="F1019" s="110">
        <v>0</v>
      </c>
      <c r="G1019" s="56">
        <v>0</v>
      </c>
      <c r="H1019" s="56">
        <v>0</v>
      </c>
      <c r="I1019" s="74">
        <v>0</v>
      </c>
      <c r="J1019" s="96">
        <v>0</v>
      </c>
      <c r="K1019" s="96">
        <v>0</v>
      </c>
      <c r="L1019" s="96">
        <v>0</v>
      </c>
      <c r="N1019" s="145"/>
      <c r="O1019" s="145"/>
      <c r="P1019" s="145"/>
      <c r="Q1019" s="145"/>
      <c r="R1019" s="145"/>
      <c r="S1019" s="145"/>
      <c r="T1019" s="145"/>
    </row>
    <row r="1020" spans="1:20" x14ac:dyDescent="0.2">
      <c r="A1020" s="13" t="s">
        <v>2190</v>
      </c>
      <c r="B1020" s="10" t="s">
        <v>1928</v>
      </c>
      <c r="C1020" s="71" t="s">
        <v>1922</v>
      </c>
      <c r="D1020" s="71" t="s">
        <v>1929</v>
      </c>
      <c r="E1020" s="4" t="s">
        <v>2208</v>
      </c>
      <c r="F1020" s="110">
        <v>0</v>
      </c>
      <c r="G1020" s="56">
        <v>0</v>
      </c>
      <c r="H1020" s="56">
        <v>0</v>
      </c>
      <c r="I1020" s="74">
        <v>0</v>
      </c>
      <c r="J1020" s="96">
        <v>0</v>
      </c>
      <c r="K1020" s="96">
        <v>0</v>
      </c>
      <c r="L1020" s="96">
        <v>0</v>
      </c>
      <c r="N1020" s="145"/>
      <c r="O1020" s="145"/>
      <c r="P1020" s="145"/>
      <c r="Q1020" s="145"/>
      <c r="R1020" s="145"/>
      <c r="S1020" s="145"/>
      <c r="T1020" s="145"/>
    </row>
    <row r="1021" spans="1:20" x14ac:dyDescent="0.2">
      <c r="A1021" s="13" t="s">
        <v>2190</v>
      </c>
      <c r="B1021" s="10" t="s">
        <v>1930</v>
      </c>
      <c r="C1021" s="71" t="s">
        <v>1922</v>
      </c>
      <c r="D1021" s="71" t="s">
        <v>23</v>
      </c>
      <c r="E1021" s="4" t="s">
        <v>2208</v>
      </c>
      <c r="F1021" s="110">
        <v>0</v>
      </c>
      <c r="G1021" s="56">
        <v>0</v>
      </c>
      <c r="H1021" s="56">
        <v>0</v>
      </c>
      <c r="I1021" s="74">
        <v>0</v>
      </c>
      <c r="J1021" s="96">
        <v>0</v>
      </c>
      <c r="K1021" s="96">
        <v>0</v>
      </c>
      <c r="L1021" s="96">
        <v>0</v>
      </c>
      <c r="N1021" s="145"/>
      <c r="O1021" s="145"/>
      <c r="P1021" s="145"/>
      <c r="Q1021" s="145"/>
      <c r="R1021" s="145"/>
      <c r="S1021" s="145"/>
      <c r="T1021" s="145"/>
    </row>
    <row r="1022" spans="1:20" x14ac:dyDescent="0.2">
      <c r="A1022" s="13" t="s">
        <v>2190</v>
      </c>
      <c r="B1022" s="10" t="s">
        <v>1931</v>
      </c>
      <c r="C1022" s="71" t="s">
        <v>1922</v>
      </c>
      <c r="D1022" s="71" t="s">
        <v>709</v>
      </c>
      <c r="E1022" s="4" t="s">
        <v>2208</v>
      </c>
      <c r="F1022" s="110">
        <v>0</v>
      </c>
      <c r="G1022" s="56">
        <v>0</v>
      </c>
      <c r="H1022" s="56">
        <v>0</v>
      </c>
      <c r="I1022" s="74">
        <v>0</v>
      </c>
      <c r="J1022" s="96">
        <v>0</v>
      </c>
      <c r="K1022" s="96">
        <v>0</v>
      </c>
      <c r="L1022" s="96">
        <v>0</v>
      </c>
      <c r="N1022" s="145"/>
      <c r="O1022" s="145"/>
      <c r="P1022" s="145"/>
      <c r="Q1022" s="145"/>
      <c r="R1022" s="145"/>
      <c r="S1022" s="145"/>
      <c r="T1022" s="145"/>
    </row>
    <row r="1023" spans="1:20" x14ac:dyDescent="0.2">
      <c r="A1023" s="13" t="s">
        <v>2190</v>
      </c>
      <c r="B1023" s="10" t="s">
        <v>1932</v>
      </c>
      <c r="C1023" s="71" t="s">
        <v>1922</v>
      </c>
      <c r="D1023" s="71" t="s">
        <v>1933</v>
      </c>
      <c r="E1023" s="4" t="s">
        <v>2210</v>
      </c>
      <c r="F1023" s="110">
        <v>0</v>
      </c>
      <c r="G1023" s="56">
        <v>0</v>
      </c>
      <c r="H1023" s="56">
        <v>0</v>
      </c>
      <c r="I1023" s="74">
        <v>0</v>
      </c>
      <c r="J1023" s="96">
        <v>0</v>
      </c>
      <c r="K1023" s="96">
        <v>0</v>
      </c>
      <c r="L1023" s="96">
        <v>0</v>
      </c>
      <c r="N1023" s="145"/>
      <c r="O1023" s="145"/>
      <c r="P1023" s="145"/>
      <c r="Q1023" s="145"/>
      <c r="R1023" s="145"/>
      <c r="S1023" s="145"/>
      <c r="T1023" s="145"/>
    </row>
    <row r="1024" spans="1:20" x14ac:dyDescent="0.2">
      <c r="A1024" s="13" t="s">
        <v>2190</v>
      </c>
      <c r="B1024" s="10" t="s">
        <v>1934</v>
      </c>
      <c r="C1024" s="71" t="s">
        <v>1922</v>
      </c>
      <c r="D1024" s="71" t="s">
        <v>2138</v>
      </c>
      <c r="E1024" s="4" t="s">
        <v>2210</v>
      </c>
      <c r="F1024" s="110">
        <v>0</v>
      </c>
      <c r="G1024" s="56">
        <v>0</v>
      </c>
      <c r="H1024" s="56">
        <v>0</v>
      </c>
      <c r="I1024" s="74">
        <v>0</v>
      </c>
      <c r="J1024" s="96">
        <v>0</v>
      </c>
      <c r="K1024" s="96">
        <v>0</v>
      </c>
      <c r="L1024" s="96">
        <v>0</v>
      </c>
      <c r="N1024" s="145"/>
      <c r="O1024" s="145"/>
      <c r="P1024" s="145"/>
      <c r="Q1024" s="145"/>
      <c r="R1024" s="145"/>
      <c r="S1024" s="145"/>
      <c r="T1024" s="145"/>
    </row>
    <row r="1025" spans="1:20" x14ac:dyDescent="0.2">
      <c r="A1025" s="13" t="s">
        <v>2190</v>
      </c>
      <c r="B1025" s="10" t="s">
        <v>1935</v>
      </c>
      <c r="C1025" s="71" t="s">
        <v>1922</v>
      </c>
      <c r="D1025" s="71" t="s">
        <v>1936</v>
      </c>
      <c r="E1025" s="4" t="s">
        <v>2208</v>
      </c>
      <c r="F1025" s="110">
        <v>0</v>
      </c>
      <c r="G1025" s="56">
        <v>0</v>
      </c>
      <c r="H1025" s="56">
        <v>0</v>
      </c>
      <c r="I1025" s="74">
        <v>0</v>
      </c>
      <c r="J1025" s="96">
        <v>0</v>
      </c>
      <c r="K1025" s="96">
        <v>0</v>
      </c>
      <c r="L1025" s="96">
        <v>0</v>
      </c>
      <c r="N1025" s="145"/>
      <c r="O1025" s="145"/>
      <c r="P1025" s="145"/>
      <c r="Q1025" s="145"/>
      <c r="R1025" s="145"/>
      <c r="S1025" s="145"/>
      <c r="T1025" s="145"/>
    </row>
    <row r="1026" spans="1:20" x14ac:dyDescent="0.2">
      <c r="A1026" s="13" t="s">
        <v>2190</v>
      </c>
      <c r="B1026" s="10" t="s">
        <v>1937</v>
      </c>
      <c r="C1026" s="71" t="s">
        <v>1922</v>
      </c>
      <c r="D1026" s="71" t="s">
        <v>1938</v>
      </c>
      <c r="E1026" s="4" t="s">
        <v>2208</v>
      </c>
      <c r="F1026" s="110">
        <v>0</v>
      </c>
      <c r="G1026" s="56">
        <v>0</v>
      </c>
      <c r="H1026" s="56">
        <v>0</v>
      </c>
      <c r="I1026" s="74">
        <v>0</v>
      </c>
      <c r="J1026" s="96">
        <v>0</v>
      </c>
      <c r="K1026" s="96">
        <v>0</v>
      </c>
      <c r="L1026" s="96">
        <v>0</v>
      </c>
      <c r="N1026" s="145"/>
      <c r="O1026" s="145"/>
      <c r="P1026" s="145"/>
      <c r="Q1026" s="145"/>
      <c r="R1026" s="145"/>
      <c r="S1026" s="145"/>
      <c r="T1026" s="145"/>
    </row>
    <row r="1027" spans="1:20" x14ac:dyDescent="0.2">
      <c r="A1027" s="13" t="s">
        <v>2190</v>
      </c>
      <c r="B1027" s="10" t="s">
        <v>1939</v>
      </c>
      <c r="C1027" s="71" t="s">
        <v>1922</v>
      </c>
      <c r="D1027" s="71" t="s">
        <v>1940</v>
      </c>
      <c r="E1027" s="4" t="s">
        <v>2208</v>
      </c>
      <c r="F1027" s="110">
        <v>0</v>
      </c>
      <c r="G1027" s="56">
        <v>0</v>
      </c>
      <c r="H1027" s="56">
        <v>0</v>
      </c>
      <c r="I1027" s="74">
        <v>0</v>
      </c>
      <c r="J1027" s="96">
        <v>0</v>
      </c>
      <c r="K1027" s="96">
        <v>0</v>
      </c>
      <c r="L1027" s="96">
        <v>0</v>
      </c>
      <c r="N1027" s="145"/>
      <c r="O1027" s="145"/>
      <c r="P1027" s="145"/>
      <c r="Q1027" s="145"/>
      <c r="R1027" s="145"/>
      <c r="S1027" s="145"/>
      <c r="T1027" s="145"/>
    </row>
    <row r="1028" spans="1:20" x14ac:dyDescent="0.2">
      <c r="A1028" s="13" t="s">
        <v>2190</v>
      </c>
      <c r="B1028" s="10" t="s">
        <v>1941</v>
      </c>
      <c r="C1028" s="71" t="s">
        <v>1922</v>
      </c>
      <c r="D1028" s="71" t="s">
        <v>244</v>
      </c>
      <c r="E1028" s="4" t="s">
        <v>2208</v>
      </c>
      <c r="F1028" s="110">
        <v>0</v>
      </c>
      <c r="G1028" s="56">
        <v>0</v>
      </c>
      <c r="H1028" s="56">
        <v>0</v>
      </c>
      <c r="I1028" s="74">
        <v>0</v>
      </c>
      <c r="J1028" s="96">
        <v>0</v>
      </c>
      <c r="K1028" s="96">
        <v>0</v>
      </c>
      <c r="L1028" s="96">
        <v>0</v>
      </c>
      <c r="N1028" s="145"/>
      <c r="O1028" s="145"/>
      <c r="P1028" s="145"/>
      <c r="Q1028" s="145"/>
      <c r="R1028" s="145"/>
      <c r="S1028" s="145"/>
      <c r="T1028" s="145"/>
    </row>
    <row r="1029" spans="1:20" x14ac:dyDescent="0.2">
      <c r="A1029" s="13" t="s">
        <v>2190</v>
      </c>
      <c r="B1029" s="10" t="s">
        <v>1942</v>
      </c>
      <c r="C1029" s="71" t="s">
        <v>1922</v>
      </c>
      <c r="D1029" s="71" t="s">
        <v>1943</v>
      </c>
      <c r="E1029" s="4" t="s">
        <v>2210</v>
      </c>
      <c r="F1029" s="110">
        <v>0</v>
      </c>
      <c r="G1029" s="56">
        <v>0</v>
      </c>
      <c r="H1029" s="56">
        <v>0</v>
      </c>
      <c r="I1029" s="74">
        <v>0</v>
      </c>
      <c r="J1029" s="96">
        <v>0</v>
      </c>
      <c r="K1029" s="96">
        <v>0</v>
      </c>
      <c r="L1029" s="96">
        <v>0</v>
      </c>
      <c r="N1029" s="145"/>
      <c r="O1029" s="145"/>
      <c r="P1029" s="145"/>
      <c r="Q1029" s="145"/>
      <c r="R1029" s="145"/>
      <c r="S1029" s="145"/>
      <c r="T1029" s="145"/>
    </row>
    <row r="1030" spans="1:20" x14ac:dyDescent="0.2">
      <c r="A1030" s="13" t="s">
        <v>2190</v>
      </c>
      <c r="B1030" s="10" t="s">
        <v>1944</v>
      </c>
      <c r="C1030" s="71" t="s">
        <v>1922</v>
      </c>
      <c r="D1030" s="71" t="s">
        <v>1945</v>
      </c>
      <c r="E1030" s="4" t="s">
        <v>2208</v>
      </c>
      <c r="F1030" s="110">
        <v>0</v>
      </c>
      <c r="G1030" s="56">
        <v>0</v>
      </c>
      <c r="H1030" s="56">
        <v>0</v>
      </c>
      <c r="I1030" s="74">
        <v>0</v>
      </c>
      <c r="J1030" s="96">
        <v>0</v>
      </c>
      <c r="K1030" s="96">
        <v>0</v>
      </c>
      <c r="L1030" s="96">
        <v>0</v>
      </c>
      <c r="N1030" s="145"/>
      <c r="O1030" s="145"/>
      <c r="P1030" s="145"/>
      <c r="Q1030" s="145"/>
      <c r="R1030" s="145"/>
      <c r="S1030" s="145"/>
      <c r="T1030" s="145"/>
    </row>
    <row r="1031" spans="1:20" x14ac:dyDescent="0.2">
      <c r="A1031" s="13" t="s">
        <v>2190</v>
      </c>
      <c r="B1031" s="10" t="s">
        <v>1946</v>
      </c>
      <c r="C1031" s="71" t="s">
        <v>1922</v>
      </c>
      <c r="D1031" s="71" t="s">
        <v>1947</v>
      </c>
      <c r="E1031" s="4" t="s">
        <v>2209</v>
      </c>
      <c r="F1031" s="110">
        <v>0</v>
      </c>
      <c r="G1031" s="56">
        <v>0</v>
      </c>
      <c r="H1031" s="56">
        <v>0</v>
      </c>
      <c r="I1031" s="74">
        <v>0</v>
      </c>
      <c r="J1031" s="96">
        <v>0</v>
      </c>
      <c r="K1031" s="96">
        <v>0</v>
      </c>
      <c r="L1031" s="96">
        <v>0</v>
      </c>
      <c r="N1031" s="145"/>
      <c r="O1031" s="145"/>
      <c r="P1031" s="145"/>
      <c r="Q1031" s="145"/>
      <c r="R1031" s="145"/>
      <c r="S1031" s="145"/>
      <c r="T1031" s="145"/>
    </row>
    <row r="1032" spans="1:20" x14ac:dyDescent="0.2">
      <c r="A1032" s="13" t="s">
        <v>2190</v>
      </c>
      <c r="B1032" s="10" t="s">
        <v>1948</v>
      </c>
      <c r="C1032" s="71" t="s">
        <v>1922</v>
      </c>
      <c r="D1032" s="71" t="s">
        <v>1949</v>
      </c>
      <c r="E1032" s="4" t="s">
        <v>2209</v>
      </c>
      <c r="F1032" s="110">
        <v>0</v>
      </c>
      <c r="G1032" s="56">
        <v>0</v>
      </c>
      <c r="H1032" s="56">
        <v>0</v>
      </c>
      <c r="I1032" s="74">
        <v>0</v>
      </c>
      <c r="J1032" s="96">
        <v>0</v>
      </c>
      <c r="K1032" s="96">
        <v>0</v>
      </c>
      <c r="L1032" s="96">
        <v>0</v>
      </c>
      <c r="N1032" s="145"/>
      <c r="O1032" s="145"/>
      <c r="P1032" s="145"/>
      <c r="Q1032" s="145"/>
      <c r="R1032" s="145"/>
      <c r="S1032" s="145"/>
      <c r="T1032" s="145"/>
    </row>
    <row r="1033" spans="1:20" x14ac:dyDescent="0.2">
      <c r="A1033" s="13" t="s">
        <v>2190</v>
      </c>
      <c r="B1033" s="10" t="s">
        <v>1950</v>
      </c>
      <c r="C1033" s="71" t="s">
        <v>1922</v>
      </c>
      <c r="D1033" s="71" t="s">
        <v>1951</v>
      </c>
      <c r="E1033" s="4" t="s">
        <v>2208</v>
      </c>
      <c r="F1033" s="110">
        <v>0</v>
      </c>
      <c r="G1033" s="56">
        <v>0</v>
      </c>
      <c r="H1033" s="56">
        <v>0</v>
      </c>
      <c r="I1033" s="74">
        <v>0</v>
      </c>
      <c r="J1033" s="96">
        <v>0</v>
      </c>
      <c r="K1033" s="96">
        <v>0</v>
      </c>
      <c r="L1033" s="96">
        <v>0</v>
      </c>
      <c r="N1033" s="145"/>
      <c r="O1033" s="145"/>
      <c r="P1033" s="145"/>
      <c r="Q1033" s="145"/>
      <c r="R1033" s="145"/>
      <c r="S1033" s="145"/>
      <c r="T1033" s="145"/>
    </row>
    <row r="1034" spans="1:20" x14ac:dyDescent="0.2">
      <c r="A1034" s="13" t="s">
        <v>2190</v>
      </c>
      <c r="B1034" s="10" t="s">
        <v>1952</v>
      </c>
      <c r="C1034" s="71" t="s">
        <v>1922</v>
      </c>
      <c r="D1034" s="71" t="s">
        <v>1953</v>
      </c>
      <c r="E1034" s="4" t="s">
        <v>2209</v>
      </c>
      <c r="F1034" s="110">
        <v>0</v>
      </c>
      <c r="G1034" s="56">
        <v>0</v>
      </c>
      <c r="H1034" s="56">
        <v>0</v>
      </c>
      <c r="I1034" s="74">
        <v>0</v>
      </c>
      <c r="J1034" s="96">
        <v>0</v>
      </c>
      <c r="K1034" s="96">
        <v>0</v>
      </c>
      <c r="L1034" s="96">
        <v>0</v>
      </c>
      <c r="N1034" s="145"/>
      <c r="O1034" s="145"/>
      <c r="P1034" s="145"/>
      <c r="Q1034" s="145"/>
      <c r="R1034" s="145"/>
      <c r="S1034" s="145"/>
      <c r="T1034" s="145"/>
    </row>
    <row r="1035" spans="1:20" x14ac:dyDescent="0.2">
      <c r="A1035" s="13" t="s">
        <v>2190</v>
      </c>
      <c r="B1035" s="10" t="s">
        <v>1954</v>
      </c>
      <c r="C1035" s="71" t="s">
        <v>1922</v>
      </c>
      <c r="D1035" s="71" t="s">
        <v>1955</v>
      </c>
      <c r="E1035" s="4" t="s">
        <v>2208</v>
      </c>
      <c r="F1035" s="110">
        <v>0</v>
      </c>
      <c r="G1035" s="56">
        <v>0</v>
      </c>
      <c r="H1035" s="56">
        <v>0</v>
      </c>
      <c r="I1035" s="74">
        <v>0</v>
      </c>
      <c r="J1035" s="96">
        <v>0</v>
      </c>
      <c r="K1035" s="96">
        <v>0</v>
      </c>
      <c r="L1035" s="96">
        <v>0</v>
      </c>
      <c r="N1035" s="145"/>
      <c r="O1035" s="145"/>
      <c r="P1035" s="145"/>
      <c r="Q1035" s="145"/>
      <c r="R1035" s="145"/>
      <c r="S1035" s="145"/>
      <c r="T1035" s="145"/>
    </row>
    <row r="1036" spans="1:20" x14ac:dyDescent="0.2">
      <c r="A1036" s="13" t="s">
        <v>2190</v>
      </c>
      <c r="B1036" s="10" t="s">
        <v>1956</v>
      </c>
      <c r="C1036" s="71" t="s">
        <v>1922</v>
      </c>
      <c r="D1036" s="71" t="s">
        <v>1957</v>
      </c>
      <c r="E1036" s="4" t="s">
        <v>2208</v>
      </c>
      <c r="F1036" s="110">
        <v>0</v>
      </c>
      <c r="G1036" s="56">
        <v>0</v>
      </c>
      <c r="H1036" s="56">
        <v>0</v>
      </c>
      <c r="I1036" s="74">
        <v>0</v>
      </c>
      <c r="J1036" s="96">
        <v>0</v>
      </c>
      <c r="K1036" s="96">
        <v>0</v>
      </c>
      <c r="L1036" s="96">
        <v>0</v>
      </c>
      <c r="N1036" s="145"/>
      <c r="O1036" s="145"/>
      <c r="P1036" s="145"/>
      <c r="Q1036" s="145"/>
      <c r="R1036" s="145"/>
      <c r="S1036" s="145"/>
      <c r="T1036" s="145"/>
    </row>
    <row r="1037" spans="1:20" x14ac:dyDescent="0.2">
      <c r="A1037" s="13" t="s">
        <v>2190</v>
      </c>
      <c r="B1037" s="10" t="s">
        <v>1958</v>
      </c>
      <c r="C1037" s="71" t="s">
        <v>1922</v>
      </c>
      <c r="D1037" s="71" t="s">
        <v>1959</v>
      </c>
      <c r="E1037" s="4" t="s">
        <v>2208</v>
      </c>
      <c r="F1037" s="110">
        <v>0</v>
      </c>
      <c r="G1037" s="56">
        <v>0</v>
      </c>
      <c r="H1037" s="56">
        <v>0</v>
      </c>
      <c r="I1037" s="74">
        <v>0</v>
      </c>
      <c r="J1037" s="96">
        <v>0</v>
      </c>
      <c r="K1037" s="96">
        <v>0</v>
      </c>
      <c r="L1037" s="96">
        <v>0</v>
      </c>
      <c r="N1037" s="145"/>
      <c r="O1037" s="145"/>
      <c r="P1037" s="145"/>
      <c r="Q1037" s="145"/>
      <c r="R1037" s="145"/>
      <c r="S1037" s="145"/>
      <c r="T1037" s="145"/>
    </row>
    <row r="1038" spans="1:20" x14ac:dyDescent="0.2">
      <c r="A1038" s="13" t="s">
        <v>2190</v>
      </c>
      <c r="B1038" s="10" t="s">
        <v>1960</v>
      </c>
      <c r="C1038" s="71" t="s">
        <v>1922</v>
      </c>
      <c r="D1038" s="71" t="s">
        <v>1961</v>
      </c>
      <c r="E1038" s="4" t="s">
        <v>2208</v>
      </c>
      <c r="F1038" s="110">
        <v>0</v>
      </c>
      <c r="G1038" s="56">
        <v>0</v>
      </c>
      <c r="H1038" s="56">
        <v>0</v>
      </c>
      <c r="I1038" s="74">
        <v>0</v>
      </c>
      <c r="J1038" s="96">
        <v>0</v>
      </c>
      <c r="K1038" s="96">
        <v>0</v>
      </c>
      <c r="L1038" s="96">
        <v>0</v>
      </c>
      <c r="N1038" s="145"/>
      <c r="O1038" s="145"/>
      <c r="P1038" s="145"/>
      <c r="Q1038" s="145"/>
      <c r="R1038" s="145"/>
      <c r="S1038" s="145"/>
      <c r="T1038" s="145"/>
    </row>
    <row r="1039" spans="1:20" x14ac:dyDescent="0.2">
      <c r="A1039" s="13" t="s">
        <v>2190</v>
      </c>
      <c r="B1039" s="10" t="s">
        <v>1962</v>
      </c>
      <c r="C1039" s="71" t="s">
        <v>1922</v>
      </c>
      <c r="D1039" s="71" t="s">
        <v>1963</v>
      </c>
      <c r="E1039" s="4" t="s">
        <v>2208</v>
      </c>
      <c r="F1039" s="110">
        <v>0</v>
      </c>
      <c r="G1039" s="56">
        <v>0</v>
      </c>
      <c r="H1039" s="56">
        <v>0</v>
      </c>
      <c r="I1039" s="74">
        <v>0</v>
      </c>
      <c r="J1039" s="96">
        <v>0</v>
      </c>
      <c r="K1039" s="96">
        <v>0</v>
      </c>
      <c r="L1039" s="96">
        <v>0</v>
      </c>
      <c r="N1039" s="145"/>
      <c r="O1039" s="145"/>
      <c r="P1039" s="145"/>
      <c r="Q1039" s="145"/>
      <c r="R1039" s="145"/>
      <c r="S1039" s="145"/>
      <c r="T1039" s="145"/>
    </row>
    <row r="1040" spans="1:20" x14ac:dyDescent="0.2">
      <c r="A1040" s="13" t="s">
        <v>2190</v>
      </c>
      <c r="B1040" s="10" t="s">
        <v>1964</v>
      </c>
      <c r="C1040" s="71" t="s">
        <v>1922</v>
      </c>
      <c r="D1040" s="71" t="s">
        <v>124</v>
      </c>
      <c r="E1040" s="4" t="s">
        <v>2208</v>
      </c>
      <c r="F1040" s="110">
        <v>0</v>
      </c>
      <c r="G1040" s="56">
        <v>0</v>
      </c>
      <c r="H1040" s="56">
        <v>0</v>
      </c>
      <c r="I1040" s="74">
        <v>0</v>
      </c>
      <c r="J1040" s="96">
        <v>0</v>
      </c>
      <c r="K1040" s="96">
        <v>0</v>
      </c>
      <c r="L1040" s="96">
        <v>0</v>
      </c>
      <c r="N1040" s="145"/>
      <c r="O1040" s="145"/>
      <c r="P1040" s="145"/>
      <c r="Q1040" s="145"/>
      <c r="R1040" s="145"/>
      <c r="S1040" s="145"/>
      <c r="T1040" s="145"/>
    </row>
    <row r="1041" spans="1:20" x14ac:dyDescent="0.2">
      <c r="A1041" s="13" t="s">
        <v>2190</v>
      </c>
      <c r="B1041" s="10" t="s">
        <v>1965</v>
      </c>
      <c r="C1041" s="71" t="s">
        <v>1922</v>
      </c>
      <c r="D1041" s="71" t="s">
        <v>469</v>
      </c>
      <c r="E1041" s="4" t="s">
        <v>2208</v>
      </c>
      <c r="F1041" s="110">
        <v>0</v>
      </c>
      <c r="G1041" s="56">
        <v>0</v>
      </c>
      <c r="H1041" s="56">
        <v>0</v>
      </c>
      <c r="I1041" s="74">
        <v>0</v>
      </c>
      <c r="J1041" s="96">
        <v>0</v>
      </c>
      <c r="K1041" s="96">
        <v>0</v>
      </c>
      <c r="L1041" s="96">
        <v>0</v>
      </c>
      <c r="N1041" s="145"/>
      <c r="O1041" s="145"/>
      <c r="P1041" s="145"/>
      <c r="Q1041" s="145"/>
      <c r="R1041" s="145"/>
      <c r="S1041" s="145"/>
      <c r="T1041" s="145"/>
    </row>
    <row r="1042" spans="1:20" x14ac:dyDescent="0.2">
      <c r="A1042" s="13" t="s">
        <v>2190</v>
      </c>
      <c r="B1042" s="10" t="s">
        <v>1966</v>
      </c>
      <c r="C1042" s="71" t="s">
        <v>1922</v>
      </c>
      <c r="D1042" s="71" t="s">
        <v>1967</v>
      </c>
      <c r="E1042" s="4" t="s">
        <v>2208</v>
      </c>
      <c r="F1042" s="110">
        <v>0</v>
      </c>
      <c r="G1042" s="56">
        <v>0</v>
      </c>
      <c r="H1042" s="56">
        <v>0</v>
      </c>
      <c r="I1042" s="74">
        <v>0</v>
      </c>
      <c r="J1042" s="96">
        <v>0</v>
      </c>
      <c r="K1042" s="96">
        <v>0</v>
      </c>
      <c r="L1042" s="96">
        <v>0</v>
      </c>
      <c r="N1042" s="145"/>
      <c r="O1042" s="145"/>
      <c r="P1042" s="145"/>
      <c r="Q1042" s="145"/>
      <c r="R1042" s="145"/>
      <c r="S1042" s="145"/>
      <c r="T1042" s="145"/>
    </row>
    <row r="1043" spans="1:20" x14ac:dyDescent="0.2">
      <c r="A1043" s="13" t="s">
        <v>2190</v>
      </c>
      <c r="B1043" s="10" t="s">
        <v>1968</v>
      </c>
      <c r="C1043" s="71" t="s">
        <v>1922</v>
      </c>
      <c r="D1043" s="71" t="s">
        <v>1969</v>
      </c>
      <c r="E1043" s="4" t="s">
        <v>2210</v>
      </c>
      <c r="F1043" s="110">
        <v>0</v>
      </c>
      <c r="G1043" s="56">
        <v>0</v>
      </c>
      <c r="H1043" s="56">
        <v>0</v>
      </c>
      <c r="I1043" s="74">
        <v>0</v>
      </c>
      <c r="J1043" s="96">
        <v>0</v>
      </c>
      <c r="K1043" s="96">
        <v>0</v>
      </c>
      <c r="L1043" s="96">
        <v>0</v>
      </c>
      <c r="N1043" s="145"/>
      <c r="O1043" s="145"/>
      <c r="P1043" s="145"/>
      <c r="Q1043" s="145"/>
      <c r="R1043" s="145"/>
      <c r="S1043" s="145"/>
      <c r="T1043" s="145"/>
    </row>
    <row r="1044" spans="1:20" x14ac:dyDescent="0.2">
      <c r="A1044" s="13" t="s">
        <v>2190</v>
      </c>
      <c r="B1044" s="10" t="s">
        <v>1970</v>
      </c>
      <c r="C1044" s="71" t="s">
        <v>1922</v>
      </c>
      <c r="D1044" s="71" t="s">
        <v>1971</v>
      </c>
      <c r="E1044" s="4" t="s">
        <v>2208</v>
      </c>
      <c r="F1044" s="110">
        <v>0</v>
      </c>
      <c r="G1044" s="56">
        <v>0</v>
      </c>
      <c r="H1044" s="56">
        <v>0</v>
      </c>
      <c r="I1044" s="74">
        <v>0</v>
      </c>
      <c r="J1044" s="96">
        <v>0</v>
      </c>
      <c r="K1044" s="96">
        <v>0</v>
      </c>
      <c r="L1044" s="96">
        <v>0</v>
      </c>
      <c r="N1044" s="145"/>
      <c r="O1044" s="145"/>
      <c r="P1044" s="145"/>
      <c r="Q1044" s="145"/>
      <c r="R1044" s="145"/>
      <c r="S1044" s="145"/>
      <c r="T1044" s="145"/>
    </row>
    <row r="1045" spans="1:20" x14ac:dyDescent="0.2">
      <c r="A1045" s="13" t="s">
        <v>2190</v>
      </c>
      <c r="B1045" s="10" t="s">
        <v>1972</v>
      </c>
      <c r="C1045" s="71" t="s">
        <v>1922</v>
      </c>
      <c r="D1045" s="71" t="s">
        <v>1369</v>
      </c>
      <c r="E1045" s="4" t="s">
        <v>2208</v>
      </c>
      <c r="F1045" s="110">
        <v>0</v>
      </c>
      <c r="G1045" s="56">
        <v>0</v>
      </c>
      <c r="H1045" s="56">
        <v>0</v>
      </c>
      <c r="I1045" s="74">
        <v>0</v>
      </c>
      <c r="J1045" s="96">
        <v>0</v>
      </c>
      <c r="K1045" s="96">
        <v>0</v>
      </c>
      <c r="L1045" s="96">
        <v>0</v>
      </c>
      <c r="N1045" s="145"/>
      <c r="O1045" s="145"/>
      <c r="P1045" s="145"/>
      <c r="Q1045" s="145"/>
      <c r="R1045" s="145"/>
      <c r="S1045" s="145"/>
      <c r="T1045" s="145"/>
    </row>
    <row r="1046" spans="1:20" x14ac:dyDescent="0.2">
      <c r="A1046" s="13" t="s">
        <v>2190</v>
      </c>
      <c r="B1046" s="10" t="s">
        <v>1973</v>
      </c>
      <c r="C1046" s="71" t="s">
        <v>1922</v>
      </c>
      <c r="D1046" s="71" t="s">
        <v>1974</v>
      </c>
      <c r="E1046" s="4" t="s">
        <v>2209</v>
      </c>
      <c r="F1046" s="110">
        <v>0</v>
      </c>
      <c r="G1046" s="56">
        <v>0</v>
      </c>
      <c r="H1046" s="56">
        <v>0</v>
      </c>
      <c r="I1046" s="74">
        <v>0</v>
      </c>
      <c r="J1046" s="96">
        <v>0</v>
      </c>
      <c r="K1046" s="96">
        <v>0</v>
      </c>
      <c r="L1046" s="96">
        <v>0</v>
      </c>
      <c r="N1046" s="145"/>
      <c r="O1046" s="145"/>
      <c r="P1046" s="145"/>
      <c r="Q1046" s="145"/>
      <c r="R1046" s="145"/>
      <c r="S1046" s="145"/>
      <c r="T1046" s="145"/>
    </row>
    <row r="1047" spans="1:20" x14ac:dyDescent="0.2">
      <c r="A1047" s="13" t="s">
        <v>2190</v>
      </c>
      <c r="B1047" s="10" t="s">
        <v>1975</v>
      </c>
      <c r="C1047" s="71" t="s">
        <v>1922</v>
      </c>
      <c r="D1047" s="71" t="s">
        <v>1976</v>
      </c>
      <c r="E1047" s="4" t="s">
        <v>2208</v>
      </c>
      <c r="F1047" s="110">
        <v>0</v>
      </c>
      <c r="G1047" s="56">
        <v>0</v>
      </c>
      <c r="H1047" s="56">
        <v>0</v>
      </c>
      <c r="I1047" s="74">
        <v>0</v>
      </c>
      <c r="J1047" s="96">
        <v>0</v>
      </c>
      <c r="K1047" s="96">
        <v>0</v>
      </c>
      <c r="L1047" s="96">
        <v>0</v>
      </c>
      <c r="N1047" s="145"/>
      <c r="O1047" s="145"/>
      <c r="P1047" s="145"/>
      <c r="Q1047" s="145"/>
      <c r="R1047" s="145"/>
      <c r="S1047" s="145"/>
      <c r="T1047" s="145"/>
    </row>
    <row r="1048" spans="1:20" x14ac:dyDescent="0.2">
      <c r="A1048" s="13" t="s">
        <v>2190</v>
      </c>
      <c r="B1048" s="10" t="s">
        <v>1977</v>
      </c>
      <c r="C1048" s="71" t="s">
        <v>1922</v>
      </c>
      <c r="D1048" s="71" t="s">
        <v>179</v>
      </c>
      <c r="E1048" s="4" t="s">
        <v>2208</v>
      </c>
      <c r="F1048" s="110">
        <v>0</v>
      </c>
      <c r="G1048" s="56">
        <v>0</v>
      </c>
      <c r="H1048" s="56">
        <v>0</v>
      </c>
      <c r="I1048" s="74">
        <v>0</v>
      </c>
      <c r="J1048" s="96">
        <v>0</v>
      </c>
      <c r="K1048" s="96">
        <v>0</v>
      </c>
      <c r="L1048" s="96">
        <v>0</v>
      </c>
      <c r="N1048" s="145"/>
      <c r="O1048" s="145"/>
      <c r="P1048" s="145"/>
      <c r="Q1048" s="145"/>
      <c r="R1048" s="145"/>
      <c r="S1048" s="145"/>
      <c r="T1048" s="145"/>
    </row>
    <row r="1049" spans="1:20" x14ac:dyDescent="0.2">
      <c r="A1049" s="13" t="s">
        <v>2190</v>
      </c>
      <c r="B1049" s="10" t="s">
        <v>1978</v>
      </c>
      <c r="C1049" s="71" t="s">
        <v>1922</v>
      </c>
      <c r="D1049" s="71" t="s">
        <v>1979</v>
      </c>
      <c r="E1049" s="4" t="s">
        <v>2208</v>
      </c>
      <c r="F1049" s="110">
        <v>0</v>
      </c>
      <c r="G1049" s="56">
        <v>0</v>
      </c>
      <c r="H1049" s="56">
        <v>0</v>
      </c>
      <c r="I1049" s="74">
        <v>0</v>
      </c>
      <c r="J1049" s="96">
        <v>0</v>
      </c>
      <c r="K1049" s="96">
        <v>0</v>
      </c>
      <c r="L1049" s="96">
        <v>0</v>
      </c>
      <c r="N1049" s="145"/>
      <c r="O1049" s="145"/>
      <c r="P1049" s="145"/>
      <c r="Q1049" s="145"/>
      <c r="R1049" s="145"/>
      <c r="S1049" s="145"/>
      <c r="T1049" s="145"/>
    </row>
    <row r="1050" spans="1:20" x14ac:dyDescent="0.2">
      <c r="A1050" s="13" t="s">
        <v>2190</v>
      </c>
      <c r="B1050" s="10" t="s">
        <v>1980</v>
      </c>
      <c r="C1050" s="71" t="s">
        <v>1922</v>
      </c>
      <c r="D1050" s="71" t="s">
        <v>1981</v>
      </c>
      <c r="E1050" s="4" t="s">
        <v>2208</v>
      </c>
      <c r="F1050" s="110">
        <v>0</v>
      </c>
      <c r="G1050" s="56">
        <v>0</v>
      </c>
      <c r="H1050" s="56">
        <v>0</v>
      </c>
      <c r="I1050" s="74">
        <v>0</v>
      </c>
      <c r="J1050" s="96">
        <v>0</v>
      </c>
      <c r="K1050" s="96">
        <v>0</v>
      </c>
      <c r="L1050" s="96">
        <v>0</v>
      </c>
      <c r="N1050" s="145"/>
      <c r="O1050" s="145"/>
      <c r="P1050" s="145"/>
      <c r="Q1050" s="145"/>
      <c r="R1050" s="145"/>
      <c r="S1050" s="145"/>
      <c r="T1050" s="145"/>
    </row>
    <row r="1051" spans="1:20" x14ac:dyDescent="0.2">
      <c r="A1051" s="13" t="s">
        <v>2190</v>
      </c>
      <c r="B1051" s="10" t="s">
        <v>1982</v>
      </c>
      <c r="C1051" s="71" t="s">
        <v>1922</v>
      </c>
      <c r="D1051" s="71" t="s">
        <v>1983</v>
      </c>
      <c r="E1051" s="4" t="s">
        <v>2209</v>
      </c>
      <c r="F1051" s="110">
        <v>0</v>
      </c>
      <c r="G1051" s="56">
        <v>0</v>
      </c>
      <c r="H1051" s="56">
        <v>0</v>
      </c>
      <c r="I1051" s="74">
        <v>0</v>
      </c>
      <c r="J1051" s="96">
        <v>0</v>
      </c>
      <c r="K1051" s="96">
        <v>0</v>
      </c>
      <c r="L1051" s="96">
        <v>0</v>
      </c>
      <c r="N1051" s="145"/>
      <c r="O1051" s="145"/>
      <c r="P1051" s="145"/>
      <c r="Q1051" s="145"/>
      <c r="R1051" s="145"/>
      <c r="S1051" s="145"/>
      <c r="T1051" s="145"/>
    </row>
    <row r="1052" spans="1:20" x14ac:dyDescent="0.2">
      <c r="A1052" s="13" t="s">
        <v>2190</v>
      </c>
      <c r="B1052" s="10" t="s">
        <v>1984</v>
      </c>
      <c r="C1052" s="71" t="s">
        <v>1922</v>
      </c>
      <c r="D1052" s="71" t="s">
        <v>2145</v>
      </c>
      <c r="E1052" s="4" t="s">
        <v>2210</v>
      </c>
      <c r="F1052" s="110">
        <v>0</v>
      </c>
      <c r="G1052" s="56">
        <v>0</v>
      </c>
      <c r="H1052" s="56">
        <v>0</v>
      </c>
      <c r="I1052" s="74">
        <v>0</v>
      </c>
      <c r="J1052" s="96">
        <v>0</v>
      </c>
      <c r="K1052" s="96">
        <v>0</v>
      </c>
      <c r="L1052" s="96">
        <v>0</v>
      </c>
      <c r="N1052" s="145"/>
      <c r="O1052" s="145"/>
      <c r="P1052" s="145"/>
      <c r="Q1052" s="145"/>
      <c r="R1052" s="145"/>
      <c r="S1052" s="145"/>
      <c r="T1052" s="145"/>
    </row>
    <row r="1053" spans="1:20" x14ac:dyDescent="0.2">
      <c r="A1053" s="13" t="s">
        <v>2190</v>
      </c>
      <c r="B1053" s="10" t="s">
        <v>1985</v>
      </c>
      <c r="C1053" s="71" t="s">
        <v>1922</v>
      </c>
      <c r="D1053" s="71" t="s">
        <v>1986</v>
      </c>
      <c r="E1053" s="4" t="s">
        <v>2208</v>
      </c>
      <c r="F1053" s="110">
        <v>0</v>
      </c>
      <c r="G1053" s="56">
        <v>0</v>
      </c>
      <c r="H1053" s="56">
        <v>0</v>
      </c>
      <c r="I1053" s="74">
        <v>0</v>
      </c>
      <c r="J1053" s="96">
        <v>0</v>
      </c>
      <c r="K1053" s="96">
        <v>0</v>
      </c>
      <c r="L1053" s="96">
        <v>0</v>
      </c>
      <c r="N1053" s="145"/>
      <c r="O1053" s="145"/>
      <c r="P1053" s="145"/>
      <c r="Q1053" s="145"/>
      <c r="R1053" s="145"/>
      <c r="S1053" s="145"/>
      <c r="T1053" s="145"/>
    </row>
    <row r="1054" spans="1:20" x14ac:dyDescent="0.2">
      <c r="A1054" s="13" t="s">
        <v>2190</v>
      </c>
      <c r="B1054" s="10" t="s">
        <v>1987</v>
      </c>
      <c r="C1054" s="71" t="s">
        <v>1922</v>
      </c>
      <c r="D1054" s="71" t="s">
        <v>1988</v>
      </c>
      <c r="E1054" s="4" t="s">
        <v>2209</v>
      </c>
      <c r="F1054" s="110">
        <v>0</v>
      </c>
      <c r="G1054" s="56">
        <v>0</v>
      </c>
      <c r="H1054" s="56">
        <v>0</v>
      </c>
      <c r="I1054" s="74">
        <v>0</v>
      </c>
      <c r="J1054" s="96">
        <v>0</v>
      </c>
      <c r="K1054" s="96">
        <v>0</v>
      </c>
      <c r="L1054" s="96">
        <v>0</v>
      </c>
      <c r="N1054" s="145"/>
      <c r="O1054" s="145"/>
      <c r="P1054" s="145"/>
      <c r="Q1054" s="145"/>
      <c r="R1054" s="145"/>
      <c r="S1054" s="145"/>
      <c r="T1054" s="145"/>
    </row>
    <row r="1055" spans="1:20" x14ac:dyDescent="0.2">
      <c r="A1055" s="13" t="s">
        <v>2190</v>
      </c>
      <c r="B1055" s="10" t="s">
        <v>1989</v>
      </c>
      <c r="C1055" s="71" t="s">
        <v>1922</v>
      </c>
      <c r="D1055" s="71" t="s">
        <v>1990</v>
      </c>
      <c r="E1055" s="4" t="s">
        <v>2208</v>
      </c>
      <c r="F1055" s="110">
        <v>0</v>
      </c>
      <c r="G1055" s="56">
        <v>0</v>
      </c>
      <c r="H1055" s="56">
        <v>0</v>
      </c>
      <c r="I1055" s="74">
        <v>0</v>
      </c>
      <c r="J1055" s="96">
        <v>0</v>
      </c>
      <c r="K1055" s="96">
        <v>0</v>
      </c>
      <c r="L1055" s="96">
        <v>0</v>
      </c>
      <c r="N1055" s="145"/>
      <c r="O1055" s="145"/>
      <c r="P1055" s="145"/>
      <c r="Q1055" s="145"/>
      <c r="R1055" s="145"/>
      <c r="S1055" s="145"/>
      <c r="T1055" s="145"/>
    </row>
    <row r="1056" spans="1:20" x14ac:dyDescent="0.2">
      <c r="A1056" s="13" t="s">
        <v>2190</v>
      </c>
      <c r="B1056" s="10" t="s">
        <v>1991</v>
      </c>
      <c r="C1056" s="71" t="s">
        <v>1922</v>
      </c>
      <c r="D1056" s="71" t="s">
        <v>1992</v>
      </c>
      <c r="E1056" s="4" t="s">
        <v>2208</v>
      </c>
      <c r="F1056" s="110">
        <v>0</v>
      </c>
      <c r="G1056" s="56">
        <v>0</v>
      </c>
      <c r="H1056" s="56">
        <v>0</v>
      </c>
      <c r="I1056" s="74">
        <v>0</v>
      </c>
      <c r="J1056" s="96">
        <v>0</v>
      </c>
      <c r="K1056" s="96">
        <v>0</v>
      </c>
      <c r="L1056" s="96">
        <v>0</v>
      </c>
      <c r="N1056" s="145"/>
      <c r="O1056" s="145"/>
      <c r="P1056" s="145"/>
      <c r="Q1056" s="145"/>
      <c r="R1056" s="145"/>
      <c r="S1056" s="145"/>
      <c r="T1056" s="145"/>
    </row>
    <row r="1057" spans="1:20" x14ac:dyDescent="0.2">
      <c r="A1057" s="13" t="s">
        <v>2190</v>
      </c>
      <c r="B1057" s="10" t="s">
        <v>1993</v>
      </c>
      <c r="C1057" s="71" t="s">
        <v>1922</v>
      </c>
      <c r="D1057" s="71" t="s">
        <v>1994</v>
      </c>
      <c r="E1057" s="4" t="s">
        <v>2208</v>
      </c>
      <c r="F1057" s="110">
        <v>0</v>
      </c>
      <c r="G1057" s="56">
        <v>0</v>
      </c>
      <c r="H1057" s="56">
        <v>0</v>
      </c>
      <c r="I1057" s="74">
        <v>0</v>
      </c>
      <c r="J1057" s="96">
        <v>0</v>
      </c>
      <c r="K1057" s="96">
        <v>0</v>
      </c>
      <c r="L1057" s="96">
        <v>0</v>
      </c>
      <c r="N1057" s="145"/>
      <c r="O1057" s="145"/>
      <c r="P1057" s="145"/>
      <c r="Q1057" s="145"/>
      <c r="R1057" s="145"/>
      <c r="S1057" s="145"/>
      <c r="T1057" s="145"/>
    </row>
    <row r="1058" spans="1:20" x14ac:dyDescent="0.2">
      <c r="A1058" s="13" t="s">
        <v>2190</v>
      </c>
      <c r="B1058" s="10" t="s">
        <v>1995</v>
      </c>
      <c r="C1058" s="71" t="s">
        <v>1922</v>
      </c>
      <c r="D1058" s="71" t="s">
        <v>1996</v>
      </c>
      <c r="E1058" s="4" t="s">
        <v>2208</v>
      </c>
      <c r="F1058" s="110">
        <v>0</v>
      </c>
      <c r="G1058" s="56">
        <v>0</v>
      </c>
      <c r="H1058" s="56">
        <v>0</v>
      </c>
      <c r="I1058" s="74">
        <v>0</v>
      </c>
      <c r="J1058" s="96">
        <v>0</v>
      </c>
      <c r="K1058" s="96">
        <v>0</v>
      </c>
      <c r="L1058" s="96">
        <v>0</v>
      </c>
      <c r="N1058" s="145"/>
      <c r="O1058" s="145"/>
      <c r="P1058" s="145"/>
      <c r="Q1058" s="145"/>
      <c r="R1058" s="145"/>
      <c r="S1058" s="145"/>
      <c r="T1058" s="145"/>
    </row>
    <row r="1059" spans="1:20" x14ac:dyDescent="0.2">
      <c r="A1059" s="13" t="s">
        <v>2191</v>
      </c>
      <c r="B1059" s="10" t="s">
        <v>1997</v>
      </c>
      <c r="C1059" s="71" t="s">
        <v>1998</v>
      </c>
      <c r="D1059" s="71" t="s">
        <v>1998</v>
      </c>
      <c r="E1059" s="4" t="s">
        <v>2208</v>
      </c>
      <c r="F1059" s="110">
        <v>0</v>
      </c>
      <c r="G1059" s="56">
        <v>0</v>
      </c>
      <c r="H1059" s="56">
        <v>0</v>
      </c>
      <c r="I1059" s="74">
        <v>0</v>
      </c>
      <c r="J1059" s="96">
        <v>0</v>
      </c>
      <c r="K1059" s="96">
        <v>0</v>
      </c>
      <c r="L1059" s="96">
        <v>0</v>
      </c>
      <c r="N1059" s="145"/>
      <c r="O1059" s="145"/>
      <c r="P1059" s="145"/>
      <c r="Q1059" s="145"/>
      <c r="R1059" s="145"/>
      <c r="S1059" s="145"/>
      <c r="T1059" s="145"/>
    </row>
    <row r="1060" spans="1:20" x14ac:dyDescent="0.2">
      <c r="A1060" s="13" t="s">
        <v>2191</v>
      </c>
      <c r="B1060" s="10" t="s">
        <v>1999</v>
      </c>
      <c r="C1060" s="71" t="s">
        <v>1998</v>
      </c>
      <c r="D1060" s="71" t="s">
        <v>2000</v>
      </c>
      <c r="E1060" s="4" t="s">
        <v>2209</v>
      </c>
      <c r="F1060" s="110">
        <v>0</v>
      </c>
      <c r="G1060" s="56">
        <v>0</v>
      </c>
      <c r="H1060" s="56">
        <v>0</v>
      </c>
      <c r="I1060" s="74">
        <v>0</v>
      </c>
      <c r="J1060" s="96">
        <v>0</v>
      </c>
      <c r="K1060" s="96">
        <v>0</v>
      </c>
      <c r="L1060" s="96">
        <v>0</v>
      </c>
      <c r="N1060" s="145"/>
      <c r="O1060" s="145"/>
      <c r="P1060" s="145"/>
      <c r="Q1060" s="145"/>
      <c r="R1060" s="145"/>
      <c r="S1060" s="145"/>
      <c r="T1060" s="145"/>
    </row>
    <row r="1061" spans="1:20" x14ac:dyDescent="0.2">
      <c r="A1061" s="13" t="s">
        <v>2191</v>
      </c>
      <c r="B1061" s="10" t="s">
        <v>2001</v>
      </c>
      <c r="C1061" s="71" t="s">
        <v>1998</v>
      </c>
      <c r="D1061" s="71" t="s">
        <v>2002</v>
      </c>
      <c r="E1061" s="4" t="s">
        <v>2209</v>
      </c>
      <c r="F1061" s="110">
        <v>0</v>
      </c>
      <c r="G1061" s="56">
        <v>0</v>
      </c>
      <c r="H1061" s="56">
        <v>0</v>
      </c>
      <c r="I1061" s="74">
        <v>0</v>
      </c>
      <c r="J1061" s="96">
        <v>0</v>
      </c>
      <c r="K1061" s="96">
        <v>0</v>
      </c>
      <c r="L1061" s="96">
        <v>0</v>
      </c>
      <c r="N1061" s="145"/>
      <c r="O1061" s="145"/>
      <c r="P1061" s="145"/>
      <c r="Q1061" s="145"/>
      <c r="R1061" s="145"/>
      <c r="S1061" s="145"/>
      <c r="T1061" s="145"/>
    </row>
    <row r="1062" spans="1:20" x14ac:dyDescent="0.2">
      <c r="A1062" s="13" t="s">
        <v>2191</v>
      </c>
      <c r="B1062" s="10" t="s">
        <v>2003</v>
      </c>
      <c r="C1062" s="71" t="s">
        <v>1998</v>
      </c>
      <c r="D1062" s="71" t="s">
        <v>2004</v>
      </c>
      <c r="E1062" s="4" t="s">
        <v>2209</v>
      </c>
      <c r="F1062" s="110">
        <v>0</v>
      </c>
      <c r="G1062" s="56">
        <v>0</v>
      </c>
      <c r="H1062" s="56">
        <v>0</v>
      </c>
      <c r="I1062" s="74">
        <v>0</v>
      </c>
      <c r="J1062" s="96">
        <v>0</v>
      </c>
      <c r="K1062" s="96">
        <v>0</v>
      </c>
      <c r="L1062" s="96">
        <v>0</v>
      </c>
      <c r="N1062" s="145"/>
      <c r="O1062" s="145"/>
      <c r="P1062" s="145"/>
      <c r="Q1062" s="145"/>
      <c r="R1062" s="145"/>
      <c r="S1062" s="145"/>
      <c r="T1062" s="145"/>
    </row>
    <row r="1063" spans="1:20" x14ac:dyDescent="0.2">
      <c r="A1063" s="13" t="s">
        <v>2191</v>
      </c>
      <c r="B1063" s="10" t="s">
        <v>2005</v>
      </c>
      <c r="C1063" s="71" t="s">
        <v>1998</v>
      </c>
      <c r="D1063" s="71" t="s">
        <v>2006</v>
      </c>
      <c r="E1063" s="4" t="s">
        <v>2209</v>
      </c>
      <c r="F1063" s="110">
        <v>0</v>
      </c>
      <c r="G1063" s="56">
        <v>0</v>
      </c>
      <c r="H1063" s="56">
        <v>0</v>
      </c>
      <c r="I1063" s="74">
        <v>0</v>
      </c>
      <c r="J1063" s="96">
        <v>0</v>
      </c>
      <c r="K1063" s="96">
        <v>0</v>
      </c>
      <c r="L1063" s="96">
        <v>0</v>
      </c>
      <c r="N1063" s="145"/>
      <c r="O1063" s="145"/>
      <c r="P1063" s="145"/>
      <c r="Q1063" s="145"/>
      <c r="R1063" s="145"/>
      <c r="S1063" s="145"/>
      <c r="T1063" s="145"/>
    </row>
    <row r="1064" spans="1:20" x14ac:dyDescent="0.2">
      <c r="A1064" s="13" t="s">
        <v>2191</v>
      </c>
      <c r="B1064" s="10" t="s">
        <v>2007</v>
      </c>
      <c r="C1064" s="71" t="s">
        <v>1998</v>
      </c>
      <c r="D1064" s="71" t="s">
        <v>2008</v>
      </c>
      <c r="E1064" s="4" t="s">
        <v>2209</v>
      </c>
      <c r="F1064" s="110">
        <v>0</v>
      </c>
      <c r="G1064" s="56">
        <v>0</v>
      </c>
      <c r="H1064" s="56">
        <v>0</v>
      </c>
      <c r="I1064" s="74">
        <v>0</v>
      </c>
      <c r="J1064" s="96">
        <v>0</v>
      </c>
      <c r="K1064" s="96">
        <v>0</v>
      </c>
      <c r="L1064" s="96">
        <v>0</v>
      </c>
      <c r="N1064" s="145"/>
      <c r="O1064" s="145"/>
      <c r="P1064" s="145"/>
      <c r="Q1064" s="145"/>
      <c r="R1064" s="145"/>
      <c r="S1064" s="145"/>
      <c r="T1064" s="145"/>
    </row>
    <row r="1065" spans="1:20" x14ac:dyDescent="0.2">
      <c r="A1065" s="13" t="s">
        <v>2191</v>
      </c>
      <c r="B1065" s="10" t="s">
        <v>2009</v>
      </c>
      <c r="C1065" s="71" t="s">
        <v>1998</v>
      </c>
      <c r="D1065" s="71" t="s">
        <v>2010</v>
      </c>
      <c r="E1065" s="4" t="s">
        <v>2209</v>
      </c>
      <c r="F1065" s="110">
        <v>0</v>
      </c>
      <c r="G1065" s="56">
        <v>0</v>
      </c>
      <c r="H1065" s="56">
        <v>0</v>
      </c>
      <c r="I1065" s="74">
        <v>0</v>
      </c>
      <c r="J1065" s="96">
        <v>0</v>
      </c>
      <c r="K1065" s="96">
        <v>0</v>
      </c>
      <c r="L1065" s="96">
        <v>0</v>
      </c>
      <c r="N1065" s="145"/>
      <c r="O1065" s="145"/>
      <c r="P1065" s="145"/>
      <c r="Q1065" s="145"/>
      <c r="R1065" s="145"/>
      <c r="S1065" s="145"/>
      <c r="T1065" s="145"/>
    </row>
    <row r="1066" spans="1:20" x14ac:dyDescent="0.2">
      <c r="A1066" s="13" t="s">
        <v>2192</v>
      </c>
      <c r="B1066" s="10" t="s">
        <v>2011</v>
      </c>
      <c r="C1066" s="71" t="s">
        <v>2012</v>
      </c>
      <c r="D1066" s="71" t="s">
        <v>2013</v>
      </c>
      <c r="E1066" s="4" t="s">
        <v>2208</v>
      </c>
      <c r="F1066" s="110">
        <v>0</v>
      </c>
      <c r="G1066" s="56">
        <v>0</v>
      </c>
      <c r="H1066" s="56">
        <v>0</v>
      </c>
      <c r="I1066" s="74">
        <v>0</v>
      </c>
      <c r="J1066" s="96">
        <v>0</v>
      </c>
      <c r="K1066" s="96">
        <v>0</v>
      </c>
      <c r="L1066" s="96">
        <v>0</v>
      </c>
      <c r="N1066" s="145"/>
      <c r="O1066" s="145"/>
      <c r="P1066" s="145"/>
      <c r="Q1066" s="145"/>
      <c r="R1066" s="145"/>
      <c r="S1066" s="145"/>
      <c r="T1066" s="145"/>
    </row>
    <row r="1067" spans="1:20" x14ac:dyDescent="0.2">
      <c r="A1067" s="13" t="s">
        <v>2192</v>
      </c>
      <c r="B1067" s="10" t="s">
        <v>2014</v>
      </c>
      <c r="C1067" s="71" t="s">
        <v>2012</v>
      </c>
      <c r="D1067" s="71" t="s">
        <v>2015</v>
      </c>
      <c r="E1067" s="4" t="s">
        <v>2209</v>
      </c>
      <c r="F1067" s="110">
        <v>0</v>
      </c>
      <c r="G1067" s="56">
        <v>0</v>
      </c>
      <c r="H1067" s="56">
        <v>0</v>
      </c>
      <c r="I1067" s="74">
        <v>0</v>
      </c>
      <c r="J1067" s="96">
        <v>0</v>
      </c>
      <c r="K1067" s="96">
        <v>0</v>
      </c>
      <c r="L1067" s="96">
        <v>0</v>
      </c>
      <c r="N1067" s="145"/>
      <c r="O1067" s="145"/>
      <c r="P1067" s="145"/>
      <c r="Q1067" s="145"/>
      <c r="R1067" s="145"/>
      <c r="S1067" s="145"/>
      <c r="T1067" s="145"/>
    </row>
    <row r="1068" spans="1:20" x14ac:dyDescent="0.2">
      <c r="A1068" s="13" t="s">
        <v>2192</v>
      </c>
      <c r="B1068" s="10" t="s">
        <v>2016</v>
      </c>
      <c r="C1068" s="71" t="s">
        <v>2012</v>
      </c>
      <c r="D1068" s="71" t="s">
        <v>2017</v>
      </c>
      <c r="E1068" s="4" t="s">
        <v>2209</v>
      </c>
      <c r="F1068" s="110">
        <v>0</v>
      </c>
      <c r="G1068" s="56">
        <v>0</v>
      </c>
      <c r="H1068" s="56">
        <v>0</v>
      </c>
      <c r="I1068" s="74">
        <v>0</v>
      </c>
      <c r="J1068" s="96">
        <v>0</v>
      </c>
      <c r="K1068" s="96">
        <v>0</v>
      </c>
      <c r="L1068" s="96">
        <v>0</v>
      </c>
      <c r="N1068" s="145"/>
      <c r="O1068" s="145"/>
      <c r="P1068" s="145"/>
      <c r="Q1068" s="145"/>
      <c r="R1068" s="145"/>
      <c r="S1068" s="145"/>
      <c r="T1068" s="145"/>
    </row>
    <row r="1069" spans="1:20" x14ac:dyDescent="0.2">
      <c r="A1069" s="13" t="s">
        <v>2192</v>
      </c>
      <c r="B1069" s="10" t="s">
        <v>2018</v>
      </c>
      <c r="C1069" s="71" t="s">
        <v>2012</v>
      </c>
      <c r="D1069" s="71" t="s">
        <v>2019</v>
      </c>
      <c r="E1069" s="4" t="s">
        <v>2209</v>
      </c>
      <c r="F1069" s="110">
        <v>0</v>
      </c>
      <c r="G1069" s="56">
        <v>0</v>
      </c>
      <c r="H1069" s="56">
        <v>0</v>
      </c>
      <c r="I1069" s="74">
        <v>0</v>
      </c>
      <c r="J1069" s="96">
        <v>0</v>
      </c>
      <c r="K1069" s="96">
        <v>0</v>
      </c>
      <c r="L1069" s="96">
        <v>0</v>
      </c>
      <c r="N1069" s="145"/>
      <c r="O1069" s="145"/>
      <c r="P1069" s="145"/>
      <c r="Q1069" s="145"/>
      <c r="R1069" s="145"/>
      <c r="S1069" s="145"/>
      <c r="T1069" s="145"/>
    </row>
    <row r="1070" spans="1:20" x14ac:dyDescent="0.2">
      <c r="A1070" s="13" t="s">
        <v>2192</v>
      </c>
      <c r="B1070" s="10" t="s">
        <v>2020</v>
      </c>
      <c r="C1070" s="71" t="s">
        <v>2012</v>
      </c>
      <c r="D1070" s="71" t="s">
        <v>2021</v>
      </c>
      <c r="E1070" s="4" t="s">
        <v>2209</v>
      </c>
      <c r="F1070" s="110">
        <v>0</v>
      </c>
      <c r="G1070" s="56">
        <v>0</v>
      </c>
      <c r="H1070" s="56">
        <v>0</v>
      </c>
      <c r="I1070" s="74">
        <v>0</v>
      </c>
      <c r="J1070" s="96">
        <v>0</v>
      </c>
      <c r="K1070" s="96">
        <v>0</v>
      </c>
      <c r="L1070" s="96">
        <v>0</v>
      </c>
      <c r="N1070" s="145"/>
      <c r="O1070" s="145"/>
      <c r="P1070" s="145"/>
      <c r="Q1070" s="145"/>
      <c r="R1070" s="145"/>
      <c r="S1070" s="145"/>
      <c r="T1070" s="145"/>
    </row>
    <row r="1071" spans="1:20" x14ac:dyDescent="0.2">
      <c r="A1071" s="13" t="s">
        <v>2192</v>
      </c>
      <c r="B1071" s="10" t="s">
        <v>2022</v>
      </c>
      <c r="C1071" s="71" t="s">
        <v>2012</v>
      </c>
      <c r="D1071" s="71" t="s">
        <v>2148</v>
      </c>
      <c r="E1071" s="4" t="s">
        <v>2209</v>
      </c>
      <c r="F1071" s="110">
        <v>0</v>
      </c>
      <c r="G1071" s="56">
        <v>0</v>
      </c>
      <c r="H1071" s="56">
        <v>0</v>
      </c>
      <c r="I1071" s="74">
        <v>0</v>
      </c>
      <c r="J1071" s="96">
        <v>0</v>
      </c>
      <c r="K1071" s="96">
        <v>0</v>
      </c>
      <c r="L1071" s="96">
        <v>0</v>
      </c>
      <c r="N1071" s="145"/>
      <c r="O1071" s="145"/>
      <c r="P1071" s="145"/>
      <c r="Q1071" s="145"/>
      <c r="R1071" s="145"/>
      <c r="S1071" s="145"/>
      <c r="T1071" s="145"/>
    </row>
    <row r="1072" spans="1:20" x14ac:dyDescent="0.2">
      <c r="A1072" s="13" t="s">
        <v>2192</v>
      </c>
      <c r="B1072" s="10" t="s">
        <v>2023</v>
      </c>
      <c r="C1072" s="71" t="s">
        <v>2012</v>
      </c>
      <c r="D1072" s="71" t="s">
        <v>2024</v>
      </c>
      <c r="E1072" s="4" t="s">
        <v>2209</v>
      </c>
      <c r="F1072" s="110">
        <v>0</v>
      </c>
      <c r="G1072" s="56">
        <v>0</v>
      </c>
      <c r="H1072" s="56">
        <v>0</v>
      </c>
      <c r="I1072" s="74">
        <v>0</v>
      </c>
      <c r="J1072" s="96">
        <v>0</v>
      </c>
      <c r="K1072" s="96">
        <v>0</v>
      </c>
      <c r="L1072" s="96">
        <v>0</v>
      </c>
      <c r="N1072" s="145"/>
      <c r="O1072" s="145"/>
      <c r="P1072" s="145"/>
      <c r="Q1072" s="145"/>
      <c r="R1072" s="145"/>
      <c r="S1072" s="145"/>
      <c r="T1072" s="145"/>
    </row>
    <row r="1073" spans="1:20" x14ac:dyDescent="0.2">
      <c r="A1073" s="13" t="s">
        <v>2192</v>
      </c>
      <c r="B1073" s="10" t="s">
        <v>2025</v>
      </c>
      <c r="C1073" s="71" t="s">
        <v>2012</v>
      </c>
      <c r="D1073" s="71" t="s">
        <v>2155</v>
      </c>
      <c r="E1073" s="4" t="s">
        <v>2209</v>
      </c>
      <c r="F1073" s="110">
        <v>0</v>
      </c>
      <c r="G1073" s="56">
        <v>0</v>
      </c>
      <c r="H1073" s="56">
        <v>0</v>
      </c>
      <c r="I1073" s="74">
        <v>0</v>
      </c>
      <c r="J1073" s="96">
        <v>0</v>
      </c>
      <c r="K1073" s="96">
        <v>0</v>
      </c>
      <c r="L1073" s="96">
        <v>0</v>
      </c>
      <c r="N1073" s="145"/>
      <c r="O1073" s="145"/>
      <c r="P1073" s="145"/>
      <c r="Q1073" s="145"/>
      <c r="R1073" s="145"/>
      <c r="S1073" s="145"/>
      <c r="T1073" s="145"/>
    </row>
    <row r="1074" spans="1:20" x14ac:dyDescent="0.2">
      <c r="A1074" s="13" t="s">
        <v>2192</v>
      </c>
      <c r="B1074" s="10" t="s">
        <v>2026</v>
      </c>
      <c r="C1074" s="71" t="s">
        <v>2012</v>
      </c>
      <c r="D1074" s="71" t="s">
        <v>2137</v>
      </c>
      <c r="E1074" s="4" t="s">
        <v>2209</v>
      </c>
      <c r="F1074" s="110">
        <v>0</v>
      </c>
      <c r="G1074" s="56">
        <v>0</v>
      </c>
      <c r="H1074" s="56">
        <v>0</v>
      </c>
      <c r="I1074" s="74">
        <v>0</v>
      </c>
      <c r="J1074" s="96">
        <v>0</v>
      </c>
      <c r="K1074" s="96">
        <v>0</v>
      </c>
      <c r="L1074" s="96">
        <v>0</v>
      </c>
      <c r="N1074" s="145"/>
      <c r="O1074" s="145"/>
      <c r="P1074" s="145"/>
      <c r="Q1074" s="145"/>
      <c r="R1074" s="145"/>
      <c r="S1074" s="145"/>
      <c r="T1074" s="145"/>
    </row>
    <row r="1075" spans="1:20" x14ac:dyDescent="0.2">
      <c r="A1075" s="13" t="s">
        <v>2192</v>
      </c>
      <c r="B1075" s="10" t="s">
        <v>2027</v>
      </c>
      <c r="C1075" s="71" t="s">
        <v>2012</v>
      </c>
      <c r="D1075" s="71" t="s">
        <v>2028</v>
      </c>
      <c r="E1075" s="4" t="s">
        <v>2209</v>
      </c>
      <c r="F1075" s="110">
        <v>0</v>
      </c>
      <c r="G1075" s="56">
        <v>0</v>
      </c>
      <c r="H1075" s="56">
        <v>0</v>
      </c>
      <c r="I1075" s="74">
        <v>0</v>
      </c>
      <c r="J1075" s="96">
        <v>0</v>
      </c>
      <c r="K1075" s="96">
        <v>0</v>
      </c>
      <c r="L1075" s="96">
        <v>0</v>
      </c>
      <c r="N1075" s="145"/>
      <c r="O1075" s="145"/>
      <c r="P1075" s="145"/>
      <c r="Q1075" s="145"/>
      <c r="R1075" s="145"/>
      <c r="S1075" s="145"/>
      <c r="T1075" s="145"/>
    </row>
    <row r="1076" spans="1:20" x14ac:dyDescent="0.2">
      <c r="A1076" s="13" t="s">
        <v>2192</v>
      </c>
      <c r="B1076" s="10" t="s">
        <v>2029</v>
      </c>
      <c r="C1076" s="71" t="s">
        <v>2012</v>
      </c>
      <c r="D1076" s="71" t="s">
        <v>2030</v>
      </c>
      <c r="E1076" s="4" t="s">
        <v>2209</v>
      </c>
      <c r="F1076" s="110">
        <v>0</v>
      </c>
      <c r="G1076" s="56">
        <v>0</v>
      </c>
      <c r="H1076" s="56">
        <v>0</v>
      </c>
      <c r="I1076" s="74">
        <v>0</v>
      </c>
      <c r="J1076" s="96">
        <v>0</v>
      </c>
      <c r="K1076" s="96">
        <v>0</v>
      </c>
      <c r="L1076" s="96">
        <v>0</v>
      </c>
      <c r="N1076" s="145"/>
      <c r="O1076" s="145"/>
      <c r="P1076" s="145"/>
      <c r="Q1076" s="145"/>
      <c r="R1076" s="145"/>
      <c r="S1076" s="145"/>
      <c r="T1076" s="145"/>
    </row>
    <row r="1077" spans="1:20" x14ac:dyDescent="0.2">
      <c r="A1077" s="13" t="s">
        <v>2192</v>
      </c>
      <c r="B1077" s="10" t="s">
        <v>2031</v>
      </c>
      <c r="C1077" s="71" t="s">
        <v>2012</v>
      </c>
      <c r="D1077" s="71" t="s">
        <v>2032</v>
      </c>
      <c r="E1077" s="4" t="s">
        <v>2209</v>
      </c>
      <c r="F1077" s="110">
        <v>0</v>
      </c>
      <c r="G1077" s="56">
        <v>0</v>
      </c>
      <c r="H1077" s="56">
        <v>0</v>
      </c>
      <c r="I1077" s="74">
        <v>0</v>
      </c>
      <c r="J1077" s="96">
        <v>0</v>
      </c>
      <c r="K1077" s="96">
        <v>0</v>
      </c>
      <c r="L1077" s="96">
        <v>0</v>
      </c>
      <c r="N1077" s="145"/>
      <c r="O1077" s="145"/>
      <c r="P1077" s="145"/>
      <c r="Q1077" s="145"/>
      <c r="R1077" s="145"/>
      <c r="S1077" s="145"/>
      <c r="T1077" s="145"/>
    </row>
    <row r="1078" spans="1:20" x14ac:dyDescent="0.2">
      <c r="A1078" s="13" t="s">
        <v>2192</v>
      </c>
      <c r="B1078" s="10" t="s">
        <v>2033</v>
      </c>
      <c r="C1078" s="71" t="s">
        <v>2012</v>
      </c>
      <c r="D1078" s="71" t="s">
        <v>159</v>
      </c>
      <c r="E1078" s="4" t="s">
        <v>2209</v>
      </c>
      <c r="F1078" s="110">
        <v>0</v>
      </c>
      <c r="G1078" s="56">
        <v>0</v>
      </c>
      <c r="H1078" s="56">
        <v>0</v>
      </c>
      <c r="I1078" s="74">
        <v>0</v>
      </c>
      <c r="J1078" s="96">
        <v>0</v>
      </c>
      <c r="K1078" s="96">
        <v>0</v>
      </c>
      <c r="L1078" s="96">
        <v>0</v>
      </c>
      <c r="N1078" s="145"/>
      <c r="O1078" s="145"/>
      <c r="P1078" s="145"/>
      <c r="Q1078" s="145"/>
      <c r="R1078" s="145"/>
      <c r="S1078" s="145"/>
      <c r="T1078" s="145"/>
    </row>
    <row r="1079" spans="1:20" x14ac:dyDescent="0.2">
      <c r="A1079" s="13" t="s">
        <v>2192</v>
      </c>
      <c r="B1079" s="10" t="s">
        <v>2034</v>
      </c>
      <c r="C1079" s="71" t="s">
        <v>2012</v>
      </c>
      <c r="D1079" s="71" t="s">
        <v>2035</v>
      </c>
      <c r="E1079" s="4" t="s">
        <v>2209</v>
      </c>
      <c r="F1079" s="110">
        <v>0</v>
      </c>
      <c r="G1079" s="56">
        <v>0</v>
      </c>
      <c r="H1079" s="56">
        <v>0</v>
      </c>
      <c r="I1079" s="74">
        <v>0</v>
      </c>
      <c r="J1079" s="96">
        <v>0</v>
      </c>
      <c r="K1079" s="96">
        <v>0</v>
      </c>
      <c r="L1079" s="96">
        <v>0</v>
      </c>
      <c r="N1079" s="145"/>
      <c r="O1079" s="145"/>
      <c r="P1079" s="145"/>
      <c r="Q1079" s="145"/>
      <c r="R1079" s="145"/>
      <c r="S1079" s="145"/>
      <c r="T1079" s="145"/>
    </row>
    <row r="1080" spans="1:20" x14ac:dyDescent="0.2">
      <c r="A1080" s="13" t="s">
        <v>2192</v>
      </c>
      <c r="B1080" s="10" t="s">
        <v>2036</v>
      </c>
      <c r="C1080" s="71" t="s">
        <v>2012</v>
      </c>
      <c r="D1080" s="71" t="s">
        <v>2037</v>
      </c>
      <c r="E1080" s="4" t="s">
        <v>2209</v>
      </c>
      <c r="F1080" s="110">
        <v>0</v>
      </c>
      <c r="G1080" s="56">
        <v>0</v>
      </c>
      <c r="H1080" s="56">
        <v>0</v>
      </c>
      <c r="I1080" s="74">
        <v>0</v>
      </c>
      <c r="J1080" s="96">
        <v>0</v>
      </c>
      <c r="K1080" s="96">
        <v>0</v>
      </c>
      <c r="L1080" s="96">
        <v>0</v>
      </c>
      <c r="N1080" s="145"/>
      <c r="O1080" s="145"/>
      <c r="P1080" s="145"/>
      <c r="Q1080" s="145"/>
      <c r="R1080" s="145"/>
      <c r="S1080" s="145"/>
      <c r="T1080" s="145"/>
    </row>
    <row r="1081" spans="1:20" x14ac:dyDescent="0.2">
      <c r="A1081" s="13" t="s">
        <v>2192</v>
      </c>
      <c r="B1081" s="10" t="s">
        <v>2038</v>
      </c>
      <c r="C1081" s="71" t="s">
        <v>2012</v>
      </c>
      <c r="D1081" s="71" t="s">
        <v>2039</v>
      </c>
      <c r="E1081" s="4" t="s">
        <v>2209</v>
      </c>
      <c r="F1081" s="110">
        <v>0</v>
      </c>
      <c r="G1081" s="56">
        <v>0</v>
      </c>
      <c r="H1081" s="56">
        <v>0</v>
      </c>
      <c r="I1081" s="74">
        <v>0</v>
      </c>
      <c r="J1081" s="96">
        <v>0</v>
      </c>
      <c r="K1081" s="96">
        <v>0</v>
      </c>
      <c r="L1081" s="96">
        <v>0</v>
      </c>
      <c r="N1081" s="145"/>
      <c r="O1081" s="145"/>
      <c r="P1081" s="145"/>
      <c r="Q1081" s="145"/>
      <c r="R1081" s="145"/>
      <c r="S1081" s="145"/>
      <c r="T1081" s="145"/>
    </row>
    <row r="1082" spans="1:20" x14ac:dyDescent="0.2">
      <c r="A1082" s="13" t="s">
        <v>2192</v>
      </c>
      <c r="B1082" s="10" t="s">
        <v>2040</v>
      </c>
      <c r="C1082" s="71" t="s">
        <v>2012</v>
      </c>
      <c r="D1082" s="71" t="s">
        <v>2041</v>
      </c>
      <c r="E1082" s="4" t="s">
        <v>2209</v>
      </c>
      <c r="F1082" s="110">
        <v>0</v>
      </c>
      <c r="G1082" s="56">
        <v>0</v>
      </c>
      <c r="H1082" s="56">
        <v>0</v>
      </c>
      <c r="I1082" s="74">
        <v>0</v>
      </c>
      <c r="J1082" s="96">
        <v>0</v>
      </c>
      <c r="K1082" s="96">
        <v>0</v>
      </c>
      <c r="L1082" s="96">
        <v>0</v>
      </c>
      <c r="N1082" s="145"/>
      <c r="O1082" s="145"/>
      <c r="P1082" s="145"/>
      <c r="Q1082" s="145"/>
      <c r="R1082" s="145"/>
      <c r="S1082" s="145"/>
      <c r="T1082" s="145"/>
    </row>
    <row r="1083" spans="1:20" x14ac:dyDescent="0.2">
      <c r="A1083" s="13" t="s">
        <v>2192</v>
      </c>
      <c r="B1083" s="10" t="s">
        <v>2042</v>
      </c>
      <c r="C1083" s="71" t="s">
        <v>2012</v>
      </c>
      <c r="D1083" s="71" t="s">
        <v>2043</v>
      </c>
      <c r="E1083" s="4" t="s">
        <v>2209</v>
      </c>
      <c r="F1083" s="110">
        <v>0</v>
      </c>
      <c r="G1083" s="56">
        <v>0</v>
      </c>
      <c r="H1083" s="56">
        <v>0</v>
      </c>
      <c r="I1083" s="74">
        <v>0</v>
      </c>
      <c r="J1083" s="96">
        <v>0</v>
      </c>
      <c r="K1083" s="96">
        <v>0</v>
      </c>
      <c r="L1083" s="96">
        <v>0</v>
      </c>
      <c r="N1083" s="145"/>
      <c r="O1083" s="145"/>
      <c r="P1083" s="145"/>
      <c r="Q1083" s="145"/>
      <c r="R1083" s="145"/>
      <c r="S1083" s="145"/>
      <c r="T1083" s="145"/>
    </row>
    <row r="1084" spans="1:20" x14ac:dyDescent="0.2">
      <c r="A1084" s="13" t="s">
        <v>2192</v>
      </c>
      <c r="B1084" s="10" t="s">
        <v>2044</v>
      </c>
      <c r="C1084" s="71" t="s">
        <v>2012</v>
      </c>
      <c r="D1084" s="71" t="s">
        <v>372</v>
      </c>
      <c r="E1084" s="4" t="s">
        <v>2209</v>
      </c>
      <c r="F1084" s="110">
        <v>0</v>
      </c>
      <c r="G1084" s="56">
        <v>0</v>
      </c>
      <c r="H1084" s="56">
        <v>0</v>
      </c>
      <c r="I1084" s="74">
        <v>0</v>
      </c>
      <c r="J1084" s="96">
        <v>0</v>
      </c>
      <c r="K1084" s="96">
        <v>0</v>
      </c>
      <c r="L1084" s="96">
        <v>0</v>
      </c>
      <c r="N1084" s="145"/>
      <c r="O1084" s="145"/>
      <c r="P1084" s="145"/>
      <c r="Q1084" s="145"/>
      <c r="R1084" s="145"/>
      <c r="S1084" s="145"/>
      <c r="T1084" s="145"/>
    </row>
    <row r="1085" spans="1:20" x14ac:dyDescent="0.2">
      <c r="A1085" s="13" t="s">
        <v>2193</v>
      </c>
      <c r="B1085" s="10" t="s">
        <v>2045</v>
      </c>
      <c r="C1085" s="71" t="s">
        <v>2046</v>
      </c>
      <c r="D1085" s="71" t="s">
        <v>2047</v>
      </c>
      <c r="E1085" s="4" t="s">
        <v>2209</v>
      </c>
      <c r="F1085" s="110">
        <v>0</v>
      </c>
      <c r="G1085" s="56">
        <v>0</v>
      </c>
      <c r="H1085" s="56">
        <v>0</v>
      </c>
      <c r="I1085" s="74">
        <v>0</v>
      </c>
      <c r="J1085" s="96">
        <v>0</v>
      </c>
      <c r="K1085" s="96">
        <v>0</v>
      </c>
      <c r="L1085" s="96">
        <v>0</v>
      </c>
      <c r="N1085" s="145"/>
      <c r="O1085" s="145"/>
      <c r="P1085" s="145"/>
      <c r="Q1085" s="145"/>
      <c r="R1085" s="145"/>
      <c r="S1085" s="145"/>
      <c r="T1085" s="145"/>
    </row>
    <row r="1086" spans="1:20" x14ac:dyDescent="0.2">
      <c r="A1086" s="13" t="s">
        <v>2193</v>
      </c>
      <c r="B1086" s="10" t="s">
        <v>2048</v>
      </c>
      <c r="C1086" s="71" t="s">
        <v>2046</v>
      </c>
      <c r="D1086" s="71" t="s">
        <v>1395</v>
      </c>
      <c r="E1086" s="4" t="s">
        <v>2209</v>
      </c>
      <c r="F1086" s="110">
        <v>0</v>
      </c>
      <c r="G1086" s="56">
        <v>0</v>
      </c>
      <c r="H1086" s="56">
        <v>0</v>
      </c>
      <c r="I1086" s="74">
        <v>0</v>
      </c>
      <c r="J1086" s="96">
        <v>0</v>
      </c>
      <c r="K1086" s="96">
        <v>0</v>
      </c>
      <c r="L1086" s="96">
        <v>0</v>
      </c>
      <c r="N1086" s="145"/>
      <c r="O1086" s="145"/>
      <c r="P1086" s="145"/>
      <c r="Q1086" s="145"/>
      <c r="R1086" s="145"/>
      <c r="S1086" s="145"/>
      <c r="T1086" s="145"/>
    </row>
    <row r="1087" spans="1:20" x14ac:dyDescent="0.2">
      <c r="A1087" s="13" t="s">
        <v>2193</v>
      </c>
      <c r="B1087" s="10" t="s">
        <v>2049</v>
      </c>
      <c r="C1087" s="71" t="s">
        <v>2046</v>
      </c>
      <c r="D1087" s="71" t="s">
        <v>2050</v>
      </c>
      <c r="E1087" s="4" t="s">
        <v>2209</v>
      </c>
      <c r="F1087" s="110">
        <v>0</v>
      </c>
      <c r="G1087" s="56">
        <v>0</v>
      </c>
      <c r="H1087" s="56">
        <v>0</v>
      </c>
      <c r="I1087" s="74">
        <v>0</v>
      </c>
      <c r="J1087" s="96">
        <v>0</v>
      </c>
      <c r="K1087" s="96">
        <v>0</v>
      </c>
      <c r="L1087" s="96">
        <v>0</v>
      </c>
      <c r="N1087" s="145"/>
      <c r="O1087" s="145"/>
      <c r="P1087" s="145"/>
      <c r="Q1087" s="145"/>
      <c r="R1087" s="145"/>
      <c r="S1087" s="145"/>
      <c r="T1087" s="145"/>
    </row>
    <row r="1088" spans="1:20" x14ac:dyDescent="0.2">
      <c r="A1088" s="13" t="s">
        <v>2193</v>
      </c>
      <c r="B1088" s="10" t="s">
        <v>2051</v>
      </c>
      <c r="C1088" s="71" t="s">
        <v>2046</v>
      </c>
      <c r="D1088" s="71" t="s">
        <v>2052</v>
      </c>
      <c r="E1088" s="4" t="s">
        <v>2209</v>
      </c>
      <c r="F1088" s="110">
        <v>0</v>
      </c>
      <c r="G1088" s="56">
        <v>0</v>
      </c>
      <c r="H1088" s="56">
        <v>0</v>
      </c>
      <c r="I1088" s="74">
        <v>0</v>
      </c>
      <c r="J1088" s="96">
        <v>0</v>
      </c>
      <c r="K1088" s="96">
        <v>0</v>
      </c>
      <c r="L1088" s="96">
        <v>0</v>
      </c>
      <c r="N1088" s="145"/>
      <c r="O1088" s="145"/>
      <c r="P1088" s="145"/>
      <c r="Q1088" s="145"/>
      <c r="R1088" s="145"/>
      <c r="S1088" s="145"/>
      <c r="T1088" s="145"/>
    </row>
    <row r="1089" spans="1:20" x14ac:dyDescent="0.2">
      <c r="A1089" s="13" t="s">
        <v>2193</v>
      </c>
      <c r="B1089" s="10" t="s">
        <v>2053</v>
      </c>
      <c r="C1089" s="71" t="s">
        <v>2046</v>
      </c>
      <c r="D1089" s="71" t="s">
        <v>2054</v>
      </c>
      <c r="E1089" s="4" t="s">
        <v>2209</v>
      </c>
      <c r="F1089" s="110">
        <v>0</v>
      </c>
      <c r="G1089" s="56">
        <v>0</v>
      </c>
      <c r="H1089" s="56">
        <v>0</v>
      </c>
      <c r="I1089" s="74">
        <v>0</v>
      </c>
      <c r="J1089" s="96">
        <v>0</v>
      </c>
      <c r="K1089" s="96">
        <v>0</v>
      </c>
      <c r="L1089" s="96">
        <v>0</v>
      </c>
      <c r="N1089" s="145"/>
      <c r="O1089" s="145"/>
      <c r="P1089" s="145"/>
      <c r="Q1089" s="145"/>
      <c r="R1089" s="145"/>
      <c r="S1089" s="145"/>
      <c r="T1089" s="145"/>
    </row>
    <row r="1090" spans="1:20" x14ac:dyDescent="0.2">
      <c r="A1090" s="13" t="s">
        <v>2193</v>
      </c>
      <c r="B1090" s="10" t="s">
        <v>2055</v>
      </c>
      <c r="C1090" s="71" t="s">
        <v>2046</v>
      </c>
      <c r="D1090" s="71" t="s">
        <v>2056</v>
      </c>
      <c r="E1090" s="4" t="s">
        <v>2209</v>
      </c>
      <c r="F1090" s="110">
        <v>0</v>
      </c>
      <c r="G1090" s="56">
        <v>0</v>
      </c>
      <c r="H1090" s="56">
        <v>0</v>
      </c>
      <c r="I1090" s="74">
        <v>0</v>
      </c>
      <c r="J1090" s="96">
        <v>0</v>
      </c>
      <c r="K1090" s="96">
        <v>0</v>
      </c>
      <c r="L1090" s="96">
        <v>0</v>
      </c>
      <c r="N1090" s="145"/>
      <c r="O1090" s="145"/>
      <c r="P1090" s="145"/>
      <c r="Q1090" s="145"/>
      <c r="R1090" s="145"/>
      <c r="S1090" s="145"/>
      <c r="T1090" s="145"/>
    </row>
    <row r="1091" spans="1:20" x14ac:dyDescent="0.2">
      <c r="A1091" s="13" t="s">
        <v>2193</v>
      </c>
      <c r="B1091" s="10" t="s">
        <v>2057</v>
      </c>
      <c r="C1091" s="71" t="s">
        <v>2046</v>
      </c>
      <c r="D1091" s="71" t="s">
        <v>2058</v>
      </c>
      <c r="E1091" s="4" t="s">
        <v>2209</v>
      </c>
      <c r="F1091" s="110">
        <v>0</v>
      </c>
      <c r="G1091" s="56">
        <v>0</v>
      </c>
      <c r="H1091" s="56">
        <v>0</v>
      </c>
      <c r="I1091" s="74">
        <v>0</v>
      </c>
      <c r="J1091" s="96">
        <v>0</v>
      </c>
      <c r="K1091" s="96">
        <v>0</v>
      </c>
      <c r="L1091" s="96">
        <v>0</v>
      </c>
      <c r="N1091" s="145"/>
      <c r="O1091" s="145"/>
      <c r="P1091" s="145"/>
      <c r="Q1091" s="145"/>
      <c r="R1091" s="145"/>
      <c r="S1091" s="145"/>
      <c r="T1091" s="145"/>
    </row>
    <row r="1092" spans="1:20" x14ac:dyDescent="0.2">
      <c r="A1092" s="13" t="s">
        <v>2193</v>
      </c>
      <c r="B1092" s="10" t="s">
        <v>2059</v>
      </c>
      <c r="C1092" s="71" t="s">
        <v>2046</v>
      </c>
      <c r="D1092" s="71" t="s">
        <v>2060</v>
      </c>
      <c r="E1092" s="4" t="s">
        <v>2209</v>
      </c>
      <c r="F1092" s="110">
        <v>0</v>
      </c>
      <c r="G1092" s="56">
        <v>0</v>
      </c>
      <c r="H1092" s="56">
        <v>0</v>
      </c>
      <c r="I1092" s="74">
        <v>0</v>
      </c>
      <c r="J1092" s="96">
        <v>0</v>
      </c>
      <c r="K1092" s="96">
        <v>0</v>
      </c>
      <c r="L1092" s="96">
        <v>0</v>
      </c>
      <c r="N1092" s="145"/>
      <c r="O1092" s="145"/>
      <c r="P1092" s="145"/>
      <c r="Q1092" s="145"/>
      <c r="R1092" s="145"/>
      <c r="S1092" s="145"/>
      <c r="T1092" s="145"/>
    </row>
    <row r="1093" spans="1:20" x14ac:dyDescent="0.2">
      <c r="A1093" s="13" t="s">
        <v>2193</v>
      </c>
      <c r="B1093" s="10" t="s">
        <v>2061</v>
      </c>
      <c r="C1093" s="71" t="s">
        <v>2046</v>
      </c>
      <c r="D1093" s="71" t="s">
        <v>169</v>
      </c>
      <c r="E1093" s="4" t="s">
        <v>2209</v>
      </c>
      <c r="F1093" s="110">
        <v>0</v>
      </c>
      <c r="G1093" s="56">
        <v>0</v>
      </c>
      <c r="H1093" s="56">
        <v>0</v>
      </c>
      <c r="I1093" s="74">
        <v>0</v>
      </c>
      <c r="J1093" s="96">
        <v>0</v>
      </c>
      <c r="K1093" s="96">
        <v>0</v>
      </c>
      <c r="L1093" s="96">
        <v>0</v>
      </c>
      <c r="N1093" s="145"/>
      <c r="O1093" s="145"/>
      <c r="P1093" s="145"/>
      <c r="Q1093" s="145"/>
      <c r="R1093" s="145"/>
      <c r="S1093" s="145"/>
      <c r="T1093" s="145"/>
    </row>
    <row r="1094" spans="1:20" x14ac:dyDescent="0.2">
      <c r="A1094" s="13" t="s">
        <v>2193</v>
      </c>
      <c r="B1094" s="10" t="s">
        <v>2062</v>
      </c>
      <c r="C1094" s="71" t="s">
        <v>2046</v>
      </c>
      <c r="D1094" s="71" t="s">
        <v>1755</v>
      </c>
      <c r="E1094" s="4" t="s">
        <v>2209</v>
      </c>
      <c r="F1094" s="110">
        <v>0</v>
      </c>
      <c r="G1094" s="56">
        <v>0</v>
      </c>
      <c r="H1094" s="56">
        <v>0</v>
      </c>
      <c r="I1094" s="74">
        <v>0</v>
      </c>
      <c r="J1094" s="96">
        <v>0</v>
      </c>
      <c r="K1094" s="96">
        <v>0</v>
      </c>
      <c r="L1094" s="96">
        <v>0</v>
      </c>
      <c r="N1094" s="145"/>
      <c r="O1094" s="145"/>
      <c r="P1094" s="145"/>
      <c r="Q1094" s="145"/>
      <c r="R1094" s="145"/>
      <c r="S1094" s="145"/>
      <c r="T1094" s="145"/>
    </row>
    <row r="1095" spans="1:20" x14ac:dyDescent="0.2">
      <c r="A1095" s="13" t="s">
        <v>2193</v>
      </c>
      <c r="B1095" s="10" t="s">
        <v>2063</v>
      </c>
      <c r="C1095" s="71" t="s">
        <v>2046</v>
      </c>
      <c r="D1095" s="71" t="s">
        <v>1561</v>
      </c>
      <c r="E1095" s="4" t="s">
        <v>2209</v>
      </c>
      <c r="F1095" s="110">
        <v>0</v>
      </c>
      <c r="G1095" s="56">
        <v>0</v>
      </c>
      <c r="H1095" s="56">
        <v>0</v>
      </c>
      <c r="I1095" s="74">
        <v>0</v>
      </c>
      <c r="J1095" s="96">
        <v>0</v>
      </c>
      <c r="K1095" s="96">
        <v>0</v>
      </c>
      <c r="L1095" s="96">
        <v>0</v>
      </c>
      <c r="N1095" s="145"/>
      <c r="O1095" s="145"/>
      <c r="P1095" s="145"/>
      <c r="Q1095" s="145"/>
      <c r="R1095" s="145"/>
      <c r="S1095" s="145"/>
      <c r="T1095" s="145"/>
    </row>
    <row r="1096" spans="1:20" x14ac:dyDescent="0.2">
      <c r="A1096" s="13" t="s">
        <v>2193</v>
      </c>
      <c r="B1096" s="10" t="s">
        <v>2064</v>
      </c>
      <c r="C1096" s="71" t="s">
        <v>2046</v>
      </c>
      <c r="D1096" s="71" t="s">
        <v>2065</v>
      </c>
      <c r="E1096" s="4" t="s">
        <v>2209</v>
      </c>
      <c r="F1096" s="110">
        <v>0</v>
      </c>
      <c r="G1096" s="56">
        <v>0</v>
      </c>
      <c r="H1096" s="56">
        <v>0</v>
      </c>
      <c r="I1096" s="74">
        <v>0</v>
      </c>
      <c r="J1096" s="96">
        <v>0</v>
      </c>
      <c r="K1096" s="96">
        <v>0</v>
      </c>
      <c r="L1096" s="96">
        <v>0</v>
      </c>
      <c r="N1096" s="145"/>
      <c r="O1096" s="145"/>
      <c r="P1096" s="145"/>
      <c r="Q1096" s="145"/>
      <c r="R1096" s="145"/>
      <c r="S1096" s="145"/>
      <c r="T1096" s="145"/>
    </row>
    <row r="1097" spans="1:20" x14ac:dyDescent="0.2">
      <c r="A1097" s="13" t="s">
        <v>2193</v>
      </c>
      <c r="B1097" s="10" t="s">
        <v>2066</v>
      </c>
      <c r="C1097" s="71" t="s">
        <v>2046</v>
      </c>
      <c r="D1097" s="71" t="s">
        <v>2067</v>
      </c>
      <c r="E1097" s="4" t="s">
        <v>2209</v>
      </c>
      <c r="F1097" s="110">
        <v>0</v>
      </c>
      <c r="G1097" s="56">
        <v>0</v>
      </c>
      <c r="H1097" s="56">
        <v>0</v>
      </c>
      <c r="I1097" s="74">
        <v>0</v>
      </c>
      <c r="J1097" s="96">
        <v>0</v>
      </c>
      <c r="K1097" s="96">
        <v>0</v>
      </c>
      <c r="L1097" s="96">
        <v>0</v>
      </c>
      <c r="N1097" s="145"/>
      <c r="O1097" s="145"/>
      <c r="P1097" s="145"/>
      <c r="Q1097" s="145"/>
      <c r="R1097" s="145"/>
      <c r="S1097" s="145"/>
      <c r="T1097" s="145"/>
    </row>
    <row r="1098" spans="1:20" x14ac:dyDescent="0.2">
      <c r="A1098" s="13" t="s">
        <v>2187</v>
      </c>
      <c r="B1098" s="10" t="s">
        <v>2068</v>
      </c>
      <c r="C1098" s="71" t="s">
        <v>2069</v>
      </c>
      <c r="D1098" s="71" t="s">
        <v>1745</v>
      </c>
      <c r="E1098" s="4" t="s">
        <v>2211</v>
      </c>
      <c r="F1098" s="110">
        <v>0</v>
      </c>
      <c r="G1098" s="56">
        <v>0</v>
      </c>
      <c r="H1098" s="56">
        <v>0</v>
      </c>
      <c r="I1098" s="74">
        <v>0</v>
      </c>
      <c r="J1098" s="96">
        <v>0</v>
      </c>
      <c r="K1098" s="96">
        <v>0</v>
      </c>
      <c r="L1098" s="96">
        <v>0</v>
      </c>
      <c r="N1098" s="145"/>
      <c r="O1098" s="145"/>
      <c r="P1098" s="145"/>
      <c r="Q1098" s="145"/>
      <c r="R1098" s="145"/>
      <c r="S1098" s="145"/>
      <c r="T1098" s="145"/>
    </row>
    <row r="1099" spans="1:20" x14ac:dyDescent="0.2">
      <c r="A1099" s="13" t="s">
        <v>2187</v>
      </c>
      <c r="B1099" s="10" t="s">
        <v>2070</v>
      </c>
      <c r="C1099" s="71" t="s">
        <v>2069</v>
      </c>
      <c r="D1099" s="71" t="s">
        <v>1464</v>
      </c>
      <c r="E1099" s="4" t="s">
        <v>2211</v>
      </c>
      <c r="F1099" s="110">
        <v>26487552</v>
      </c>
      <c r="G1099" s="56">
        <v>0</v>
      </c>
      <c r="H1099" s="56">
        <v>0</v>
      </c>
      <c r="I1099" s="74">
        <v>0</v>
      </c>
      <c r="J1099" s="96">
        <v>0</v>
      </c>
      <c r="K1099" s="96">
        <v>0</v>
      </c>
      <c r="L1099" s="96">
        <v>0</v>
      </c>
      <c r="N1099" s="108"/>
      <c r="O1099" s="145"/>
      <c r="P1099" s="145"/>
      <c r="Q1099" s="145"/>
      <c r="R1099" s="145"/>
      <c r="S1099" s="145"/>
      <c r="T1099" s="145"/>
    </row>
    <row r="1100" spans="1:20" x14ac:dyDescent="0.2">
      <c r="A1100" s="13" t="s">
        <v>2164</v>
      </c>
      <c r="B1100" s="10" t="s">
        <v>2071</v>
      </c>
      <c r="C1100" s="71" t="s">
        <v>2072</v>
      </c>
      <c r="D1100" s="71" t="s">
        <v>2073</v>
      </c>
      <c r="E1100" s="4" t="s">
        <v>2209</v>
      </c>
      <c r="F1100" s="110">
        <v>0</v>
      </c>
      <c r="G1100" s="56">
        <v>0</v>
      </c>
      <c r="H1100" s="56">
        <v>0</v>
      </c>
      <c r="I1100" s="74">
        <v>0</v>
      </c>
      <c r="J1100" s="96">
        <v>152109842.41999999</v>
      </c>
      <c r="K1100" s="96">
        <v>0</v>
      </c>
      <c r="L1100" s="96">
        <v>152109842.41999999</v>
      </c>
      <c r="N1100" s="145"/>
      <c r="O1100" s="145"/>
      <c r="P1100" s="145"/>
      <c r="Q1100" s="145"/>
      <c r="R1100" s="108"/>
      <c r="S1100" s="145"/>
      <c r="T1100" s="108"/>
    </row>
    <row r="1101" spans="1:20" x14ac:dyDescent="0.2">
      <c r="A1101" s="13" t="s">
        <v>2176</v>
      </c>
      <c r="B1101" s="7" t="s">
        <v>2074</v>
      </c>
      <c r="C1101" s="75" t="s">
        <v>2075</v>
      </c>
      <c r="D1101" s="75" t="s">
        <v>2076</v>
      </c>
      <c r="E1101" s="4" t="s">
        <v>2209</v>
      </c>
      <c r="F1101" s="110">
        <v>0</v>
      </c>
      <c r="G1101" s="56">
        <v>0</v>
      </c>
      <c r="H1101" s="56">
        <v>0</v>
      </c>
      <c r="I1101" s="74">
        <v>0</v>
      </c>
      <c r="J1101" s="96">
        <v>1071240969.29</v>
      </c>
      <c r="K1101" s="96">
        <v>0</v>
      </c>
      <c r="L1101" s="96">
        <v>1071240969.29</v>
      </c>
      <c r="N1101" s="145"/>
      <c r="O1101" s="145"/>
      <c r="P1101" s="145"/>
      <c r="Q1101" s="145"/>
      <c r="R1101" s="108"/>
      <c r="S1101" s="145"/>
      <c r="T1101" s="108"/>
    </row>
    <row r="1102" spans="1:20" x14ac:dyDescent="0.2">
      <c r="A1102" s="13" t="s">
        <v>2194</v>
      </c>
      <c r="B1102" s="10" t="s">
        <v>2077</v>
      </c>
      <c r="C1102" s="71" t="s">
        <v>2078</v>
      </c>
      <c r="D1102" s="71" t="s">
        <v>2079</v>
      </c>
      <c r="E1102" s="4" t="s">
        <v>2209</v>
      </c>
      <c r="F1102" s="110">
        <v>0</v>
      </c>
      <c r="G1102" s="56">
        <v>0</v>
      </c>
      <c r="H1102" s="56">
        <v>0</v>
      </c>
      <c r="I1102" s="74">
        <v>0</v>
      </c>
      <c r="J1102" s="96">
        <v>159991746.96000001</v>
      </c>
      <c r="K1102" s="96">
        <v>0</v>
      </c>
      <c r="L1102" s="96">
        <v>159991746.96000001</v>
      </c>
      <c r="N1102" s="145"/>
      <c r="O1102" s="145"/>
      <c r="P1102" s="145"/>
      <c r="Q1102" s="145"/>
      <c r="R1102" s="108"/>
      <c r="S1102" s="145"/>
      <c r="T1102" s="108"/>
    </row>
    <row r="1103" spans="1:20" x14ac:dyDescent="0.2">
      <c r="A1103" s="13" t="s">
        <v>2164</v>
      </c>
      <c r="B1103" s="10" t="s">
        <v>2080</v>
      </c>
      <c r="C1103" s="71" t="s">
        <v>2072</v>
      </c>
      <c r="D1103" s="71" t="s">
        <v>2081</v>
      </c>
      <c r="E1103" s="4" t="s">
        <v>2209</v>
      </c>
      <c r="F1103" s="110">
        <v>0</v>
      </c>
      <c r="G1103" s="56">
        <v>0</v>
      </c>
      <c r="H1103" s="56">
        <v>0</v>
      </c>
      <c r="I1103" s="74">
        <v>0</v>
      </c>
      <c r="J1103" s="96">
        <v>2081057944.9000001</v>
      </c>
      <c r="K1103" s="96">
        <v>0</v>
      </c>
      <c r="L1103" s="96">
        <v>2081057944.9000001</v>
      </c>
      <c r="N1103" s="145"/>
      <c r="O1103" s="145"/>
      <c r="P1103" s="145"/>
      <c r="Q1103" s="145"/>
      <c r="R1103" s="108"/>
      <c r="S1103" s="145"/>
      <c r="T1103" s="108"/>
    </row>
    <row r="1104" spans="1:20" x14ac:dyDescent="0.2">
      <c r="A1104" s="13" t="s">
        <v>2164</v>
      </c>
      <c r="B1104" s="10" t="s">
        <v>2082</v>
      </c>
      <c r="C1104" s="71" t="s">
        <v>2072</v>
      </c>
      <c r="D1104" s="71" t="s">
        <v>2083</v>
      </c>
      <c r="E1104" s="4" t="s">
        <v>2209</v>
      </c>
      <c r="F1104" s="110">
        <v>0</v>
      </c>
      <c r="G1104" s="56">
        <v>0</v>
      </c>
      <c r="H1104" s="56">
        <v>0</v>
      </c>
      <c r="I1104" s="74">
        <v>0</v>
      </c>
      <c r="J1104" s="96">
        <v>402096141.82999998</v>
      </c>
      <c r="K1104" s="96">
        <v>0</v>
      </c>
      <c r="L1104" s="96">
        <v>402096141.82999998</v>
      </c>
      <c r="N1104" s="145"/>
      <c r="O1104" s="145"/>
      <c r="P1104" s="145"/>
      <c r="Q1104" s="145"/>
      <c r="R1104" s="108"/>
      <c r="S1104" s="145"/>
      <c r="T1104" s="108"/>
    </row>
    <row r="1105" spans="1:20" x14ac:dyDescent="0.2">
      <c r="A1105" s="13" t="s">
        <v>2176</v>
      </c>
      <c r="B1105" s="10" t="s">
        <v>2084</v>
      </c>
      <c r="C1105" s="71" t="s">
        <v>2075</v>
      </c>
      <c r="D1105" s="71" t="s">
        <v>2085</v>
      </c>
      <c r="E1105" s="4" t="s">
        <v>2209</v>
      </c>
      <c r="F1105" s="110">
        <v>0</v>
      </c>
      <c r="G1105" s="56">
        <v>0</v>
      </c>
      <c r="H1105" s="56">
        <v>0</v>
      </c>
      <c r="I1105" s="74">
        <v>0</v>
      </c>
      <c r="J1105" s="96">
        <v>1351559260.5699999</v>
      </c>
      <c r="K1105" s="96">
        <v>0</v>
      </c>
      <c r="L1105" s="96">
        <v>1351559260.5699999</v>
      </c>
      <c r="N1105" s="145"/>
      <c r="O1105" s="145"/>
      <c r="P1105" s="145"/>
      <c r="Q1105" s="145"/>
      <c r="R1105" s="108"/>
      <c r="S1105" s="145"/>
      <c r="T1105" s="108"/>
    </row>
    <row r="1106" spans="1:20" x14ac:dyDescent="0.2">
      <c r="A1106" s="13" t="s">
        <v>2177</v>
      </c>
      <c r="B1106" s="10" t="s">
        <v>2086</v>
      </c>
      <c r="C1106" s="71" t="s">
        <v>2087</v>
      </c>
      <c r="D1106" s="71" t="s">
        <v>2088</v>
      </c>
      <c r="E1106" s="4" t="s">
        <v>2209</v>
      </c>
      <c r="F1106" s="110">
        <v>0</v>
      </c>
      <c r="G1106" s="56">
        <v>0</v>
      </c>
      <c r="H1106" s="56">
        <v>0</v>
      </c>
      <c r="I1106" s="74">
        <v>0</v>
      </c>
      <c r="J1106" s="96">
        <v>318868561.49000001</v>
      </c>
      <c r="K1106" s="96">
        <v>0</v>
      </c>
      <c r="L1106" s="96">
        <v>318868561.49000001</v>
      </c>
      <c r="N1106" s="145"/>
      <c r="O1106" s="145"/>
      <c r="P1106" s="145"/>
      <c r="Q1106" s="145"/>
      <c r="R1106" s="108"/>
      <c r="S1106" s="145"/>
      <c r="T1106" s="108"/>
    </row>
    <row r="1107" spans="1:20" x14ac:dyDescent="0.2">
      <c r="A1107" s="13" t="s">
        <v>2177</v>
      </c>
      <c r="B1107" s="10" t="s">
        <v>2089</v>
      </c>
      <c r="C1107" s="71" t="s">
        <v>2087</v>
      </c>
      <c r="D1107" s="71" t="s">
        <v>299</v>
      </c>
      <c r="E1107" s="4" t="s">
        <v>2209</v>
      </c>
      <c r="F1107" s="110">
        <v>0</v>
      </c>
      <c r="G1107" s="56">
        <v>0</v>
      </c>
      <c r="H1107" s="56">
        <v>0</v>
      </c>
      <c r="I1107" s="74">
        <v>0</v>
      </c>
      <c r="J1107" s="96">
        <v>606986605.02999997</v>
      </c>
      <c r="K1107" s="96">
        <v>0</v>
      </c>
      <c r="L1107" s="96">
        <v>606986605.02999997</v>
      </c>
      <c r="N1107" s="145"/>
      <c r="O1107" s="145"/>
      <c r="P1107" s="145"/>
      <c r="Q1107" s="145"/>
      <c r="R1107" s="108"/>
      <c r="S1107" s="145"/>
      <c r="T1107" s="108"/>
    </row>
    <row r="1108" spans="1:20" x14ac:dyDescent="0.2">
      <c r="A1108" s="13" t="s">
        <v>2177</v>
      </c>
      <c r="B1108" s="10" t="s">
        <v>2090</v>
      </c>
      <c r="C1108" s="71" t="s">
        <v>2087</v>
      </c>
      <c r="D1108" s="71" t="s">
        <v>2091</v>
      </c>
      <c r="E1108" s="4" t="s">
        <v>2209</v>
      </c>
      <c r="F1108" s="110">
        <v>0</v>
      </c>
      <c r="G1108" s="56">
        <v>0</v>
      </c>
      <c r="H1108" s="56">
        <v>0</v>
      </c>
      <c r="I1108" s="74">
        <v>0</v>
      </c>
      <c r="J1108" s="96">
        <v>271769397.43000001</v>
      </c>
      <c r="K1108" s="96">
        <v>0</v>
      </c>
      <c r="L1108" s="96">
        <v>271769397.43000001</v>
      </c>
      <c r="N1108" s="145"/>
      <c r="O1108" s="145"/>
      <c r="P1108" s="145"/>
      <c r="Q1108" s="145"/>
      <c r="R1108" s="108"/>
      <c r="S1108" s="145"/>
      <c r="T1108" s="108"/>
    </row>
    <row r="1109" spans="1:20" x14ac:dyDescent="0.2">
      <c r="A1109" s="13" t="s">
        <v>2177</v>
      </c>
      <c r="B1109" s="10" t="s">
        <v>2092</v>
      </c>
      <c r="C1109" s="71" t="s">
        <v>2087</v>
      </c>
      <c r="D1109" s="71" t="s">
        <v>479</v>
      </c>
      <c r="E1109" s="4" t="s">
        <v>2209</v>
      </c>
      <c r="F1109" s="110">
        <v>0</v>
      </c>
      <c r="G1109" s="56">
        <v>0</v>
      </c>
      <c r="H1109" s="56">
        <v>0</v>
      </c>
      <c r="I1109" s="74">
        <v>0</v>
      </c>
      <c r="J1109" s="96">
        <v>142198064.84999999</v>
      </c>
      <c r="K1109" s="96">
        <v>0</v>
      </c>
      <c r="L1109" s="96">
        <v>142198064.84999999</v>
      </c>
      <c r="N1109" s="145"/>
      <c r="O1109" s="145"/>
      <c r="P1109" s="145"/>
      <c r="Q1109" s="145"/>
      <c r="R1109" s="108"/>
      <c r="S1109" s="145"/>
      <c r="T1109" s="108"/>
    </row>
    <row r="1110" spans="1:20" x14ac:dyDescent="0.2">
      <c r="A1110" s="13" t="s">
        <v>2194</v>
      </c>
      <c r="B1110" s="10" t="s">
        <v>2093</v>
      </c>
      <c r="C1110" s="71" t="s">
        <v>2078</v>
      </c>
      <c r="D1110" s="71" t="s">
        <v>2154</v>
      </c>
      <c r="E1110" s="4" t="s">
        <v>2209</v>
      </c>
      <c r="F1110" s="110">
        <v>0</v>
      </c>
      <c r="G1110" s="56">
        <v>0</v>
      </c>
      <c r="H1110" s="56">
        <v>0</v>
      </c>
      <c r="I1110" s="74">
        <v>0</v>
      </c>
      <c r="J1110" s="96">
        <v>1068493027.48</v>
      </c>
      <c r="K1110" s="96">
        <v>0</v>
      </c>
      <c r="L1110" s="96">
        <v>1068493027.48</v>
      </c>
      <c r="N1110" s="145"/>
      <c r="O1110" s="145"/>
      <c r="P1110" s="145"/>
      <c r="Q1110" s="145"/>
      <c r="R1110" s="108"/>
      <c r="S1110" s="145"/>
      <c r="T1110" s="108"/>
    </row>
    <row r="1111" spans="1:20" x14ac:dyDescent="0.2">
      <c r="A1111" s="13" t="s">
        <v>2194</v>
      </c>
      <c r="B1111" s="10" t="s">
        <v>2094</v>
      </c>
      <c r="C1111" s="71" t="s">
        <v>2078</v>
      </c>
      <c r="D1111" s="71" t="s">
        <v>2095</v>
      </c>
      <c r="E1111" s="4" t="s">
        <v>2209</v>
      </c>
      <c r="F1111" s="110">
        <v>0</v>
      </c>
      <c r="G1111" s="56">
        <v>0</v>
      </c>
      <c r="H1111" s="56">
        <v>0</v>
      </c>
      <c r="I1111" s="74">
        <v>0</v>
      </c>
      <c r="J1111" s="96">
        <v>419450165.25999999</v>
      </c>
      <c r="K1111" s="96">
        <v>0</v>
      </c>
      <c r="L1111" s="96">
        <v>419450165.25999999</v>
      </c>
      <c r="N1111" s="145"/>
      <c r="O1111" s="145"/>
      <c r="P1111" s="145"/>
      <c r="Q1111" s="145"/>
      <c r="R1111" s="108"/>
      <c r="S1111" s="145"/>
      <c r="T1111" s="108"/>
    </row>
    <row r="1112" spans="1:20" x14ac:dyDescent="0.2">
      <c r="A1112" s="13" t="s">
        <v>2194</v>
      </c>
      <c r="B1112" s="10" t="s">
        <v>2096</v>
      </c>
      <c r="C1112" s="71" t="s">
        <v>2078</v>
      </c>
      <c r="D1112" s="71" t="s">
        <v>2097</v>
      </c>
      <c r="E1112" s="4" t="s">
        <v>2209</v>
      </c>
      <c r="F1112" s="110">
        <v>0</v>
      </c>
      <c r="G1112" s="56">
        <v>0</v>
      </c>
      <c r="H1112" s="56">
        <v>46971919.649999999</v>
      </c>
      <c r="I1112" s="74">
        <v>46971919.649999999</v>
      </c>
      <c r="J1112" s="96">
        <v>242172344</v>
      </c>
      <c r="K1112" s="96">
        <v>0</v>
      </c>
      <c r="L1112" s="96">
        <v>242172344</v>
      </c>
      <c r="N1112" s="145"/>
      <c r="O1112" s="145"/>
      <c r="P1112" s="108"/>
      <c r="Q1112" s="108"/>
      <c r="R1112" s="108"/>
      <c r="S1112" s="145"/>
      <c r="T1112" s="108"/>
    </row>
    <row r="1113" spans="1:20" x14ac:dyDescent="0.2">
      <c r="A1113" s="13" t="s">
        <v>2195</v>
      </c>
      <c r="B1113" s="10" t="s">
        <v>2098</v>
      </c>
      <c r="C1113" s="71" t="s">
        <v>2099</v>
      </c>
      <c r="D1113" s="71" t="s">
        <v>2100</v>
      </c>
      <c r="E1113" s="4" t="s">
        <v>2209</v>
      </c>
      <c r="F1113" s="110">
        <v>0</v>
      </c>
      <c r="G1113" s="56">
        <v>0</v>
      </c>
      <c r="H1113" s="56">
        <v>0</v>
      </c>
      <c r="I1113" s="74">
        <v>0</v>
      </c>
      <c r="J1113" s="96">
        <v>0</v>
      </c>
      <c r="K1113" s="96">
        <v>0</v>
      </c>
      <c r="L1113" s="96">
        <v>0</v>
      </c>
      <c r="N1113" s="145"/>
      <c r="O1113" s="145"/>
      <c r="P1113" s="145"/>
      <c r="Q1113" s="145"/>
      <c r="R1113" s="145"/>
      <c r="S1113" s="145"/>
      <c r="T1113" s="145"/>
    </row>
    <row r="1114" spans="1:20" x14ac:dyDescent="0.2">
      <c r="A1114" s="13" t="s">
        <v>2195</v>
      </c>
      <c r="B1114" s="10" t="s">
        <v>2101</v>
      </c>
      <c r="C1114" s="71" t="s">
        <v>2099</v>
      </c>
      <c r="D1114" s="71" t="s">
        <v>2102</v>
      </c>
      <c r="E1114" s="4" t="s">
        <v>2209</v>
      </c>
      <c r="F1114" s="110">
        <v>0</v>
      </c>
      <c r="G1114" s="56">
        <v>0</v>
      </c>
      <c r="H1114" s="56">
        <v>0</v>
      </c>
      <c r="I1114" s="74">
        <v>0</v>
      </c>
      <c r="J1114" s="96">
        <v>42404272.450000003</v>
      </c>
      <c r="K1114" s="96">
        <v>0</v>
      </c>
      <c r="L1114" s="96">
        <v>42404272.450000003</v>
      </c>
      <c r="N1114" s="145"/>
      <c r="O1114" s="145"/>
      <c r="P1114" s="145"/>
      <c r="Q1114" s="145"/>
      <c r="R1114" s="108"/>
      <c r="S1114" s="145"/>
      <c r="T1114" s="108"/>
    </row>
    <row r="1115" spans="1:20" x14ac:dyDescent="0.2">
      <c r="A1115" s="13" t="s">
        <v>2195</v>
      </c>
      <c r="B1115" s="10" t="s">
        <v>2103</v>
      </c>
      <c r="C1115" s="71" t="s">
        <v>2099</v>
      </c>
      <c r="D1115" s="71" t="s">
        <v>2104</v>
      </c>
      <c r="E1115" s="4" t="s">
        <v>2209</v>
      </c>
      <c r="F1115" s="110">
        <v>0</v>
      </c>
      <c r="G1115" s="56">
        <v>0</v>
      </c>
      <c r="H1115" s="56">
        <v>0</v>
      </c>
      <c r="I1115" s="74">
        <v>0</v>
      </c>
      <c r="J1115" s="96">
        <v>29385862.170000002</v>
      </c>
      <c r="K1115" s="96">
        <v>0</v>
      </c>
      <c r="L1115" s="96">
        <v>29385862.170000002</v>
      </c>
      <c r="N1115" s="145"/>
      <c r="O1115" s="145"/>
      <c r="P1115" s="145"/>
      <c r="Q1115" s="145"/>
      <c r="R1115" s="108"/>
      <c r="S1115" s="145"/>
      <c r="T1115" s="108"/>
    </row>
    <row r="1116" spans="1:20" ht="12" thickBot="1" x14ac:dyDescent="0.25">
      <c r="A1116" s="13" t="s">
        <v>2195</v>
      </c>
      <c r="B1116" s="12" t="s">
        <v>2105</v>
      </c>
      <c r="C1116" s="76" t="s">
        <v>2099</v>
      </c>
      <c r="D1116" s="76" t="s">
        <v>2106</v>
      </c>
      <c r="E1116" s="4" t="s">
        <v>2209</v>
      </c>
      <c r="F1116" s="110">
        <v>0</v>
      </c>
      <c r="G1116" s="56">
        <v>0</v>
      </c>
      <c r="H1116" s="58">
        <v>0</v>
      </c>
      <c r="I1116" s="99">
        <v>0</v>
      </c>
      <c r="J1116" s="100">
        <v>0</v>
      </c>
      <c r="K1116" s="101">
        <v>0</v>
      </c>
      <c r="L1116" s="101">
        <v>0</v>
      </c>
      <c r="N1116" s="145"/>
      <c r="O1116" s="145"/>
      <c r="P1116" s="145"/>
      <c r="Q1116" s="145"/>
      <c r="R1116" s="145"/>
      <c r="S1116" s="145"/>
      <c r="T1116" s="145"/>
    </row>
    <row r="1117" spans="1:20" ht="12" thickBot="1" x14ac:dyDescent="0.25">
      <c r="A1117" s="14"/>
      <c r="B1117" s="175" t="s">
        <v>2107</v>
      </c>
      <c r="C1117" s="176"/>
      <c r="D1117" s="176"/>
      <c r="E1117" s="177"/>
      <c r="F1117" s="94">
        <f t="shared" ref="F1117:L1117" si="0">+SUM(F12:F1116)</f>
        <v>1603833021</v>
      </c>
      <c r="G1117" s="94">
        <f t="shared" si="0"/>
        <v>187482531</v>
      </c>
      <c r="H1117" s="94">
        <f t="shared" si="0"/>
        <v>23136896554.690002</v>
      </c>
      <c r="I1117" s="102">
        <f t="shared" si="0"/>
        <v>23324379085.690002</v>
      </c>
      <c r="J1117" s="103">
        <f t="shared" si="0"/>
        <v>9899183444.8300018</v>
      </c>
      <c r="K1117" s="103">
        <f t="shared" si="0"/>
        <v>57470729.770000003</v>
      </c>
      <c r="L1117" s="103">
        <f t="shared" si="0"/>
        <v>9956654174.6000023</v>
      </c>
    </row>
    <row r="1118" spans="1:20" ht="19.5" customHeight="1" x14ac:dyDescent="0.2">
      <c r="B1118" s="168"/>
      <c r="C1118" s="168"/>
      <c r="D1118" s="168"/>
      <c r="E1118" s="168"/>
      <c r="F1118" s="146"/>
      <c r="G1118" s="113"/>
      <c r="H1118" s="113"/>
      <c r="I1118" s="113"/>
      <c r="J1118" s="113"/>
      <c r="K1118" s="147"/>
      <c r="L1118" s="147"/>
    </row>
    <row r="1119" spans="1:20" x14ac:dyDescent="0.2">
      <c r="A1119" s="21"/>
      <c r="F1119" s="148"/>
      <c r="G1119" s="148"/>
      <c r="H1119" s="148"/>
      <c r="I1119" s="148"/>
      <c r="J1119" s="148"/>
      <c r="K1119" s="148"/>
      <c r="L1119" s="148"/>
    </row>
    <row r="1120" spans="1:20" ht="15" x14ac:dyDescent="0.25">
      <c r="J1120" s="111"/>
    </row>
    <row r="1121" spans="10:10" x14ac:dyDescent="0.2">
      <c r="J1121" s="112"/>
    </row>
    <row r="1122" spans="10:10" x14ac:dyDescent="0.2">
      <c r="J1122" s="108"/>
    </row>
    <row r="1123" spans="10:10" x14ac:dyDescent="0.2">
      <c r="J1123" s="113"/>
    </row>
  </sheetData>
  <autoFilter ref="A11:T1117"/>
  <mergeCells count="7">
    <mergeCell ref="B1118:E1118"/>
    <mergeCell ref="J9:L9"/>
    <mergeCell ref="J10:L10"/>
    <mergeCell ref="G8:L8"/>
    <mergeCell ref="G9:I9"/>
    <mergeCell ref="G10:I10"/>
    <mergeCell ref="B1117:E1117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zoomScale="85" zoomScaleNormal="85" workbookViewId="0">
      <pane xSplit="2" ySplit="8" topLeftCell="C29" activePane="bottomRight" state="frozen"/>
      <selection pane="topRight" activeCell="C1" sqref="C1"/>
      <selection pane="bottomLeft" activeCell="A10" sqref="A10"/>
      <selection pane="bottomRight" activeCell="F41" sqref="F41"/>
    </sheetView>
  </sheetViews>
  <sheetFormatPr baseColWidth="10" defaultRowHeight="11.25" x14ac:dyDescent="0.2"/>
  <cols>
    <col min="1" max="1" width="39.7109375" style="16" customWidth="1"/>
    <col min="2" max="2" width="38.5703125" style="16" customWidth="1"/>
    <col min="3" max="3" width="22.5703125" style="16" customWidth="1"/>
    <col min="4" max="4" width="28.42578125" style="16" customWidth="1"/>
    <col min="5" max="5" width="20.28515625" style="16" customWidth="1"/>
    <col min="6" max="6" width="19.42578125" style="16" customWidth="1"/>
    <col min="7" max="16384" width="11.42578125" style="16"/>
  </cols>
  <sheetData>
    <row r="2" spans="1:6" x14ac:dyDescent="0.2">
      <c r="B2" s="23" t="s">
        <v>2243</v>
      </c>
      <c r="C2" s="23"/>
      <c r="D2" s="23"/>
    </row>
    <row r="3" spans="1:6" x14ac:dyDescent="0.2">
      <c r="B3" s="23" t="s">
        <v>2250</v>
      </c>
      <c r="C3" s="24"/>
      <c r="D3" s="24"/>
    </row>
    <row r="4" spans="1:6" x14ac:dyDescent="0.2">
      <c r="B4" s="23" t="s">
        <v>2197</v>
      </c>
      <c r="C4" s="24"/>
      <c r="D4" s="24"/>
    </row>
    <row r="6" spans="1:6" ht="12" thickBot="1" x14ac:dyDescent="0.25"/>
    <row r="7" spans="1:6" ht="21.75" customHeight="1" thickBot="1" x14ac:dyDescent="0.25">
      <c r="C7" s="172" t="s">
        <v>2244</v>
      </c>
      <c r="D7" s="173"/>
      <c r="E7" s="172" t="s">
        <v>2245</v>
      </c>
      <c r="F7" s="174"/>
    </row>
    <row r="8" spans="1:6" ht="35.25" customHeight="1" thickBot="1" x14ac:dyDescent="0.25">
      <c r="A8" s="77" t="s">
        <v>2196</v>
      </c>
      <c r="B8" s="78" t="s">
        <v>2158</v>
      </c>
      <c r="C8" s="79" t="s">
        <v>2241</v>
      </c>
      <c r="D8" s="80" t="s">
        <v>2242</v>
      </c>
      <c r="E8" s="80" t="s">
        <v>2241</v>
      </c>
      <c r="F8" s="80" t="s">
        <v>2242</v>
      </c>
    </row>
    <row r="9" spans="1:6" x14ac:dyDescent="0.2">
      <c r="A9" s="81" t="s">
        <v>2165</v>
      </c>
      <c r="B9" s="82" t="s">
        <v>1</v>
      </c>
      <c r="C9" s="149">
        <v>179875357481.23999</v>
      </c>
      <c r="D9" s="150">
        <v>22768256446</v>
      </c>
      <c r="E9" s="151">
        <v>0</v>
      </c>
      <c r="F9" s="152">
        <v>0</v>
      </c>
    </row>
    <row r="10" spans="1:6" x14ac:dyDescent="0.2">
      <c r="A10" s="83" t="s">
        <v>2166</v>
      </c>
      <c r="B10" s="84" t="s">
        <v>237</v>
      </c>
      <c r="C10" s="153">
        <v>42784497227</v>
      </c>
      <c r="D10" s="154">
        <v>4184830945</v>
      </c>
      <c r="E10" s="155">
        <v>0</v>
      </c>
      <c r="F10" s="156">
        <v>0</v>
      </c>
    </row>
    <row r="11" spans="1:6" x14ac:dyDescent="0.2">
      <c r="A11" s="83" t="s">
        <v>2167</v>
      </c>
      <c r="B11" s="84" t="s">
        <v>285</v>
      </c>
      <c r="C11" s="153">
        <v>38215518565</v>
      </c>
      <c r="D11" s="154">
        <v>6154811203</v>
      </c>
      <c r="E11" s="155">
        <v>0</v>
      </c>
      <c r="F11" s="156">
        <v>0</v>
      </c>
    </row>
    <row r="12" spans="1:6" x14ac:dyDescent="0.2">
      <c r="A12" s="83" t="s">
        <v>2168</v>
      </c>
      <c r="B12" s="84" t="s">
        <v>376</v>
      </c>
      <c r="C12" s="153">
        <v>55227571472</v>
      </c>
      <c r="D12" s="154">
        <v>3330853899</v>
      </c>
      <c r="E12" s="157">
        <v>1442298712</v>
      </c>
      <c r="F12" s="156">
        <v>0</v>
      </c>
    </row>
    <row r="13" spans="1:6" x14ac:dyDescent="0.2">
      <c r="A13" s="83" t="s">
        <v>2169</v>
      </c>
      <c r="B13" s="84" t="s">
        <v>47</v>
      </c>
      <c r="C13" s="153">
        <v>29003542586</v>
      </c>
      <c r="D13" s="154">
        <v>2156867424</v>
      </c>
      <c r="E13" s="155">
        <v>0</v>
      </c>
      <c r="F13" s="156">
        <v>0</v>
      </c>
    </row>
    <row r="14" spans="1:6" x14ac:dyDescent="0.2">
      <c r="A14" s="83" t="s">
        <v>2170</v>
      </c>
      <c r="B14" s="84" t="s">
        <v>672</v>
      </c>
      <c r="C14" s="153">
        <v>22211791258.299999</v>
      </c>
      <c r="D14" s="154">
        <v>868486958</v>
      </c>
      <c r="E14" s="157">
        <v>97100526.700000003</v>
      </c>
      <c r="F14" s="156">
        <v>0</v>
      </c>
    </row>
    <row r="15" spans="1:6" x14ac:dyDescent="0.2">
      <c r="A15" s="83" t="s">
        <v>2171</v>
      </c>
      <c r="B15" s="84" t="s">
        <v>702</v>
      </c>
      <c r="C15" s="153">
        <v>26627779311</v>
      </c>
      <c r="D15" s="154">
        <v>3204286411</v>
      </c>
      <c r="E15" s="155">
        <v>0</v>
      </c>
      <c r="F15" s="156">
        <v>0</v>
      </c>
    </row>
    <row r="16" spans="1:6" x14ac:dyDescent="0.2">
      <c r="A16" s="83" t="s">
        <v>2172</v>
      </c>
      <c r="B16" s="84" t="s">
        <v>782</v>
      </c>
      <c r="C16" s="153">
        <v>28577332914</v>
      </c>
      <c r="D16" s="154">
        <v>3346223272</v>
      </c>
      <c r="E16" s="155">
        <v>0</v>
      </c>
      <c r="F16" s="156">
        <v>0</v>
      </c>
    </row>
    <row r="17" spans="1:6" x14ac:dyDescent="0.2">
      <c r="A17" s="83" t="s">
        <v>2173</v>
      </c>
      <c r="B17" s="84" t="s">
        <v>833</v>
      </c>
      <c r="C17" s="153">
        <v>14835986099</v>
      </c>
      <c r="D17" s="154">
        <v>7834191265</v>
      </c>
      <c r="E17" s="155">
        <v>0</v>
      </c>
      <c r="F17" s="156">
        <v>0</v>
      </c>
    </row>
    <row r="18" spans="1:6" x14ac:dyDescent="0.2">
      <c r="A18" s="85" t="s">
        <v>2175</v>
      </c>
      <c r="B18" s="86" t="s">
        <v>888</v>
      </c>
      <c r="C18" s="153">
        <v>98463236230.639999</v>
      </c>
      <c r="D18" s="154">
        <v>33447966934</v>
      </c>
      <c r="E18" s="157">
        <v>57470729.770000003</v>
      </c>
      <c r="F18" s="156">
        <v>0</v>
      </c>
    </row>
    <row r="19" spans="1:6" x14ac:dyDescent="0.2">
      <c r="A19" s="85" t="s">
        <v>2174</v>
      </c>
      <c r="B19" s="86" t="s">
        <v>1112</v>
      </c>
      <c r="C19" s="153">
        <v>5964974484</v>
      </c>
      <c r="D19" s="154">
        <v>3715014420</v>
      </c>
      <c r="E19" s="155">
        <v>0</v>
      </c>
      <c r="F19" s="156">
        <v>0</v>
      </c>
    </row>
    <row r="20" spans="1:6" x14ac:dyDescent="0.2">
      <c r="A20" s="85" t="s">
        <v>2178</v>
      </c>
      <c r="B20" s="86" t="s">
        <v>1171</v>
      </c>
      <c r="C20" s="153">
        <v>42169938789</v>
      </c>
      <c r="D20" s="154">
        <v>3129090643</v>
      </c>
      <c r="E20" s="155">
        <v>0</v>
      </c>
      <c r="F20" s="156">
        <v>0</v>
      </c>
    </row>
    <row r="21" spans="1:6" x14ac:dyDescent="0.2">
      <c r="A21" s="85" t="s">
        <v>2179</v>
      </c>
      <c r="B21" s="86" t="s">
        <v>1243</v>
      </c>
      <c r="C21" s="153">
        <v>20603299539</v>
      </c>
      <c r="D21" s="154">
        <v>1190232877</v>
      </c>
      <c r="E21" s="155">
        <v>0</v>
      </c>
      <c r="F21" s="156">
        <v>0</v>
      </c>
    </row>
    <row r="22" spans="1:6" x14ac:dyDescent="0.2">
      <c r="A22" s="85" t="s">
        <v>2180</v>
      </c>
      <c r="B22" s="86" t="s">
        <v>1271</v>
      </c>
      <c r="C22" s="153">
        <v>17722075090</v>
      </c>
      <c r="D22" s="154">
        <v>3462730913</v>
      </c>
      <c r="E22" s="155">
        <v>0</v>
      </c>
      <c r="F22" s="156">
        <v>0</v>
      </c>
    </row>
    <row r="23" spans="1:6" x14ac:dyDescent="0.2">
      <c r="A23" s="85" t="s">
        <v>2181</v>
      </c>
      <c r="B23" s="86" t="s">
        <v>1327</v>
      </c>
      <c r="C23" s="153">
        <v>49478765239</v>
      </c>
      <c r="D23" s="154">
        <v>4292277125</v>
      </c>
      <c r="E23" s="155">
        <v>0</v>
      </c>
      <c r="F23" s="156">
        <v>0</v>
      </c>
    </row>
    <row r="24" spans="1:6" x14ac:dyDescent="0.2">
      <c r="A24" s="85" t="s">
        <v>2182</v>
      </c>
      <c r="B24" s="86" t="s">
        <v>1380</v>
      </c>
      <c r="C24" s="153">
        <v>27707916899</v>
      </c>
      <c r="D24" s="154">
        <v>9219919733</v>
      </c>
      <c r="E24" s="155">
        <v>0</v>
      </c>
      <c r="F24" s="156">
        <v>0</v>
      </c>
    </row>
    <row r="25" spans="1:6" x14ac:dyDescent="0.2">
      <c r="A25" s="87" t="s">
        <v>2183</v>
      </c>
      <c r="B25" s="88" t="s">
        <v>1498</v>
      </c>
      <c r="C25" s="153">
        <v>36439102124</v>
      </c>
      <c r="D25" s="154">
        <v>3304033882</v>
      </c>
      <c r="E25" s="155">
        <v>0</v>
      </c>
      <c r="F25" s="156">
        <v>0</v>
      </c>
    </row>
    <row r="26" spans="1:6" x14ac:dyDescent="0.2">
      <c r="A26" s="87" t="s">
        <v>2184</v>
      </c>
      <c r="B26" s="88" t="s">
        <v>1576</v>
      </c>
      <c r="C26" s="153">
        <v>15201551786</v>
      </c>
      <c r="D26" s="154">
        <v>2444008596</v>
      </c>
      <c r="E26" s="155">
        <v>0</v>
      </c>
      <c r="F26" s="156">
        <v>0</v>
      </c>
    </row>
    <row r="27" spans="1:6" x14ac:dyDescent="0.2">
      <c r="A27" s="87" t="s">
        <v>2185</v>
      </c>
      <c r="B27" s="88" t="s">
        <v>656</v>
      </c>
      <c r="C27" s="153">
        <v>28915861926</v>
      </c>
      <c r="D27" s="154">
        <v>3985480622</v>
      </c>
      <c r="E27" s="155">
        <v>0</v>
      </c>
      <c r="F27" s="156">
        <v>0</v>
      </c>
    </row>
    <row r="28" spans="1:6" x14ac:dyDescent="0.2">
      <c r="A28" s="87" t="s">
        <v>2186</v>
      </c>
      <c r="B28" s="88" t="s">
        <v>1622</v>
      </c>
      <c r="C28" s="153">
        <v>34674721855</v>
      </c>
      <c r="D28" s="154">
        <v>7004828323</v>
      </c>
      <c r="E28" s="155">
        <v>0</v>
      </c>
      <c r="F28" s="156">
        <v>0</v>
      </c>
    </row>
    <row r="29" spans="1:6" x14ac:dyDescent="0.2">
      <c r="A29" s="87" t="s">
        <v>2188</v>
      </c>
      <c r="B29" s="88" t="s">
        <v>770</v>
      </c>
      <c r="C29" s="153">
        <v>26828932775</v>
      </c>
      <c r="D29" s="154">
        <v>4140957574</v>
      </c>
      <c r="E29" s="155">
        <v>0</v>
      </c>
      <c r="F29" s="156">
        <v>0</v>
      </c>
    </row>
    <row r="30" spans="1:6" x14ac:dyDescent="0.2">
      <c r="A30" s="87" t="s">
        <v>2189</v>
      </c>
      <c r="B30" s="88" t="s">
        <v>1830</v>
      </c>
      <c r="C30" s="153">
        <v>62443844464</v>
      </c>
      <c r="D30" s="154">
        <v>4048627908</v>
      </c>
      <c r="E30" s="155">
        <v>0</v>
      </c>
      <c r="F30" s="156">
        <v>0</v>
      </c>
    </row>
    <row r="31" spans="1:6" x14ac:dyDescent="0.2">
      <c r="A31" s="87" t="s">
        <v>2190</v>
      </c>
      <c r="B31" s="89" t="s">
        <v>1922</v>
      </c>
      <c r="C31" s="153">
        <v>94247125298</v>
      </c>
      <c r="D31" s="154">
        <v>19886133408</v>
      </c>
      <c r="E31" s="155">
        <v>0</v>
      </c>
      <c r="F31" s="156">
        <v>0</v>
      </c>
    </row>
    <row r="32" spans="1:6" x14ac:dyDescent="0.2">
      <c r="A32" s="87" t="s">
        <v>2191</v>
      </c>
      <c r="B32" s="89" t="s">
        <v>1998</v>
      </c>
      <c r="C32" s="153">
        <v>9739380555</v>
      </c>
      <c r="D32" s="154">
        <v>1454174458</v>
      </c>
      <c r="E32" s="155">
        <v>0</v>
      </c>
      <c r="F32" s="156">
        <v>0</v>
      </c>
    </row>
    <row r="33" spans="1:6" x14ac:dyDescent="0.2">
      <c r="A33" s="87" t="s">
        <v>2192</v>
      </c>
      <c r="B33" s="89" t="s">
        <v>2012</v>
      </c>
      <c r="C33" s="153">
        <v>16042156807</v>
      </c>
      <c r="D33" s="154">
        <v>1816908302</v>
      </c>
      <c r="E33" s="155">
        <v>0</v>
      </c>
      <c r="F33" s="156">
        <v>0</v>
      </c>
    </row>
    <row r="34" spans="1:6" x14ac:dyDescent="0.2">
      <c r="A34" s="87" t="s">
        <v>2193</v>
      </c>
      <c r="B34" s="89" t="s">
        <v>2046</v>
      </c>
      <c r="C34" s="153">
        <v>13295694159</v>
      </c>
      <c r="D34" s="154">
        <v>1521165226</v>
      </c>
      <c r="E34" s="155">
        <v>0</v>
      </c>
      <c r="F34" s="156">
        <v>0</v>
      </c>
    </row>
    <row r="35" spans="1:6" x14ac:dyDescent="0.2">
      <c r="A35" s="85" t="s">
        <v>2187</v>
      </c>
      <c r="B35" s="90" t="s">
        <v>2069</v>
      </c>
      <c r="C35" s="153">
        <v>1516371341</v>
      </c>
      <c r="D35" s="154">
        <v>1012275574</v>
      </c>
      <c r="E35" s="155">
        <v>0</v>
      </c>
      <c r="F35" s="156">
        <v>0</v>
      </c>
    </row>
    <row r="36" spans="1:6" x14ac:dyDescent="0.2">
      <c r="A36" s="85" t="s">
        <v>2164</v>
      </c>
      <c r="B36" s="90" t="s">
        <v>2072</v>
      </c>
      <c r="C36" s="153">
        <v>7913359575.8500004</v>
      </c>
      <c r="D36" s="154">
        <v>284919065</v>
      </c>
      <c r="E36" s="157">
        <v>2635263929.1500001</v>
      </c>
      <c r="F36" s="156">
        <v>0</v>
      </c>
    </row>
    <row r="37" spans="1:6" x14ac:dyDescent="0.2">
      <c r="A37" s="83" t="s">
        <v>2176</v>
      </c>
      <c r="B37" s="84" t="s">
        <v>2075</v>
      </c>
      <c r="C37" s="153">
        <v>5893763945.0799999</v>
      </c>
      <c r="D37" s="154">
        <v>134817899</v>
      </c>
      <c r="E37" s="157">
        <v>2422800229.8600001</v>
      </c>
      <c r="F37" s="156">
        <v>0</v>
      </c>
    </row>
    <row r="38" spans="1:6" x14ac:dyDescent="0.2">
      <c r="A38" s="83" t="s">
        <v>2177</v>
      </c>
      <c r="B38" s="84" t="s">
        <v>2087</v>
      </c>
      <c r="C38" s="153">
        <v>8495167812.1999998</v>
      </c>
      <c r="D38" s="154">
        <v>576722699</v>
      </c>
      <c r="E38" s="157">
        <v>1339822628.8</v>
      </c>
      <c r="F38" s="156">
        <v>0</v>
      </c>
    </row>
    <row r="39" spans="1:6" x14ac:dyDescent="0.2">
      <c r="A39" s="83" t="s">
        <v>2194</v>
      </c>
      <c r="B39" s="84" t="s">
        <v>2078</v>
      </c>
      <c r="C39" s="153">
        <v>3982407367.3000002</v>
      </c>
      <c r="D39" s="154">
        <v>34241182</v>
      </c>
      <c r="E39" s="157">
        <v>1890107283.7</v>
      </c>
      <c r="F39" s="156">
        <v>0</v>
      </c>
    </row>
    <row r="40" spans="1:6" ht="13.5" customHeight="1" thickBot="1" x14ac:dyDescent="0.25">
      <c r="A40" s="91" t="s">
        <v>2195</v>
      </c>
      <c r="B40" s="92" t="s">
        <v>2099</v>
      </c>
      <c r="C40" s="153">
        <v>7023884443.3800001</v>
      </c>
      <c r="D40" s="158">
        <v>152648076</v>
      </c>
      <c r="E40" s="159">
        <v>71790134.620000005</v>
      </c>
      <c r="F40" s="156">
        <v>0</v>
      </c>
    </row>
    <row r="41" spans="1:6" ht="12" thickBot="1" x14ac:dyDescent="0.25">
      <c r="A41" s="178" t="s">
        <v>2162</v>
      </c>
      <c r="B41" s="179"/>
      <c r="C41" s="93">
        <f>+SUM(C9:C40)</f>
        <v>1072122909417.9899</v>
      </c>
      <c r="D41" s="104">
        <f>+SUM(D9:D40)</f>
        <v>164107983262</v>
      </c>
      <c r="E41" s="104">
        <f>+SUM(E9:E40)</f>
        <v>9956654174.6000004</v>
      </c>
      <c r="F41" s="104">
        <f>+SUM(F9:F40)</f>
        <v>0</v>
      </c>
    </row>
    <row r="42" spans="1:6" x14ac:dyDescent="0.2">
      <c r="C42" s="113"/>
      <c r="D42" s="113"/>
      <c r="E42" s="113"/>
      <c r="F42" s="113"/>
    </row>
    <row r="43" spans="1:6" x14ac:dyDescent="0.2">
      <c r="C43" s="112"/>
      <c r="D43" s="112"/>
      <c r="E43" s="112"/>
      <c r="F43" s="112"/>
    </row>
    <row r="44" spans="1:6" ht="26.25" customHeight="1" x14ac:dyDescent="0.2"/>
    <row r="45" spans="1:6" ht="25.5" customHeight="1" x14ac:dyDescent="0.2"/>
    <row r="46" spans="1:6" ht="27" customHeight="1" x14ac:dyDescent="0.2"/>
    <row r="49" spans="2:3" x14ac:dyDescent="0.2">
      <c r="C49" s="42"/>
    </row>
    <row r="50" spans="2:3" x14ac:dyDescent="0.2">
      <c r="B50" s="25"/>
    </row>
    <row r="51" spans="2:3" x14ac:dyDescent="0.2">
      <c r="B51" s="25"/>
    </row>
    <row r="53" spans="2:3" x14ac:dyDescent="0.2">
      <c r="B53" s="25"/>
    </row>
    <row r="54" spans="2:3" x14ac:dyDescent="0.2">
      <c r="B54" s="25"/>
    </row>
    <row r="55" spans="2:3" x14ac:dyDescent="0.2">
      <c r="B55" s="25"/>
    </row>
    <row r="56" spans="2:3" x14ac:dyDescent="0.2">
      <c r="B56" s="25"/>
    </row>
    <row r="57" spans="2:3" x14ac:dyDescent="0.2">
      <c r="B57" s="25"/>
    </row>
    <row r="58" spans="2:3" x14ac:dyDescent="0.2">
      <c r="B58" s="43"/>
    </row>
  </sheetData>
  <mergeCells count="3">
    <mergeCell ref="C7:D7"/>
    <mergeCell ref="E7:F7"/>
    <mergeCell ref="A41:B41"/>
  </mergeCells>
  <pageMargins left="0.7" right="0.7" top="0.75" bottom="0.75" header="0.3" footer="0.3"/>
  <pageSetup scale="51"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17"/>
  <sheetViews>
    <sheetView zoomScale="85" zoomScaleNormal="85" workbookViewId="0">
      <pane xSplit="3" ySplit="9" topLeftCell="H118" activePane="bottomRight" state="frozen"/>
      <selection pane="topRight" activeCell="E1" sqref="E1"/>
      <selection pane="bottomLeft" activeCell="A10" sqref="A10"/>
      <selection pane="bottomRight" activeCell="J21" sqref="J21"/>
    </sheetView>
  </sheetViews>
  <sheetFormatPr baseColWidth="10" defaultRowHeight="11.25" x14ac:dyDescent="0.2"/>
  <cols>
    <col min="1" max="1" width="13.7109375" style="44" bestFit="1" customWidth="1"/>
    <col min="2" max="2" width="28.28515625" style="44" bestFit="1" customWidth="1"/>
    <col min="3" max="3" width="34.85546875" style="44" bestFit="1" customWidth="1"/>
    <col min="4" max="14" width="25.85546875" style="44" customWidth="1"/>
    <col min="15" max="15" width="15.140625" style="44" bestFit="1" customWidth="1"/>
    <col min="16" max="16384" width="11.42578125" style="44"/>
  </cols>
  <sheetData>
    <row r="2" spans="1:15" x14ac:dyDescent="0.2">
      <c r="C2" s="23" t="s">
        <v>2246</v>
      </c>
    </row>
    <row r="3" spans="1:15" x14ac:dyDescent="0.2">
      <c r="C3" s="23" t="s">
        <v>2250</v>
      </c>
    </row>
    <row r="4" spans="1:15" x14ac:dyDescent="0.2">
      <c r="C4" s="23" t="s">
        <v>2197</v>
      </c>
    </row>
    <row r="5" spans="1:15" ht="12" thickBot="1" x14ac:dyDescent="0.25"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5" ht="12" thickBot="1" x14ac:dyDescent="0.25">
      <c r="D6" s="115" t="s">
        <v>2198</v>
      </c>
      <c r="E6" s="114" t="s">
        <v>2214</v>
      </c>
      <c r="F6" s="77" t="s">
        <v>2199</v>
      </c>
      <c r="G6" s="115" t="s">
        <v>2200</v>
      </c>
      <c r="H6" s="114" t="s">
        <v>2201</v>
      </c>
      <c r="I6" s="77" t="s">
        <v>2202</v>
      </c>
      <c r="J6" s="77" t="s">
        <v>2206</v>
      </c>
      <c r="K6" s="77" t="s">
        <v>2203</v>
      </c>
      <c r="L6" s="77" t="s">
        <v>2204</v>
      </c>
      <c r="M6" s="115" t="s">
        <v>2205</v>
      </c>
      <c r="N6" s="183"/>
    </row>
    <row r="7" spans="1:15" x14ac:dyDescent="0.2">
      <c r="D7" s="116">
        <v>2392227321</v>
      </c>
      <c r="E7" s="118">
        <v>4387839855</v>
      </c>
      <c r="F7" s="118">
        <v>2706168838</v>
      </c>
      <c r="G7" s="116">
        <v>4460761497</v>
      </c>
      <c r="H7" s="118">
        <v>4234405546</v>
      </c>
      <c r="I7" s="118">
        <v>2292331880</v>
      </c>
      <c r="J7" s="118">
        <v>2162399987</v>
      </c>
      <c r="K7" s="118">
        <v>815397590</v>
      </c>
      <c r="L7" s="118">
        <v>2636375629</v>
      </c>
      <c r="M7" s="118">
        <v>1236192864</v>
      </c>
      <c r="N7" s="183"/>
      <c r="O7" s="46"/>
    </row>
    <row r="8" spans="1:15" ht="12" thickBot="1" x14ac:dyDescent="0.25">
      <c r="A8" s="47"/>
      <c r="B8" s="48"/>
      <c r="C8" s="47"/>
      <c r="D8" s="117" t="s">
        <v>2215</v>
      </c>
      <c r="E8" s="117" t="s">
        <v>2216</v>
      </c>
      <c r="F8" s="117" t="s">
        <v>2217</v>
      </c>
      <c r="G8" s="117" t="s">
        <v>2218</v>
      </c>
      <c r="H8" s="116" t="s">
        <v>2219</v>
      </c>
      <c r="I8" s="117" t="s">
        <v>2220</v>
      </c>
      <c r="J8" s="117" t="s">
        <v>2221</v>
      </c>
      <c r="K8" s="117" t="s">
        <v>2222</v>
      </c>
      <c r="L8" s="117" t="s">
        <v>2223</v>
      </c>
      <c r="M8" s="117" t="s">
        <v>2224</v>
      </c>
      <c r="N8" s="183"/>
      <c r="O8" s="45"/>
    </row>
    <row r="9" spans="1:15" ht="35.25" customHeight="1" thickBot="1" x14ac:dyDescent="0.25">
      <c r="A9" s="77" t="s">
        <v>2159</v>
      </c>
      <c r="B9" s="77" t="s">
        <v>2158</v>
      </c>
      <c r="C9" s="77" t="s">
        <v>2157</v>
      </c>
      <c r="D9" s="77" t="s">
        <v>2258</v>
      </c>
      <c r="E9" s="77" t="s">
        <v>2258</v>
      </c>
      <c r="F9" s="77" t="s">
        <v>2258</v>
      </c>
      <c r="G9" s="77" t="s">
        <v>2258</v>
      </c>
      <c r="H9" s="115" t="s">
        <v>2258</v>
      </c>
      <c r="I9" s="114" t="s">
        <v>2258</v>
      </c>
      <c r="J9" s="77" t="s">
        <v>2258</v>
      </c>
      <c r="K9" s="77" t="s">
        <v>2258</v>
      </c>
      <c r="L9" s="77" t="s">
        <v>2258</v>
      </c>
      <c r="M9" s="77" t="s">
        <v>2258</v>
      </c>
      <c r="N9" s="77" t="s">
        <v>2162</v>
      </c>
    </row>
    <row r="10" spans="1:15" x14ac:dyDescent="0.2">
      <c r="A10" s="49" t="s">
        <v>0</v>
      </c>
      <c r="B10" s="49" t="s">
        <v>1</v>
      </c>
      <c r="C10" s="49" t="s">
        <v>2108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  <c r="I10" s="50">
        <v>0</v>
      </c>
      <c r="J10" s="50">
        <v>0</v>
      </c>
      <c r="K10" s="50">
        <v>0</v>
      </c>
      <c r="L10" s="50">
        <v>0</v>
      </c>
      <c r="M10" s="50">
        <v>0</v>
      </c>
      <c r="N10" s="50">
        <f t="shared" ref="N10:N73" si="0">+D10+E10+F10+G10+H10+I10+J10+K10+L10+M10</f>
        <v>0</v>
      </c>
    </row>
    <row r="11" spans="1:15" x14ac:dyDescent="0.2">
      <c r="A11" s="49" t="s">
        <v>2</v>
      </c>
      <c r="B11" s="49" t="s">
        <v>1</v>
      </c>
      <c r="C11" s="49" t="s">
        <v>3</v>
      </c>
      <c r="D11" s="50">
        <v>0</v>
      </c>
      <c r="E11" s="50">
        <v>0</v>
      </c>
      <c r="F11" s="50">
        <v>0</v>
      </c>
      <c r="G11" s="50">
        <v>0</v>
      </c>
      <c r="H11" s="50">
        <v>0</v>
      </c>
      <c r="I11" s="50">
        <v>0</v>
      </c>
      <c r="J11" s="50">
        <v>0</v>
      </c>
      <c r="K11" s="50">
        <v>0</v>
      </c>
      <c r="L11" s="50">
        <v>0</v>
      </c>
      <c r="M11" s="50">
        <v>0</v>
      </c>
      <c r="N11" s="50">
        <f t="shared" si="0"/>
        <v>0</v>
      </c>
    </row>
    <row r="12" spans="1:15" x14ac:dyDescent="0.2">
      <c r="A12" s="49" t="s">
        <v>4</v>
      </c>
      <c r="B12" s="49" t="s">
        <v>1</v>
      </c>
      <c r="C12" s="49" t="s">
        <v>2119</v>
      </c>
      <c r="D12" s="50">
        <v>0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50">
        <v>0</v>
      </c>
      <c r="K12" s="50">
        <v>0</v>
      </c>
      <c r="L12" s="50">
        <v>0</v>
      </c>
      <c r="M12" s="50">
        <v>0</v>
      </c>
      <c r="N12" s="50">
        <f t="shared" si="0"/>
        <v>0</v>
      </c>
    </row>
    <row r="13" spans="1:15" x14ac:dyDescent="0.2">
      <c r="A13" s="49" t="s">
        <v>5</v>
      </c>
      <c r="B13" s="49" t="s">
        <v>1</v>
      </c>
      <c r="C13" s="49" t="s">
        <v>2124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50">
        <v>0</v>
      </c>
      <c r="K13" s="50">
        <v>0</v>
      </c>
      <c r="L13" s="50">
        <v>0</v>
      </c>
      <c r="M13" s="50">
        <v>0</v>
      </c>
      <c r="N13" s="50">
        <f t="shared" si="0"/>
        <v>0</v>
      </c>
    </row>
    <row r="14" spans="1:15" x14ac:dyDescent="0.2">
      <c r="A14" s="49" t="s">
        <v>6</v>
      </c>
      <c r="B14" s="49" t="s">
        <v>1</v>
      </c>
      <c r="C14" s="49" t="s">
        <v>2120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0">
        <v>0</v>
      </c>
      <c r="M14" s="50">
        <v>0</v>
      </c>
      <c r="N14" s="50">
        <f t="shared" si="0"/>
        <v>0</v>
      </c>
    </row>
    <row r="15" spans="1:15" x14ac:dyDescent="0.2">
      <c r="A15" s="49" t="s">
        <v>7</v>
      </c>
      <c r="B15" s="49" t="s">
        <v>1</v>
      </c>
      <c r="C15" s="49" t="s">
        <v>8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50">
        <v>0</v>
      </c>
      <c r="M15" s="50">
        <v>0</v>
      </c>
      <c r="N15" s="50">
        <f t="shared" si="0"/>
        <v>0</v>
      </c>
    </row>
    <row r="16" spans="1:15" x14ac:dyDescent="0.2">
      <c r="A16" s="49" t="s">
        <v>9</v>
      </c>
      <c r="B16" s="49" t="s">
        <v>1</v>
      </c>
      <c r="C16" s="49" t="s">
        <v>10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f t="shared" si="0"/>
        <v>0</v>
      </c>
    </row>
    <row r="17" spans="1:14" x14ac:dyDescent="0.2">
      <c r="A17" s="49" t="s">
        <v>11</v>
      </c>
      <c r="B17" s="49" t="s">
        <v>1</v>
      </c>
      <c r="C17" s="49" t="s">
        <v>2125</v>
      </c>
      <c r="D17" s="50">
        <v>0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  <c r="L17" s="50">
        <v>0</v>
      </c>
      <c r="M17" s="50">
        <v>0</v>
      </c>
      <c r="N17" s="50">
        <f t="shared" si="0"/>
        <v>0</v>
      </c>
    </row>
    <row r="18" spans="1:14" x14ac:dyDescent="0.2">
      <c r="A18" s="49" t="s">
        <v>12</v>
      </c>
      <c r="B18" s="49" t="s">
        <v>1</v>
      </c>
      <c r="C18" s="49" t="s">
        <v>13</v>
      </c>
      <c r="D18" s="50">
        <v>0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50">
        <v>0</v>
      </c>
      <c r="K18" s="50">
        <v>0</v>
      </c>
      <c r="L18" s="50">
        <v>0</v>
      </c>
      <c r="M18" s="50">
        <v>0</v>
      </c>
      <c r="N18" s="50">
        <f t="shared" si="0"/>
        <v>0</v>
      </c>
    </row>
    <row r="19" spans="1:14" x14ac:dyDescent="0.2">
      <c r="A19" s="49" t="s">
        <v>14</v>
      </c>
      <c r="B19" s="49" t="s">
        <v>1</v>
      </c>
      <c r="C19" s="49" t="s">
        <v>2126</v>
      </c>
      <c r="D19" s="50">
        <v>0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50">
        <v>0</v>
      </c>
      <c r="K19" s="50">
        <v>0</v>
      </c>
      <c r="L19" s="50">
        <v>0</v>
      </c>
      <c r="M19" s="50">
        <v>0</v>
      </c>
      <c r="N19" s="50">
        <f t="shared" si="0"/>
        <v>0</v>
      </c>
    </row>
    <row r="20" spans="1:14" x14ac:dyDescent="0.2">
      <c r="A20" s="49" t="s">
        <v>15</v>
      </c>
      <c r="B20" s="49" t="s">
        <v>1</v>
      </c>
      <c r="C20" s="49" t="s">
        <v>16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0">
        <f t="shared" si="0"/>
        <v>0</v>
      </c>
    </row>
    <row r="21" spans="1:14" x14ac:dyDescent="0.2">
      <c r="A21" s="49" t="s">
        <v>17</v>
      </c>
      <c r="B21" s="49" t="s">
        <v>1</v>
      </c>
      <c r="C21" s="49" t="s">
        <v>18</v>
      </c>
      <c r="D21" s="50">
        <v>0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0</v>
      </c>
      <c r="M21" s="50">
        <v>0</v>
      </c>
      <c r="N21" s="50">
        <f t="shared" si="0"/>
        <v>0</v>
      </c>
    </row>
    <row r="22" spans="1:14" x14ac:dyDescent="0.2">
      <c r="A22" s="49" t="s">
        <v>19</v>
      </c>
      <c r="B22" s="49" t="s">
        <v>1</v>
      </c>
      <c r="C22" s="49" t="s">
        <v>2144</v>
      </c>
      <c r="D22" s="50">
        <v>0</v>
      </c>
      <c r="E22" s="50">
        <v>0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50">
        <v>0</v>
      </c>
      <c r="M22" s="50">
        <v>0</v>
      </c>
      <c r="N22" s="50">
        <f t="shared" si="0"/>
        <v>0</v>
      </c>
    </row>
    <row r="23" spans="1:14" x14ac:dyDescent="0.2">
      <c r="A23" s="49" t="s">
        <v>20</v>
      </c>
      <c r="B23" s="49" t="s">
        <v>1</v>
      </c>
      <c r="C23" s="49" t="s">
        <v>21</v>
      </c>
      <c r="D23" s="50">
        <v>0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0</v>
      </c>
      <c r="N23" s="50">
        <f t="shared" si="0"/>
        <v>0</v>
      </c>
    </row>
    <row r="24" spans="1:14" x14ac:dyDescent="0.2">
      <c r="A24" s="49" t="s">
        <v>22</v>
      </c>
      <c r="B24" s="49" t="s">
        <v>1</v>
      </c>
      <c r="C24" s="49" t="s">
        <v>23</v>
      </c>
      <c r="D24" s="50">
        <v>0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f t="shared" si="0"/>
        <v>0</v>
      </c>
    </row>
    <row r="25" spans="1:14" x14ac:dyDescent="0.2">
      <c r="A25" s="49" t="s">
        <v>24</v>
      </c>
      <c r="B25" s="49" t="s">
        <v>1</v>
      </c>
      <c r="C25" s="49" t="s">
        <v>25</v>
      </c>
      <c r="D25" s="50">
        <v>0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f t="shared" si="0"/>
        <v>0</v>
      </c>
    </row>
    <row r="26" spans="1:14" x14ac:dyDescent="0.2">
      <c r="A26" s="49" t="s">
        <v>26</v>
      </c>
      <c r="B26" s="49" t="s">
        <v>1</v>
      </c>
      <c r="C26" s="49" t="s">
        <v>27</v>
      </c>
      <c r="D26" s="50">
        <v>0</v>
      </c>
      <c r="E26" s="50">
        <v>0</v>
      </c>
      <c r="F26" s="50">
        <v>0</v>
      </c>
      <c r="G26" s="50">
        <v>0</v>
      </c>
      <c r="H26" s="50">
        <v>0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N26" s="50">
        <f t="shared" si="0"/>
        <v>0</v>
      </c>
    </row>
    <row r="27" spans="1:14" x14ac:dyDescent="0.2">
      <c r="A27" s="49" t="s">
        <v>28</v>
      </c>
      <c r="B27" s="49" t="s">
        <v>1</v>
      </c>
      <c r="C27" s="49" t="s">
        <v>29</v>
      </c>
      <c r="D27" s="50">
        <v>0</v>
      </c>
      <c r="E27" s="50">
        <v>0</v>
      </c>
      <c r="F27" s="50">
        <v>0</v>
      </c>
      <c r="G27" s="50">
        <v>0</v>
      </c>
      <c r="H27" s="50">
        <v>0</v>
      </c>
      <c r="I27" s="50">
        <v>0</v>
      </c>
      <c r="J27" s="50">
        <v>0</v>
      </c>
      <c r="K27" s="50">
        <v>0</v>
      </c>
      <c r="L27" s="50">
        <v>0</v>
      </c>
      <c r="M27" s="50">
        <v>0</v>
      </c>
      <c r="N27" s="50">
        <f t="shared" si="0"/>
        <v>0</v>
      </c>
    </row>
    <row r="28" spans="1:14" x14ac:dyDescent="0.2">
      <c r="A28" s="49" t="s">
        <v>30</v>
      </c>
      <c r="B28" s="49" t="s">
        <v>1</v>
      </c>
      <c r="C28" s="49" t="s">
        <v>31</v>
      </c>
      <c r="D28" s="50">
        <v>0</v>
      </c>
      <c r="E28" s="50">
        <v>0</v>
      </c>
      <c r="F28" s="50">
        <v>0</v>
      </c>
      <c r="G28" s="50">
        <v>0</v>
      </c>
      <c r="H28" s="50">
        <v>0</v>
      </c>
      <c r="I28" s="50">
        <v>0</v>
      </c>
      <c r="J28" s="50">
        <v>0</v>
      </c>
      <c r="K28" s="50">
        <v>0</v>
      </c>
      <c r="L28" s="50">
        <v>0</v>
      </c>
      <c r="M28" s="50">
        <v>0</v>
      </c>
      <c r="N28" s="50">
        <f t="shared" si="0"/>
        <v>0</v>
      </c>
    </row>
    <row r="29" spans="1:14" x14ac:dyDescent="0.2">
      <c r="A29" s="49" t="s">
        <v>32</v>
      </c>
      <c r="B29" s="49" t="s">
        <v>1</v>
      </c>
      <c r="C29" s="49" t="s">
        <v>33</v>
      </c>
      <c r="D29" s="50">
        <v>0</v>
      </c>
      <c r="E29" s="50"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50">
        <v>0</v>
      </c>
      <c r="L29" s="50">
        <v>0</v>
      </c>
      <c r="M29" s="50">
        <v>0</v>
      </c>
      <c r="N29" s="50">
        <f t="shared" si="0"/>
        <v>0</v>
      </c>
    </row>
    <row r="30" spans="1:14" x14ac:dyDescent="0.2">
      <c r="A30" s="49" t="s">
        <v>34</v>
      </c>
      <c r="B30" s="49" t="s">
        <v>1</v>
      </c>
      <c r="C30" s="49" t="s">
        <v>35</v>
      </c>
      <c r="D30" s="50">
        <v>0</v>
      </c>
      <c r="E30" s="50">
        <v>0</v>
      </c>
      <c r="F30" s="50">
        <v>0</v>
      </c>
      <c r="G30" s="50">
        <v>0</v>
      </c>
      <c r="H30" s="50">
        <v>0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f t="shared" si="0"/>
        <v>0</v>
      </c>
    </row>
    <row r="31" spans="1:14" x14ac:dyDescent="0.2">
      <c r="A31" s="49" t="s">
        <v>36</v>
      </c>
      <c r="B31" s="49" t="s">
        <v>1</v>
      </c>
      <c r="C31" s="49" t="s">
        <v>37</v>
      </c>
      <c r="D31" s="50">
        <v>0</v>
      </c>
      <c r="E31" s="50">
        <v>0</v>
      </c>
      <c r="F31" s="50">
        <v>0</v>
      </c>
      <c r="G31" s="50">
        <v>0</v>
      </c>
      <c r="H31" s="50">
        <v>0</v>
      </c>
      <c r="I31" s="50">
        <v>0</v>
      </c>
      <c r="J31" s="50">
        <v>0</v>
      </c>
      <c r="K31" s="50">
        <v>0</v>
      </c>
      <c r="L31" s="50">
        <v>0</v>
      </c>
      <c r="M31" s="50">
        <v>0</v>
      </c>
      <c r="N31" s="50">
        <f t="shared" si="0"/>
        <v>0</v>
      </c>
    </row>
    <row r="32" spans="1:14" x14ac:dyDescent="0.2">
      <c r="A32" s="49" t="s">
        <v>38</v>
      </c>
      <c r="B32" s="49" t="s">
        <v>1</v>
      </c>
      <c r="C32" s="49" t="s">
        <v>39</v>
      </c>
      <c r="D32" s="50">
        <v>0</v>
      </c>
      <c r="E32" s="50"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50">
        <v>0</v>
      </c>
      <c r="M32" s="50">
        <v>0</v>
      </c>
      <c r="N32" s="50">
        <f t="shared" si="0"/>
        <v>0</v>
      </c>
    </row>
    <row r="33" spans="1:14" x14ac:dyDescent="0.2">
      <c r="A33" s="49" t="s">
        <v>40</v>
      </c>
      <c r="B33" s="49" t="s">
        <v>1</v>
      </c>
      <c r="C33" s="49" t="s">
        <v>41</v>
      </c>
      <c r="D33" s="50">
        <v>0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f t="shared" si="0"/>
        <v>0</v>
      </c>
    </row>
    <row r="34" spans="1:14" x14ac:dyDescent="0.2">
      <c r="A34" s="49" t="s">
        <v>42</v>
      </c>
      <c r="B34" s="49" t="s">
        <v>1</v>
      </c>
      <c r="C34" s="49" t="s">
        <v>43</v>
      </c>
      <c r="D34" s="50">
        <v>0</v>
      </c>
      <c r="E34" s="50"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0">
        <v>0</v>
      </c>
      <c r="N34" s="50">
        <f t="shared" si="0"/>
        <v>0</v>
      </c>
    </row>
    <row r="35" spans="1:14" x14ac:dyDescent="0.2">
      <c r="A35" s="49" t="s">
        <v>44</v>
      </c>
      <c r="B35" s="49" t="s">
        <v>1</v>
      </c>
      <c r="C35" s="49" t="s">
        <v>45</v>
      </c>
      <c r="D35" s="50">
        <v>0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f t="shared" si="0"/>
        <v>0</v>
      </c>
    </row>
    <row r="36" spans="1:14" x14ac:dyDescent="0.2">
      <c r="A36" s="49" t="s">
        <v>46</v>
      </c>
      <c r="B36" s="49" t="s">
        <v>1</v>
      </c>
      <c r="C36" s="49" t="s">
        <v>47</v>
      </c>
      <c r="D36" s="50">
        <v>0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f t="shared" si="0"/>
        <v>0</v>
      </c>
    </row>
    <row r="37" spans="1:14" x14ac:dyDescent="0.2">
      <c r="A37" s="49" t="s">
        <v>48</v>
      </c>
      <c r="B37" s="49" t="s">
        <v>1</v>
      </c>
      <c r="C37" s="49" t="s">
        <v>49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f t="shared" si="0"/>
        <v>0</v>
      </c>
    </row>
    <row r="38" spans="1:14" x14ac:dyDescent="0.2">
      <c r="A38" s="49" t="s">
        <v>50</v>
      </c>
      <c r="B38" s="49" t="s">
        <v>1</v>
      </c>
      <c r="C38" s="49" t="s">
        <v>51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f t="shared" si="0"/>
        <v>0</v>
      </c>
    </row>
    <row r="39" spans="1:14" x14ac:dyDescent="0.2">
      <c r="A39" s="49" t="s">
        <v>52</v>
      </c>
      <c r="B39" s="49" t="s">
        <v>1</v>
      </c>
      <c r="C39" s="49" t="s">
        <v>53</v>
      </c>
      <c r="D39" s="50">
        <v>0</v>
      </c>
      <c r="E39" s="50">
        <v>0</v>
      </c>
      <c r="F39" s="50">
        <v>0</v>
      </c>
      <c r="G39" s="50">
        <v>0</v>
      </c>
      <c r="H39" s="50">
        <v>0</v>
      </c>
      <c r="I39" s="50">
        <v>0</v>
      </c>
      <c r="J39" s="50">
        <v>0</v>
      </c>
      <c r="K39" s="50">
        <v>0</v>
      </c>
      <c r="L39" s="50">
        <v>0</v>
      </c>
      <c r="M39" s="50">
        <v>0</v>
      </c>
      <c r="N39" s="50">
        <f t="shared" si="0"/>
        <v>0</v>
      </c>
    </row>
    <row r="40" spans="1:14" x14ac:dyDescent="0.2">
      <c r="A40" s="49" t="s">
        <v>54</v>
      </c>
      <c r="B40" s="49" t="s">
        <v>1</v>
      </c>
      <c r="C40" s="49" t="s">
        <v>55</v>
      </c>
      <c r="D40" s="50">
        <v>0</v>
      </c>
      <c r="E40" s="50">
        <v>0</v>
      </c>
      <c r="F40" s="50">
        <v>0</v>
      </c>
      <c r="G40" s="50">
        <v>0</v>
      </c>
      <c r="H40" s="50">
        <v>0</v>
      </c>
      <c r="I40" s="50">
        <v>0</v>
      </c>
      <c r="J40" s="50">
        <v>0</v>
      </c>
      <c r="K40" s="50">
        <v>0</v>
      </c>
      <c r="L40" s="50">
        <v>0</v>
      </c>
      <c r="M40" s="50">
        <v>0</v>
      </c>
      <c r="N40" s="50">
        <f t="shared" si="0"/>
        <v>0</v>
      </c>
    </row>
    <row r="41" spans="1:14" x14ac:dyDescent="0.2">
      <c r="A41" s="49" t="s">
        <v>56</v>
      </c>
      <c r="B41" s="49" t="s">
        <v>1</v>
      </c>
      <c r="C41" s="49" t="s">
        <v>57</v>
      </c>
      <c r="D41" s="50">
        <v>0</v>
      </c>
      <c r="E41" s="50">
        <v>0</v>
      </c>
      <c r="F41" s="50">
        <v>0</v>
      </c>
      <c r="G41" s="50">
        <v>0</v>
      </c>
      <c r="H41" s="50">
        <v>0</v>
      </c>
      <c r="I41" s="50">
        <v>0</v>
      </c>
      <c r="J41" s="50">
        <v>0</v>
      </c>
      <c r="K41" s="50">
        <v>0</v>
      </c>
      <c r="L41" s="50">
        <v>0</v>
      </c>
      <c r="M41" s="50">
        <v>0</v>
      </c>
      <c r="N41" s="50">
        <f t="shared" si="0"/>
        <v>0</v>
      </c>
    </row>
    <row r="42" spans="1:14" x14ac:dyDescent="0.2">
      <c r="A42" s="49" t="s">
        <v>58</v>
      </c>
      <c r="B42" s="49" t="s">
        <v>1</v>
      </c>
      <c r="C42" s="49" t="s">
        <v>59</v>
      </c>
      <c r="D42" s="50">
        <v>0</v>
      </c>
      <c r="E42" s="50">
        <v>0</v>
      </c>
      <c r="F42" s="50">
        <v>0</v>
      </c>
      <c r="G42" s="50">
        <v>0</v>
      </c>
      <c r="H42" s="50">
        <v>0</v>
      </c>
      <c r="I42" s="50">
        <v>0</v>
      </c>
      <c r="J42" s="50">
        <v>0</v>
      </c>
      <c r="K42" s="50">
        <v>0</v>
      </c>
      <c r="L42" s="50">
        <v>0</v>
      </c>
      <c r="M42" s="50">
        <v>0</v>
      </c>
      <c r="N42" s="50">
        <f t="shared" si="0"/>
        <v>0</v>
      </c>
    </row>
    <row r="43" spans="1:14" x14ac:dyDescent="0.2">
      <c r="A43" s="49" t="s">
        <v>60</v>
      </c>
      <c r="B43" s="49" t="s">
        <v>1</v>
      </c>
      <c r="C43" s="49" t="s">
        <v>61</v>
      </c>
      <c r="D43" s="50">
        <v>0</v>
      </c>
      <c r="E43" s="50">
        <v>0</v>
      </c>
      <c r="F43" s="50">
        <v>0</v>
      </c>
      <c r="G43" s="50">
        <v>0</v>
      </c>
      <c r="H43" s="50">
        <v>0</v>
      </c>
      <c r="I43" s="50">
        <v>0</v>
      </c>
      <c r="J43" s="50">
        <v>0</v>
      </c>
      <c r="K43" s="50">
        <v>0</v>
      </c>
      <c r="L43" s="50">
        <v>0</v>
      </c>
      <c r="M43" s="50">
        <v>0</v>
      </c>
      <c r="N43" s="50">
        <f t="shared" si="0"/>
        <v>0</v>
      </c>
    </row>
    <row r="44" spans="1:14" x14ac:dyDescent="0.2">
      <c r="A44" s="49" t="s">
        <v>62</v>
      </c>
      <c r="B44" s="49" t="s">
        <v>1</v>
      </c>
      <c r="C44" s="49" t="s">
        <v>63</v>
      </c>
      <c r="D44" s="50">
        <v>0</v>
      </c>
      <c r="E44" s="50">
        <v>0</v>
      </c>
      <c r="F44" s="50">
        <v>0</v>
      </c>
      <c r="G44" s="50">
        <v>0</v>
      </c>
      <c r="H44" s="50">
        <v>0</v>
      </c>
      <c r="I44" s="50">
        <v>0</v>
      </c>
      <c r="J44" s="50">
        <v>0</v>
      </c>
      <c r="K44" s="50">
        <v>0</v>
      </c>
      <c r="L44" s="50">
        <v>0</v>
      </c>
      <c r="M44" s="50">
        <v>0</v>
      </c>
      <c r="N44" s="50">
        <f t="shared" si="0"/>
        <v>0</v>
      </c>
    </row>
    <row r="45" spans="1:14" x14ac:dyDescent="0.2">
      <c r="A45" s="49" t="s">
        <v>64</v>
      </c>
      <c r="B45" s="49" t="s">
        <v>1</v>
      </c>
      <c r="C45" s="49" t="s">
        <v>65</v>
      </c>
      <c r="D45" s="50">
        <v>0</v>
      </c>
      <c r="E45" s="50">
        <v>0</v>
      </c>
      <c r="F45" s="50">
        <v>0</v>
      </c>
      <c r="G45" s="50">
        <v>0</v>
      </c>
      <c r="H45" s="50">
        <v>0</v>
      </c>
      <c r="I45" s="50">
        <v>0</v>
      </c>
      <c r="J45" s="50">
        <v>0</v>
      </c>
      <c r="K45" s="50">
        <v>0</v>
      </c>
      <c r="L45" s="50">
        <v>0</v>
      </c>
      <c r="M45" s="50">
        <v>0</v>
      </c>
      <c r="N45" s="50">
        <f t="shared" si="0"/>
        <v>0</v>
      </c>
    </row>
    <row r="46" spans="1:14" x14ac:dyDescent="0.2">
      <c r="A46" s="49" t="s">
        <v>66</v>
      </c>
      <c r="B46" s="49" t="s">
        <v>1</v>
      </c>
      <c r="C46" s="49" t="s">
        <v>67</v>
      </c>
      <c r="D46" s="50">
        <v>0</v>
      </c>
      <c r="E46" s="50">
        <v>0</v>
      </c>
      <c r="F46" s="50">
        <v>0</v>
      </c>
      <c r="G46" s="50">
        <v>0</v>
      </c>
      <c r="H46" s="50">
        <v>0</v>
      </c>
      <c r="I46" s="50">
        <v>0</v>
      </c>
      <c r="J46" s="50">
        <v>0</v>
      </c>
      <c r="K46" s="50">
        <v>0</v>
      </c>
      <c r="L46" s="50">
        <v>0</v>
      </c>
      <c r="M46" s="50">
        <v>0</v>
      </c>
      <c r="N46" s="50">
        <f t="shared" si="0"/>
        <v>0</v>
      </c>
    </row>
    <row r="47" spans="1:14" x14ac:dyDescent="0.2">
      <c r="A47" s="49" t="s">
        <v>68</v>
      </c>
      <c r="B47" s="49" t="s">
        <v>1</v>
      </c>
      <c r="C47" s="49" t="s">
        <v>69</v>
      </c>
      <c r="D47" s="50">
        <v>0</v>
      </c>
      <c r="E47" s="50">
        <v>0</v>
      </c>
      <c r="F47" s="50">
        <v>0</v>
      </c>
      <c r="G47" s="50">
        <v>0</v>
      </c>
      <c r="H47" s="50">
        <v>0</v>
      </c>
      <c r="I47" s="50">
        <v>0</v>
      </c>
      <c r="J47" s="50">
        <v>0</v>
      </c>
      <c r="K47" s="50">
        <v>0</v>
      </c>
      <c r="L47" s="50">
        <v>0</v>
      </c>
      <c r="M47" s="50">
        <v>0</v>
      </c>
      <c r="N47" s="50">
        <f t="shared" si="0"/>
        <v>0</v>
      </c>
    </row>
    <row r="48" spans="1:14" x14ac:dyDescent="0.2">
      <c r="A48" s="49" t="s">
        <v>70</v>
      </c>
      <c r="B48" s="49" t="s">
        <v>1</v>
      </c>
      <c r="C48" s="49" t="s">
        <v>71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0">
        <v>0</v>
      </c>
      <c r="N48" s="50">
        <f t="shared" si="0"/>
        <v>0</v>
      </c>
    </row>
    <row r="49" spans="1:14" x14ac:dyDescent="0.2">
      <c r="A49" s="49" t="s">
        <v>72</v>
      </c>
      <c r="B49" s="49" t="s">
        <v>1</v>
      </c>
      <c r="C49" s="49" t="s">
        <v>73</v>
      </c>
      <c r="D49" s="50">
        <v>0</v>
      </c>
      <c r="E49" s="50">
        <v>0</v>
      </c>
      <c r="F49" s="50">
        <v>0</v>
      </c>
      <c r="G49" s="50">
        <v>0</v>
      </c>
      <c r="H49" s="50">
        <v>0</v>
      </c>
      <c r="I49" s="50">
        <v>0</v>
      </c>
      <c r="J49" s="50">
        <v>0</v>
      </c>
      <c r="K49" s="50">
        <v>0</v>
      </c>
      <c r="L49" s="50">
        <v>0</v>
      </c>
      <c r="M49" s="50">
        <v>0</v>
      </c>
      <c r="N49" s="50">
        <f t="shared" si="0"/>
        <v>0</v>
      </c>
    </row>
    <row r="50" spans="1:14" x14ac:dyDescent="0.2">
      <c r="A50" s="49" t="s">
        <v>74</v>
      </c>
      <c r="B50" s="49" t="s">
        <v>1</v>
      </c>
      <c r="C50" s="49" t="s">
        <v>75</v>
      </c>
      <c r="D50" s="50">
        <v>0</v>
      </c>
      <c r="E50" s="50">
        <v>0</v>
      </c>
      <c r="F50" s="50">
        <v>0</v>
      </c>
      <c r="G50" s="50">
        <v>0</v>
      </c>
      <c r="H50" s="50">
        <v>0</v>
      </c>
      <c r="I50" s="50">
        <v>0</v>
      </c>
      <c r="J50" s="50">
        <v>0</v>
      </c>
      <c r="K50" s="50">
        <v>0</v>
      </c>
      <c r="L50" s="50">
        <v>0</v>
      </c>
      <c r="M50" s="50">
        <v>0</v>
      </c>
      <c r="N50" s="50">
        <f t="shared" si="0"/>
        <v>0</v>
      </c>
    </row>
    <row r="51" spans="1:14" x14ac:dyDescent="0.2">
      <c r="A51" s="49" t="s">
        <v>76</v>
      </c>
      <c r="B51" s="49" t="s">
        <v>1</v>
      </c>
      <c r="C51" s="49" t="s">
        <v>77</v>
      </c>
      <c r="D51" s="50">
        <v>0</v>
      </c>
      <c r="E51" s="50"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  <c r="M51" s="50">
        <v>0</v>
      </c>
      <c r="N51" s="50">
        <f t="shared" si="0"/>
        <v>0</v>
      </c>
    </row>
    <row r="52" spans="1:14" x14ac:dyDescent="0.2">
      <c r="A52" s="49" t="s">
        <v>78</v>
      </c>
      <c r="B52" s="49" t="s">
        <v>1</v>
      </c>
      <c r="C52" s="49" t="s">
        <v>79</v>
      </c>
      <c r="D52" s="50">
        <v>0</v>
      </c>
      <c r="E52" s="50">
        <v>0</v>
      </c>
      <c r="F52" s="50">
        <v>0</v>
      </c>
      <c r="G52" s="50">
        <v>0</v>
      </c>
      <c r="H52" s="50">
        <v>0</v>
      </c>
      <c r="I52" s="50">
        <v>0</v>
      </c>
      <c r="J52" s="50">
        <v>0</v>
      </c>
      <c r="K52" s="50">
        <v>0</v>
      </c>
      <c r="L52" s="50">
        <v>0</v>
      </c>
      <c r="M52" s="50">
        <v>0</v>
      </c>
      <c r="N52" s="50">
        <f t="shared" si="0"/>
        <v>0</v>
      </c>
    </row>
    <row r="53" spans="1:14" x14ac:dyDescent="0.2">
      <c r="A53" s="49" t="s">
        <v>80</v>
      </c>
      <c r="B53" s="49" t="s">
        <v>1</v>
      </c>
      <c r="C53" s="49" t="s">
        <v>81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f t="shared" si="0"/>
        <v>0</v>
      </c>
    </row>
    <row r="54" spans="1:14" x14ac:dyDescent="0.2">
      <c r="A54" s="49" t="s">
        <v>82</v>
      </c>
      <c r="B54" s="49" t="s">
        <v>1</v>
      </c>
      <c r="C54" s="49" t="s">
        <v>83</v>
      </c>
      <c r="D54" s="50">
        <v>0</v>
      </c>
      <c r="E54" s="50">
        <v>0</v>
      </c>
      <c r="F54" s="50">
        <v>0</v>
      </c>
      <c r="G54" s="50">
        <v>0</v>
      </c>
      <c r="H54" s="50">
        <v>0</v>
      </c>
      <c r="I54" s="50">
        <v>0</v>
      </c>
      <c r="J54" s="50">
        <v>0</v>
      </c>
      <c r="K54" s="50">
        <v>0</v>
      </c>
      <c r="L54" s="50">
        <v>0</v>
      </c>
      <c r="M54" s="50">
        <v>0</v>
      </c>
      <c r="N54" s="50">
        <f t="shared" si="0"/>
        <v>0</v>
      </c>
    </row>
    <row r="55" spans="1:14" x14ac:dyDescent="0.2">
      <c r="A55" s="49" t="s">
        <v>84</v>
      </c>
      <c r="B55" s="49" t="s">
        <v>1</v>
      </c>
      <c r="C55" s="49" t="s">
        <v>85</v>
      </c>
      <c r="D55" s="50">
        <v>0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50">
        <f t="shared" si="0"/>
        <v>0</v>
      </c>
    </row>
    <row r="56" spans="1:14" x14ac:dyDescent="0.2">
      <c r="A56" s="49" t="s">
        <v>86</v>
      </c>
      <c r="B56" s="49" t="s">
        <v>1</v>
      </c>
      <c r="C56" s="49" t="s">
        <v>87</v>
      </c>
      <c r="D56" s="50">
        <v>0</v>
      </c>
      <c r="E56" s="50">
        <v>0</v>
      </c>
      <c r="F56" s="50">
        <v>0</v>
      </c>
      <c r="G56" s="50">
        <v>0</v>
      </c>
      <c r="H56" s="50">
        <v>0</v>
      </c>
      <c r="I56" s="50">
        <v>0</v>
      </c>
      <c r="J56" s="50">
        <v>0</v>
      </c>
      <c r="K56" s="50">
        <v>0</v>
      </c>
      <c r="L56" s="50">
        <v>0</v>
      </c>
      <c r="M56" s="50">
        <v>0</v>
      </c>
      <c r="N56" s="50">
        <f t="shared" si="0"/>
        <v>0</v>
      </c>
    </row>
    <row r="57" spans="1:14" x14ac:dyDescent="0.2">
      <c r="A57" s="49" t="s">
        <v>88</v>
      </c>
      <c r="B57" s="49" t="s">
        <v>1</v>
      </c>
      <c r="C57" s="49" t="s">
        <v>89</v>
      </c>
      <c r="D57" s="50">
        <v>0</v>
      </c>
      <c r="E57" s="50">
        <v>0</v>
      </c>
      <c r="F57" s="50">
        <v>0</v>
      </c>
      <c r="G57" s="50">
        <v>0</v>
      </c>
      <c r="H57" s="50">
        <v>0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f t="shared" si="0"/>
        <v>0</v>
      </c>
    </row>
    <row r="58" spans="1:14" x14ac:dyDescent="0.2">
      <c r="A58" s="49" t="s">
        <v>90</v>
      </c>
      <c r="B58" s="49" t="s">
        <v>1</v>
      </c>
      <c r="C58" s="49" t="s">
        <v>91</v>
      </c>
      <c r="D58" s="50">
        <v>0</v>
      </c>
      <c r="E58" s="50">
        <v>0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  <c r="M58" s="50">
        <v>0</v>
      </c>
      <c r="N58" s="50">
        <f t="shared" si="0"/>
        <v>0</v>
      </c>
    </row>
    <row r="59" spans="1:14" x14ac:dyDescent="0.2">
      <c r="A59" s="49" t="s">
        <v>92</v>
      </c>
      <c r="B59" s="49" t="s">
        <v>1</v>
      </c>
      <c r="C59" s="49" t="s">
        <v>93</v>
      </c>
      <c r="D59" s="50">
        <v>0</v>
      </c>
      <c r="E59" s="50">
        <v>0</v>
      </c>
      <c r="F59" s="50">
        <v>0</v>
      </c>
      <c r="G59" s="50">
        <v>0</v>
      </c>
      <c r="H59" s="50">
        <v>0</v>
      </c>
      <c r="I59" s="50">
        <v>0</v>
      </c>
      <c r="J59" s="50">
        <v>0</v>
      </c>
      <c r="K59" s="50">
        <v>0</v>
      </c>
      <c r="L59" s="50">
        <v>0</v>
      </c>
      <c r="M59" s="50">
        <v>0</v>
      </c>
      <c r="N59" s="50">
        <f t="shared" si="0"/>
        <v>0</v>
      </c>
    </row>
    <row r="60" spans="1:14" x14ac:dyDescent="0.2">
      <c r="A60" s="49" t="s">
        <v>94</v>
      </c>
      <c r="B60" s="49" t="s">
        <v>1</v>
      </c>
      <c r="C60" s="49" t="s">
        <v>95</v>
      </c>
      <c r="D60" s="50">
        <v>0</v>
      </c>
      <c r="E60" s="50">
        <v>0</v>
      </c>
      <c r="F60" s="50">
        <v>0</v>
      </c>
      <c r="G60" s="50">
        <v>0</v>
      </c>
      <c r="H60" s="50">
        <v>0</v>
      </c>
      <c r="I60" s="50">
        <v>0</v>
      </c>
      <c r="J60" s="50">
        <v>0</v>
      </c>
      <c r="K60" s="50">
        <v>0</v>
      </c>
      <c r="L60" s="50">
        <v>0</v>
      </c>
      <c r="M60" s="50">
        <v>0</v>
      </c>
      <c r="N60" s="50">
        <f t="shared" si="0"/>
        <v>0</v>
      </c>
    </row>
    <row r="61" spans="1:14" x14ac:dyDescent="0.2">
      <c r="A61" s="49" t="s">
        <v>96</v>
      </c>
      <c r="B61" s="49" t="s">
        <v>1</v>
      </c>
      <c r="C61" s="49" t="s">
        <v>97</v>
      </c>
      <c r="D61" s="50">
        <v>0</v>
      </c>
      <c r="E61" s="50">
        <v>0</v>
      </c>
      <c r="F61" s="50">
        <v>0</v>
      </c>
      <c r="G61" s="50">
        <v>0</v>
      </c>
      <c r="H61" s="50">
        <v>0</v>
      </c>
      <c r="I61" s="50">
        <v>0</v>
      </c>
      <c r="J61" s="50">
        <v>0</v>
      </c>
      <c r="K61" s="50">
        <v>0</v>
      </c>
      <c r="L61" s="50">
        <v>0</v>
      </c>
      <c r="M61" s="50">
        <v>0</v>
      </c>
      <c r="N61" s="50">
        <f t="shared" si="0"/>
        <v>0</v>
      </c>
    </row>
    <row r="62" spans="1:14" x14ac:dyDescent="0.2">
      <c r="A62" s="49" t="s">
        <v>98</v>
      </c>
      <c r="B62" s="49" t="s">
        <v>1</v>
      </c>
      <c r="C62" s="49" t="s">
        <v>99</v>
      </c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f t="shared" si="0"/>
        <v>0</v>
      </c>
    </row>
    <row r="63" spans="1:14" x14ac:dyDescent="0.2">
      <c r="A63" s="49" t="s">
        <v>100</v>
      </c>
      <c r="B63" s="49" t="s">
        <v>1</v>
      </c>
      <c r="C63" s="49" t="s">
        <v>101</v>
      </c>
      <c r="D63" s="50">
        <v>0</v>
      </c>
      <c r="E63" s="50">
        <v>0</v>
      </c>
      <c r="F63" s="50">
        <v>0</v>
      </c>
      <c r="G63" s="50">
        <v>0</v>
      </c>
      <c r="H63" s="50">
        <v>0</v>
      </c>
      <c r="I63" s="50">
        <v>0</v>
      </c>
      <c r="J63" s="50">
        <v>0</v>
      </c>
      <c r="K63" s="50">
        <v>0</v>
      </c>
      <c r="L63" s="50">
        <v>0</v>
      </c>
      <c r="M63" s="50">
        <v>0</v>
      </c>
      <c r="N63" s="50">
        <f t="shared" si="0"/>
        <v>0</v>
      </c>
    </row>
    <row r="64" spans="1:14" x14ac:dyDescent="0.2">
      <c r="A64" s="49" t="s">
        <v>102</v>
      </c>
      <c r="B64" s="49" t="s">
        <v>1</v>
      </c>
      <c r="C64" s="49" t="s">
        <v>103</v>
      </c>
      <c r="D64" s="50">
        <v>0</v>
      </c>
      <c r="E64" s="50">
        <v>0</v>
      </c>
      <c r="F64" s="50">
        <v>0</v>
      </c>
      <c r="G64" s="50">
        <v>0</v>
      </c>
      <c r="H64" s="50">
        <v>0</v>
      </c>
      <c r="I64" s="50">
        <v>0</v>
      </c>
      <c r="J64" s="50">
        <v>0</v>
      </c>
      <c r="K64" s="50">
        <v>0</v>
      </c>
      <c r="L64" s="50">
        <v>0</v>
      </c>
      <c r="M64" s="50">
        <v>0</v>
      </c>
      <c r="N64" s="50">
        <f t="shared" si="0"/>
        <v>0</v>
      </c>
    </row>
    <row r="65" spans="1:14" x14ac:dyDescent="0.2">
      <c r="A65" s="49" t="s">
        <v>104</v>
      </c>
      <c r="B65" s="49" t="s">
        <v>1</v>
      </c>
      <c r="C65" s="49" t="s">
        <v>105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0">
        <v>0</v>
      </c>
      <c r="N65" s="50">
        <f t="shared" si="0"/>
        <v>0</v>
      </c>
    </row>
    <row r="66" spans="1:14" x14ac:dyDescent="0.2">
      <c r="A66" s="49" t="s">
        <v>106</v>
      </c>
      <c r="B66" s="49" t="s">
        <v>1</v>
      </c>
      <c r="C66" s="49" t="s">
        <v>107</v>
      </c>
      <c r="D66" s="50">
        <v>0</v>
      </c>
      <c r="E66" s="50">
        <v>0</v>
      </c>
      <c r="F66" s="50">
        <v>0</v>
      </c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  <c r="M66" s="50">
        <v>0</v>
      </c>
      <c r="N66" s="50">
        <f t="shared" si="0"/>
        <v>0</v>
      </c>
    </row>
    <row r="67" spans="1:14" x14ac:dyDescent="0.2">
      <c r="A67" s="49" t="s">
        <v>108</v>
      </c>
      <c r="B67" s="49" t="s">
        <v>1</v>
      </c>
      <c r="C67" s="49" t="s">
        <v>109</v>
      </c>
      <c r="D67" s="50">
        <v>0</v>
      </c>
      <c r="E67" s="50">
        <v>0</v>
      </c>
      <c r="F67" s="50">
        <v>0</v>
      </c>
      <c r="G67" s="50">
        <v>0</v>
      </c>
      <c r="H67" s="50">
        <v>0</v>
      </c>
      <c r="I67" s="50">
        <v>0</v>
      </c>
      <c r="J67" s="50">
        <v>0</v>
      </c>
      <c r="K67" s="50">
        <v>0</v>
      </c>
      <c r="L67" s="50">
        <v>0</v>
      </c>
      <c r="M67" s="50">
        <v>0</v>
      </c>
      <c r="N67" s="50">
        <f t="shared" si="0"/>
        <v>0</v>
      </c>
    </row>
    <row r="68" spans="1:14" x14ac:dyDescent="0.2">
      <c r="A68" s="49" t="s">
        <v>110</v>
      </c>
      <c r="B68" s="49" t="s">
        <v>1</v>
      </c>
      <c r="C68" s="49" t="s">
        <v>111</v>
      </c>
      <c r="D68" s="50">
        <v>0</v>
      </c>
      <c r="E68" s="50">
        <v>0</v>
      </c>
      <c r="F68" s="50">
        <v>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50">
        <f t="shared" si="0"/>
        <v>0</v>
      </c>
    </row>
    <row r="69" spans="1:14" x14ac:dyDescent="0.2">
      <c r="A69" s="49" t="s">
        <v>112</v>
      </c>
      <c r="B69" s="49" t="s">
        <v>1</v>
      </c>
      <c r="C69" s="49" t="s">
        <v>113</v>
      </c>
      <c r="D69" s="50">
        <v>0</v>
      </c>
      <c r="E69" s="50">
        <v>0</v>
      </c>
      <c r="F69" s="50">
        <v>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  <c r="M69" s="50">
        <v>0</v>
      </c>
      <c r="N69" s="50">
        <f t="shared" si="0"/>
        <v>0</v>
      </c>
    </row>
    <row r="70" spans="1:14" x14ac:dyDescent="0.2">
      <c r="A70" s="49" t="s">
        <v>114</v>
      </c>
      <c r="B70" s="49" t="s">
        <v>1</v>
      </c>
      <c r="C70" s="49" t="s">
        <v>2151</v>
      </c>
      <c r="D70" s="50">
        <v>0</v>
      </c>
      <c r="E70" s="50"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>
        <v>0</v>
      </c>
      <c r="L70" s="50">
        <v>0</v>
      </c>
      <c r="M70" s="50">
        <v>0</v>
      </c>
      <c r="N70" s="50">
        <f t="shared" si="0"/>
        <v>0</v>
      </c>
    </row>
    <row r="71" spans="1:14" x14ac:dyDescent="0.2">
      <c r="A71" s="49" t="s">
        <v>115</v>
      </c>
      <c r="B71" s="49" t="s">
        <v>1</v>
      </c>
      <c r="C71" s="49" t="s">
        <v>116</v>
      </c>
      <c r="D71" s="50">
        <v>0</v>
      </c>
      <c r="E71" s="50">
        <v>0</v>
      </c>
      <c r="F71" s="50">
        <v>0</v>
      </c>
      <c r="G71" s="50">
        <v>0</v>
      </c>
      <c r="H71" s="50">
        <v>0</v>
      </c>
      <c r="I71" s="50">
        <v>0</v>
      </c>
      <c r="J71" s="50">
        <v>0</v>
      </c>
      <c r="K71" s="50">
        <v>0</v>
      </c>
      <c r="L71" s="50">
        <v>0</v>
      </c>
      <c r="M71" s="50">
        <v>0</v>
      </c>
      <c r="N71" s="50">
        <f t="shared" si="0"/>
        <v>0</v>
      </c>
    </row>
    <row r="72" spans="1:14" x14ac:dyDescent="0.2">
      <c r="A72" s="49" t="s">
        <v>117</v>
      </c>
      <c r="B72" s="49" t="s">
        <v>1</v>
      </c>
      <c r="C72" s="49" t="s">
        <v>118</v>
      </c>
      <c r="D72" s="50">
        <v>0</v>
      </c>
      <c r="E72" s="50">
        <v>0</v>
      </c>
      <c r="F72" s="50">
        <v>0</v>
      </c>
      <c r="G72" s="50">
        <v>0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50">
        <f t="shared" si="0"/>
        <v>0</v>
      </c>
    </row>
    <row r="73" spans="1:14" x14ac:dyDescent="0.2">
      <c r="A73" s="49" t="s">
        <v>119</v>
      </c>
      <c r="B73" s="49" t="s">
        <v>1</v>
      </c>
      <c r="C73" s="49" t="s">
        <v>120</v>
      </c>
      <c r="D73" s="50">
        <v>0</v>
      </c>
      <c r="E73" s="50">
        <v>0</v>
      </c>
      <c r="F73" s="50">
        <v>0</v>
      </c>
      <c r="G73" s="50">
        <v>0</v>
      </c>
      <c r="H73" s="50">
        <v>0</v>
      </c>
      <c r="I73" s="50">
        <v>0</v>
      </c>
      <c r="J73" s="50">
        <v>0</v>
      </c>
      <c r="K73" s="50">
        <v>0</v>
      </c>
      <c r="L73" s="50">
        <v>0</v>
      </c>
      <c r="M73" s="50">
        <v>0</v>
      </c>
      <c r="N73" s="50">
        <f t="shared" si="0"/>
        <v>0</v>
      </c>
    </row>
    <row r="74" spans="1:14" x14ac:dyDescent="0.2">
      <c r="A74" s="49" t="s">
        <v>121</v>
      </c>
      <c r="B74" s="49" t="s">
        <v>1</v>
      </c>
      <c r="C74" s="49" t="s">
        <v>122</v>
      </c>
      <c r="D74" s="50">
        <v>0</v>
      </c>
      <c r="E74" s="50">
        <v>0</v>
      </c>
      <c r="F74" s="50">
        <v>0</v>
      </c>
      <c r="G74" s="50">
        <v>0</v>
      </c>
      <c r="H74" s="50">
        <v>0</v>
      </c>
      <c r="I74" s="50">
        <v>0</v>
      </c>
      <c r="J74" s="50">
        <v>0</v>
      </c>
      <c r="K74" s="50">
        <v>0</v>
      </c>
      <c r="L74" s="50">
        <v>0</v>
      </c>
      <c r="M74" s="50">
        <v>0</v>
      </c>
      <c r="N74" s="50">
        <f t="shared" ref="N74:N137" si="1">+D74+E74+F74+G74+H74+I74+J74+K74+L74+M74</f>
        <v>0</v>
      </c>
    </row>
    <row r="75" spans="1:14" x14ac:dyDescent="0.2">
      <c r="A75" s="49" t="s">
        <v>123</v>
      </c>
      <c r="B75" s="49" t="s">
        <v>1</v>
      </c>
      <c r="C75" s="49" t="s">
        <v>124</v>
      </c>
      <c r="D75" s="50">
        <v>0</v>
      </c>
      <c r="E75" s="50">
        <v>0</v>
      </c>
      <c r="F75" s="50">
        <v>0</v>
      </c>
      <c r="G75" s="50">
        <v>0</v>
      </c>
      <c r="H75" s="50">
        <v>0</v>
      </c>
      <c r="I75" s="50">
        <v>0</v>
      </c>
      <c r="J75" s="50">
        <v>0</v>
      </c>
      <c r="K75" s="50">
        <v>0</v>
      </c>
      <c r="L75" s="50">
        <v>0</v>
      </c>
      <c r="M75" s="50">
        <v>0</v>
      </c>
      <c r="N75" s="50">
        <f t="shared" si="1"/>
        <v>0</v>
      </c>
    </row>
    <row r="76" spans="1:14" x14ac:dyDescent="0.2">
      <c r="A76" s="49" t="s">
        <v>125</v>
      </c>
      <c r="B76" s="49" t="s">
        <v>1</v>
      </c>
      <c r="C76" s="49" t="s">
        <v>126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0">
        <v>0</v>
      </c>
      <c r="N76" s="50">
        <f t="shared" si="1"/>
        <v>0</v>
      </c>
    </row>
    <row r="77" spans="1:14" x14ac:dyDescent="0.2">
      <c r="A77" s="49" t="s">
        <v>127</v>
      </c>
      <c r="B77" s="49" t="s">
        <v>1</v>
      </c>
      <c r="C77" s="49" t="s">
        <v>128</v>
      </c>
      <c r="D77" s="50">
        <v>0</v>
      </c>
      <c r="E77" s="50">
        <v>0</v>
      </c>
      <c r="F77" s="50">
        <v>0</v>
      </c>
      <c r="G77" s="50">
        <v>0</v>
      </c>
      <c r="H77" s="50">
        <v>0</v>
      </c>
      <c r="I77" s="50">
        <v>0</v>
      </c>
      <c r="J77" s="50">
        <v>0</v>
      </c>
      <c r="K77" s="50">
        <v>0</v>
      </c>
      <c r="L77" s="50">
        <v>0</v>
      </c>
      <c r="M77" s="50">
        <v>0</v>
      </c>
      <c r="N77" s="50">
        <f t="shared" si="1"/>
        <v>0</v>
      </c>
    </row>
    <row r="78" spans="1:14" x14ac:dyDescent="0.2">
      <c r="A78" s="49" t="s">
        <v>129</v>
      </c>
      <c r="B78" s="49" t="s">
        <v>1</v>
      </c>
      <c r="C78" s="49" t="s">
        <v>130</v>
      </c>
      <c r="D78" s="50">
        <v>0</v>
      </c>
      <c r="E78" s="50">
        <v>0</v>
      </c>
      <c r="F78" s="50">
        <v>0</v>
      </c>
      <c r="G78" s="50">
        <v>0</v>
      </c>
      <c r="H78" s="50">
        <v>0</v>
      </c>
      <c r="I78" s="50">
        <v>0</v>
      </c>
      <c r="J78" s="50">
        <v>0</v>
      </c>
      <c r="K78" s="50">
        <v>0</v>
      </c>
      <c r="L78" s="50">
        <v>0</v>
      </c>
      <c r="M78" s="50">
        <v>0</v>
      </c>
      <c r="N78" s="50">
        <f t="shared" si="1"/>
        <v>0</v>
      </c>
    </row>
    <row r="79" spans="1:14" x14ac:dyDescent="0.2">
      <c r="A79" s="49" t="s">
        <v>131</v>
      </c>
      <c r="B79" s="49" t="s">
        <v>1</v>
      </c>
      <c r="C79" s="49" t="s">
        <v>132</v>
      </c>
      <c r="D79" s="50">
        <v>0</v>
      </c>
      <c r="E79" s="50"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  <c r="M79" s="50">
        <v>0</v>
      </c>
      <c r="N79" s="50">
        <f t="shared" si="1"/>
        <v>0</v>
      </c>
    </row>
    <row r="80" spans="1:14" x14ac:dyDescent="0.2">
      <c r="A80" s="49" t="s">
        <v>133</v>
      </c>
      <c r="B80" s="49" t="s">
        <v>1</v>
      </c>
      <c r="C80" s="49" t="s">
        <v>2128</v>
      </c>
      <c r="D80" s="50">
        <v>0</v>
      </c>
      <c r="E80" s="50">
        <v>0</v>
      </c>
      <c r="F80" s="50">
        <v>0</v>
      </c>
      <c r="G80" s="50">
        <v>0</v>
      </c>
      <c r="H80" s="50">
        <v>0</v>
      </c>
      <c r="I80" s="50">
        <v>0</v>
      </c>
      <c r="J80" s="50">
        <v>0</v>
      </c>
      <c r="K80" s="50">
        <v>0</v>
      </c>
      <c r="L80" s="50">
        <v>0</v>
      </c>
      <c r="M80" s="50">
        <v>0</v>
      </c>
      <c r="N80" s="50">
        <f t="shared" si="1"/>
        <v>0</v>
      </c>
    </row>
    <row r="81" spans="1:14" x14ac:dyDescent="0.2">
      <c r="A81" s="49" t="s">
        <v>134</v>
      </c>
      <c r="B81" s="49" t="s">
        <v>1</v>
      </c>
      <c r="C81" s="49" t="s">
        <v>2127</v>
      </c>
      <c r="D81" s="50">
        <v>0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  <c r="L81" s="50">
        <v>0</v>
      </c>
      <c r="M81" s="50">
        <v>0</v>
      </c>
      <c r="N81" s="50">
        <f t="shared" si="1"/>
        <v>0</v>
      </c>
    </row>
    <row r="82" spans="1:14" x14ac:dyDescent="0.2">
      <c r="A82" s="49" t="s">
        <v>135</v>
      </c>
      <c r="B82" s="49" t="s">
        <v>1</v>
      </c>
      <c r="C82" s="49" t="s">
        <v>136</v>
      </c>
      <c r="D82" s="50">
        <v>0</v>
      </c>
      <c r="E82" s="50">
        <v>0</v>
      </c>
      <c r="F82" s="50">
        <v>0</v>
      </c>
      <c r="G82" s="50">
        <v>0</v>
      </c>
      <c r="H82" s="50">
        <v>0</v>
      </c>
      <c r="I82" s="50">
        <v>0</v>
      </c>
      <c r="J82" s="50">
        <v>0</v>
      </c>
      <c r="K82" s="50">
        <v>0</v>
      </c>
      <c r="L82" s="50">
        <v>0</v>
      </c>
      <c r="M82" s="50">
        <v>0</v>
      </c>
      <c r="N82" s="50">
        <f t="shared" si="1"/>
        <v>0</v>
      </c>
    </row>
    <row r="83" spans="1:14" x14ac:dyDescent="0.2">
      <c r="A83" s="49" t="s">
        <v>137</v>
      </c>
      <c r="B83" s="49" t="s">
        <v>1</v>
      </c>
      <c r="C83" s="49" t="s">
        <v>2130</v>
      </c>
      <c r="D83" s="50">
        <v>0</v>
      </c>
      <c r="E83" s="50">
        <v>0</v>
      </c>
      <c r="F83" s="50">
        <v>0</v>
      </c>
      <c r="G83" s="50">
        <v>0</v>
      </c>
      <c r="H83" s="50">
        <v>0</v>
      </c>
      <c r="I83" s="50">
        <v>0</v>
      </c>
      <c r="J83" s="50">
        <v>0</v>
      </c>
      <c r="K83" s="50">
        <v>0</v>
      </c>
      <c r="L83" s="50">
        <v>0</v>
      </c>
      <c r="M83" s="50">
        <v>0</v>
      </c>
      <c r="N83" s="50">
        <f t="shared" si="1"/>
        <v>0</v>
      </c>
    </row>
    <row r="84" spans="1:14" x14ac:dyDescent="0.2">
      <c r="A84" s="49" t="s">
        <v>138</v>
      </c>
      <c r="B84" s="49" t="s">
        <v>1</v>
      </c>
      <c r="C84" s="49" t="s">
        <v>2129</v>
      </c>
      <c r="D84" s="50">
        <v>0</v>
      </c>
      <c r="E84" s="50">
        <v>0</v>
      </c>
      <c r="F84" s="50">
        <v>0</v>
      </c>
      <c r="G84" s="50">
        <v>0</v>
      </c>
      <c r="H84" s="50">
        <v>0</v>
      </c>
      <c r="I84" s="50">
        <v>0</v>
      </c>
      <c r="J84" s="50">
        <v>0</v>
      </c>
      <c r="K84" s="50">
        <v>0</v>
      </c>
      <c r="L84" s="50">
        <v>0</v>
      </c>
      <c r="M84" s="50">
        <v>0</v>
      </c>
      <c r="N84" s="50">
        <f t="shared" si="1"/>
        <v>0</v>
      </c>
    </row>
    <row r="85" spans="1:14" x14ac:dyDescent="0.2">
      <c r="A85" s="49" t="s">
        <v>139</v>
      </c>
      <c r="B85" s="49" t="s">
        <v>1</v>
      </c>
      <c r="C85" s="49" t="s">
        <v>140</v>
      </c>
      <c r="D85" s="50">
        <v>0</v>
      </c>
      <c r="E85" s="50">
        <v>0</v>
      </c>
      <c r="F85" s="50">
        <v>0</v>
      </c>
      <c r="G85" s="50">
        <v>0</v>
      </c>
      <c r="H85" s="50">
        <v>0</v>
      </c>
      <c r="I85" s="50">
        <v>0</v>
      </c>
      <c r="J85" s="50">
        <v>0</v>
      </c>
      <c r="K85" s="50">
        <v>0</v>
      </c>
      <c r="L85" s="50">
        <v>0</v>
      </c>
      <c r="M85" s="50">
        <v>0</v>
      </c>
      <c r="N85" s="50">
        <f t="shared" si="1"/>
        <v>0</v>
      </c>
    </row>
    <row r="86" spans="1:14" x14ac:dyDescent="0.2">
      <c r="A86" s="49" t="s">
        <v>141</v>
      </c>
      <c r="B86" s="49" t="s">
        <v>1</v>
      </c>
      <c r="C86" s="49" t="s">
        <v>142</v>
      </c>
      <c r="D86" s="50">
        <v>0</v>
      </c>
      <c r="E86" s="50">
        <v>0</v>
      </c>
      <c r="F86" s="50">
        <v>0</v>
      </c>
      <c r="G86" s="50">
        <v>0</v>
      </c>
      <c r="H86" s="50">
        <v>0</v>
      </c>
      <c r="I86" s="50">
        <v>0</v>
      </c>
      <c r="J86" s="50">
        <v>0</v>
      </c>
      <c r="K86" s="50">
        <v>0</v>
      </c>
      <c r="L86" s="50">
        <v>0</v>
      </c>
      <c r="M86" s="50">
        <v>0</v>
      </c>
      <c r="N86" s="50">
        <f t="shared" si="1"/>
        <v>0</v>
      </c>
    </row>
    <row r="87" spans="1:14" x14ac:dyDescent="0.2">
      <c r="A87" s="49" t="s">
        <v>143</v>
      </c>
      <c r="B87" s="49" t="s">
        <v>1</v>
      </c>
      <c r="C87" s="49" t="s">
        <v>144</v>
      </c>
      <c r="D87" s="50">
        <v>0</v>
      </c>
      <c r="E87" s="50">
        <v>0</v>
      </c>
      <c r="F87" s="50">
        <v>0</v>
      </c>
      <c r="G87" s="50">
        <v>0</v>
      </c>
      <c r="H87" s="50">
        <v>0</v>
      </c>
      <c r="I87" s="50">
        <v>0</v>
      </c>
      <c r="J87" s="50">
        <v>0</v>
      </c>
      <c r="K87" s="50">
        <v>0</v>
      </c>
      <c r="L87" s="50">
        <v>0</v>
      </c>
      <c r="M87" s="50">
        <v>0</v>
      </c>
      <c r="N87" s="50">
        <f t="shared" si="1"/>
        <v>0</v>
      </c>
    </row>
    <row r="88" spans="1:14" x14ac:dyDescent="0.2">
      <c r="A88" s="49" t="s">
        <v>145</v>
      </c>
      <c r="B88" s="49" t="s">
        <v>1</v>
      </c>
      <c r="C88" s="49" t="s">
        <v>146</v>
      </c>
      <c r="D88" s="50">
        <v>0</v>
      </c>
      <c r="E88" s="50">
        <v>0</v>
      </c>
      <c r="F88" s="50">
        <v>0</v>
      </c>
      <c r="G88" s="50">
        <v>0</v>
      </c>
      <c r="H88" s="50">
        <v>0</v>
      </c>
      <c r="I88" s="50">
        <v>0</v>
      </c>
      <c r="J88" s="50">
        <v>0</v>
      </c>
      <c r="K88" s="50">
        <v>0</v>
      </c>
      <c r="L88" s="50">
        <v>0</v>
      </c>
      <c r="M88" s="50">
        <v>0</v>
      </c>
      <c r="N88" s="50">
        <f t="shared" si="1"/>
        <v>0</v>
      </c>
    </row>
    <row r="89" spans="1:14" x14ac:dyDescent="0.2">
      <c r="A89" s="49" t="s">
        <v>147</v>
      </c>
      <c r="B89" s="49" t="s">
        <v>1</v>
      </c>
      <c r="C89" s="49" t="s">
        <v>2149</v>
      </c>
      <c r="D89" s="50">
        <v>0</v>
      </c>
      <c r="E89" s="50">
        <v>0</v>
      </c>
      <c r="F89" s="50">
        <v>0</v>
      </c>
      <c r="G89" s="50">
        <v>0</v>
      </c>
      <c r="H89" s="50">
        <v>0</v>
      </c>
      <c r="I89" s="50">
        <v>0</v>
      </c>
      <c r="J89" s="50">
        <v>0</v>
      </c>
      <c r="K89" s="50">
        <v>0</v>
      </c>
      <c r="L89" s="50">
        <v>0</v>
      </c>
      <c r="M89" s="50">
        <v>0</v>
      </c>
      <c r="N89" s="50">
        <f t="shared" si="1"/>
        <v>0</v>
      </c>
    </row>
    <row r="90" spans="1:14" x14ac:dyDescent="0.2">
      <c r="A90" s="49" t="s">
        <v>148</v>
      </c>
      <c r="B90" s="49" t="s">
        <v>1</v>
      </c>
      <c r="C90" s="49" t="s">
        <v>149</v>
      </c>
      <c r="D90" s="50">
        <v>0</v>
      </c>
      <c r="E90" s="50">
        <v>0</v>
      </c>
      <c r="F90" s="50">
        <v>0</v>
      </c>
      <c r="G90" s="50">
        <v>0</v>
      </c>
      <c r="H90" s="50">
        <v>0</v>
      </c>
      <c r="I90" s="50">
        <v>0</v>
      </c>
      <c r="J90" s="50">
        <v>0</v>
      </c>
      <c r="K90" s="50">
        <v>0</v>
      </c>
      <c r="L90" s="50">
        <v>0</v>
      </c>
      <c r="M90" s="50">
        <v>0</v>
      </c>
      <c r="N90" s="50">
        <f t="shared" si="1"/>
        <v>0</v>
      </c>
    </row>
    <row r="91" spans="1:14" x14ac:dyDescent="0.2">
      <c r="A91" s="49" t="s">
        <v>150</v>
      </c>
      <c r="B91" s="49" t="s">
        <v>1</v>
      </c>
      <c r="C91" s="49" t="s">
        <v>151</v>
      </c>
      <c r="D91" s="50">
        <v>0</v>
      </c>
      <c r="E91" s="50">
        <v>0</v>
      </c>
      <c r="F91" s="50">
        <v>0</v>
      </c>
      <c r="G91" s="50">
        <v>0</v>
      </c>
      <c r="H91" s="50">
        <v>0</v>
      </c>
      <c r="I91" s="50">
        <v>0</v>
      </c>
      <c r="J91" s="50">
        <v>0</v>
      </c>
      <c r="K91" s="50">
        <v>0</v>
      </c>
      <c r="L91" s="50">
        <v>0</v>
      </c>
      <c r="M91" s="50">
        <v>0</v>
      </c>
      <c r="N91" s="50">
        <f t="shared" si="1"/>
        <v>0</v>
      </c>
    </row>
    <row r="92" spans="1:14" x14ac:dyDescent="0.2">
      <c r="A92" s="49" t="s">
        <v>152</v>
      </c>
      <c r="B92" s="49" t="s">
        <v>1</v>
      </c>
      <c r="C92" s="49" t="s">
        <v>153</v>
      </c>
      <c r="D92" s="50">
        <v>0</v>
      </c>
      <c r="E92" s="50">
        <v>0</v>
      </c>
      <c r="F92" s="50">
        <v>0</v>
      </c>
      <c r="G92" s="50">
        <v>0</v>
      </c>
      <c r="H92" s="50">
        <v>0</v>
      </c>
      <c r="I92" s="50">
        <v>0</v>
      </c>
      <c r="J92" s="50">
        <v>0</v>
      </c>
      <c r="K92" s="50">
        <v>0</v>
      </c>
      <c r="L92" s="50">
        <v>0</v>
      </c>
      <c r="M92" s="50">
        <v>0</v>
      </c>
      <c r="N92" s="50">
        <f t="shared" si="1"/>
        <v>0</v>
      </c>
    </row>
    <row r="93" spans="1:14" x14ac:dyDescent="0.2">
      <c r="A93" s="49" t="s">
        <v>154</v>
      </c>
      <c r="B93" s="49" t="s">
        <v>1</v>
      </c>
      <c r="C93" s="49" t="s">
        <v>155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0">
        <v>0</v>
      </c>
      <c r="N93" s="50">
        <f t="shared" si="1"/>
        <v>0</v>
      </c>
    </row>
    <row r="94" spans="1:14" x14ac:dyDescent="0.2">
      <c r="A94" s="49" t="s">
        <v>156</v>
      </c>
      <c r="B94" s="49" t="s">
        <v>1</v>
      </c>
      <c r="C94" s="49" t="s">
        <v>157</v>
      </c>
      <c r="D94" s="50">
        <v>0</v>
      </c>
      <c r="E94" s="50">
        <v>0</v>
      </c>
      <c r="F94" s="50">
        <v>0</v>
      </c>
      <c r="G94" s="50">
        <v>0</v>
      </c>
      <c r="H94" s="50">
        <v>0</v>
      </c>
      <c r="I94" s="50">
        <v>0</v>
      </c>
      <c r="J94" s="50">
        <v>0</v>
      </c>
      <c r="K94" s="50">
        <v>0</v>
      </c>
      <c r="L94" s="50">
        <v>0</v>
      </c>
      <c r="M94" s="50">
        <v>0</v>
      </c>
      <c r="N94" s="50">
        <f t="shared" si="1"/>
        <v>0</v>
      </c>
    </row>
    <row r="95" spans="1:14" x14ac:dyDescent="0.2">
      <c r="A95" s="49" t="s">
        <v>158</v>
      </c>
      <c r="B95" s="49" t="s">
        <v>1</v>
      </c>
      <c r="C95" s="49" t="s">
        <v>159</v>
      </c>
      <c r="D95" s="50">
        <v>0</v>
      </c>
      <c r="E95" s="50">
        <v>0</v>
      </c>
      <c r="F95" s="50">
        <v>0</v>
      </c>
      <c r="G95" s="50">
        <v>0</v>
      </c>
      <c r="H95" s="50">
        <v>0</v>
      </c>
      <c r="I95" s="50">
        <v>0</v>
      </c>
      <c r="J95" s="50">
        <v>0</v>
      </c>
      <c r="K95" s="50">
        <v>0</v>
      </c>
      <c r="L95" s="50">
        <v>0</v>
      </c>
      <c r="M95" s="50">
        <v>0</v>
      </c>
      <c r="N95" s="50">
        <f t="shared" si="1"/>
        <v>0</v>
      </c>
    </row>
    <row r="96" spans="1:14" x14ac:dyDescent="0.2">
      <c r="A96" s="49" t="s">
        <v>160</v>
      </c>
      <c r="B96" s="49" t="s">
        <v>1</v>
      </c>
      <c r="C96" s="49" t="s">
        <v>161</v>
      </c>
      <c r="D96" s="50">
        <v>0</v>
      </c>
      <c r="E96" s="50">
        <v>0</v>
      </c>
      <c r="F96" s="50">
        <v>0</v>
      </c>
      <c r="G96" s="50">
        <v>0</v>
      </c>
      <c r="H96" s="50">
        <v>0</v>
      </c>
      <c r="I96" s="50">
        <v>0</v>
      </c>
      <c r="J96" s="50">
        <v>0</v>
      </c>
      <c r="K96" s="50">
        <v>0</v>
      </c>
      <c r="L96" s="50">
        <v>0</v>
      </c>
      <c r="M96" s="50">
        <v>0</v>
      </c>
      <c r="N96" s="50">
        <f t="shared" si="1"/>
        <v>0</v>
      </c>
    </row>
    <row r="97" spans="1:14" x14ac:dyDescent="0.2">
      <c r="A97" s="49" t="s">
        <v>162</v>
      </c>
      <c r="B97" s="49" t="s">
        <v>1</v>
      </c>
      <c r="C97" s="49" t="s">
        <v>163</v>
      </c>
      <c r="D97" s="50">
        <v>0</v>
      </c>
      <c r="E97" s="50">
        <v>0</v>
      </c>
      <c r="F97" s="50">
        <v>0</v>
      </c>
      <c r="G97" s="50">
        <v>0</v>
      </c>
      <c r="H97" s="50">
        <v>0</v>
      </c>
      <c r="I97" s="50">
        <v>0</v>
      </c>
      <c r="J97" s="50">
        <v>0</v>
      </c>
      <c r="K97" s="50">
        <v>0</v>
      </c>
      <c r="L97" s="50">
        <v>0</v>
      </c>
      <c r="M97" s="50">
        <v>0</v>
      </c>
      <c r="N97" s="50">
        <f t="shared" si="1"/>
        <v>0</v>
      </c>
    </row>
    <row r="98" spans="1:14" x14ac:dyDescent="0.2">
      <c r="A98" s="49" t="s">
        <v>164</v>
      </c>
      <c r="B98" s="49" t="s">
        <v>1</v>
      </c>
      <c r="C98" s="49" t="s">
        <v>165</v>
      </c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f t="shared" si="1"/>
        <v>0</v>
      </c>
    </row>
    <row r="99" spans="1:14" x14ac:dyDescent="0.2">
      <c r="A99" s="49" t="s">
        <v>166</v>
      </c>
      <c r="B99" s="49" t="s">
        <v>1</v>
      </c>
      <c r="C99" s="49" t="s">
        <v>167</v>
      </c>
      <c r="D99" s="50">
        <v>0</v>
      </c>
      <c r="E99" s="50">
        <v>0</v>
      </c>
      <c r="F99" s="50">
        <v>0</v>
      </c>
      <c r="G99" s="50">
        <v>0</v>
      </c>
      <c r="H99" s="50">
        <v>0</v>
      </c>
      <c r="I99" s="50">
        <v>0</v>
      </c>
      <c r="J99" s="50">
        <v>0</v>
      </c>
      <c r="K99" s="50">
        <v>0</v>
      </c>
      <c r="L99" s="50">
        <v>0</v>
      </c>
      <c r="M99" s="50">
        <v>0</v>
      </c>
      <c r="N99" s="50">
        <f t="shared" si="1"/>
        <v>0</v>
      </c>
    </row>
    <row r="100" spans="1:14" x14ac:dyDescent="0.2">
      <c r="A100" s="49" t="s">
        <v>168</v>
      </c>
      <c r="B100" s="49" t="s">
        <v>1</v>
      </c>
      <c r="C100" s="49" t="s">
        <v>169</v>
      </c>
      <c r="D100" s="50">
        <v>0</v>
      </c>
      <c r="E100" s="50">
        <v>0</v>
      </c>
      <c r="F100" s="50">
        <v>0</v>
      </c>
      <c r="G100" s="50">
        <v>0</v>
      </c>
      <c r="H100" s="50">
        <v>0</v>
      </c>
      <c r="I100" s="50">
        <v>0</v>
      </c>
      <c r="J100" s="50">
        <v>0</v>
      </c>
      <c r="K100" s="50">
        <v>0</v>
      </c>
      <c r="L100" s="50">
        <v>0</v>
      </c>
      <c r="M100" s="50">
        <v>0</v>
      </c>
      <c r="N100" s="50">
        <f t="shared" si="1"/>
        <v>0</v>
      </c>
    </row>
    <row r="101" spans="1:14" x14ac:dyDescent="0.2">
      <c r="A101" s="49" t="s">
        <v>170</v>
      </c>
      <c r="B101" s="49" t="s">
        <v>1</v>
      </c>
      <c r="C101" s="49" t="s">
        <v>171</v>
      </c>
      <c r="D101" s="50">
        <v>0</v>
      </c>
      <c r="E101" s="50">
        <v>0</v>
      </c>
      <c r="F101" s="50">
        <v>0</v>
      </c>
      <c r="G101" s="50">
        <v>0</v>
      </c>
      <c r="H101" s="50">
        <v>0</v>
      </c>
      <c r="I101" s="50">
        <v>0</v>
      </c>
      <c r="J101" s="50">
        <v>0</v>
      </c>
      <c r="K101" s="50">
        <v>0</v>
      </c>
      <c r="L101" s="50">
        <v>0</v>
      </c>
      <c r="M101" s="50">
        <v>0</v>
      </c>
      <c r="N101" s="50">
        <f t="shared" si="1"/>
        <v>0</v>
      </c>
    </row>
    <row r="102" spans="1:14" x14ac:dyDescent="0.2">
      <c r="A102" s="49" t="s">
        <v>172</v>
      </c>
      <c r="B102" s="49" t="s">
        <v>1</v>
      </c>
      <c r="C102" s="49" t="s">
        <v>173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0">
        <v>0</v>
      </c>
      <c r="N102" s="50">
        <f t="shared" si="1"/>
        <v>0</v>
      </c>
    </row>
    <row r="103" spans="1:14" x14ac:dyDescent="0.2">
      <c r="A103" s="49" t="s">
        <v>174</v>
      </c>
      <c r="B103" s="49" t="s">
        <v>1</v>
      </c>
      <c r="C103" s="49" t="s">
        <v>175</v>
      </c>
      <c r="D103" s="50">
        <v>0</v>
      </c>
      <c r="E103" s="50">
        <v>0</v>
      </c>
      <c r="F103" s="50">
        <v>0</v>
      </c>
      <c r="G103" s="50">
        <v>0</v>
      </c>
      <c r="H103" s="50">
        <v>0</v>
      </c>
      <c r="I103" s="50">
        <v>0</v>
      </c>
      <c r="J103" s="50">
        <v>0</v>
      </c>
      <c r="K103" s="50">
        <v>0</v>
      </c>
      <c r="L103" s="50">
        <v>0</v>
      </c>
      <c r="M103" s="50">
        <v>0</v>
      </c>
      <c r="N103" s="50">
        <f t="shared" si="1"/>
        <v>0</v>
      </c>
    </row>
    <row r="104" spans="1:14" x14ac:dyDescent="0.2">
      <c r="A104" s="49" t="s">
        <v>176</v>
      </c>
      <c r="B104" s="49" t="s">
        <v>1</v>
      </c>
      <c r="C104" s="49" t="s">
        <v>177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0">
        <v>0</v>
      </c>
      <c r="N104" s="50">
        <f t="shared" si="1"/>
        <v>0</v>
      </c>
    </row>
    <row r="105" spans="1:14" x14ac:dyDescent="0.2">
      <c r="A105" s="49" t="s">
        <v>178</v>
      </c>
      <c r="B105" s="49" t="s">
        <v>1</v>
      </c>
      <c r="C105" s="49" t="s">
        <v>179</v>
      </c>
      <c r="D105" s="50">
        <v>0</v>
      </c>
      <c r="E105" s="50">
        <v>0</v>
      </c>
      <c r="F105" s="50">
        <v>0</v>
      </c>
      <c r="G105" s="50">
        <v>0</v>
      </c>
      <c r="H105" s="50">
        <v>0</v>
      </c>
      <c r="I105" s="50">
        <v>0</v>
      </c>
      <c r="J105" s="50">
        <v>0</v>
      </c>
      <c r="K105" s="50">
        <v>0</v>
      </c>
      <c r="L105" s="50">
        <v>0</v>
      </c>
      <c r="M105" s="50">
        <v>0</v>
      </c>
      <c r="N105" s="50">
        <f t="shared" si="1"/>
        <v>0</v>
      </c>
    </row>
    <row r="106" spans="1:14" x14ac:dyDescent="0.2">
      <c r="A106" s="49" t="s">
        <v>180</v>
      </c>
      <c r="B106" s="49" t="s">
        <v>1</v>
      </c>
      <c r="C106" s="49" t="s">
        <v>181</v>
      </c>
      <c r="D106" s="50">
        <v>0</v>
      </c>
      <c r="E106" s="50">
        <v>0</v>
      </c>
      <c r="F106" s="50">
        <v>0</v>
      </c>
      <c r="G106" s="50">
        <v>0</v>
      </c>
      <c r="H106" s="50">
        <v>0</v>
      </c>
      <c r="I106" s="50">
        <v>0</v>
      </c>
      <c r="J106" s="50">
        <v>0</v>
      </c>
      <c r="K106" s="50">
        <v>0</v>
      </c>
      <c r="L106" s="50">
        <v>0</v>
      </c>
      <c r="M106" s="50">
        <v>0</v>
      </c>
      <c r="N106" s="50">
        <f t="shared" si="1"/>
        <v>0</v>
      </c>
    </row>
    <row r="107" spans="1:14" x14ac:dyDescent="0.2">
      <c r="A107" s="49" t="s">
        <v>182</v>
      </c>
      <c r="B107" s="49" t="s">
        <v>1</v>
      </c>
      <c r="C107" s="49" t="s">
        <v>183</v>
      </c>
      <c r="D107" s="50">
        <v>0</v>
      </c>
      <c r="E107" s="50">
        <v>0</v>
      </c>
      <c r="F107" s="50">
        <v>0</v>
      </c>
      <c r="G107" s="50">
        <v>0</v>
      </c>
      <c r="H107" s="50">
        <v>0</v>
      </c>
      <c r="I107" s="50">
        <v>0</v>
      </c>
      <c r="J107" s="50">
        <v>0</v>
      </c>
      <c r="K107" s="50">
        <v>0</v>
      </c>
      <c r="L107" s="50">
        <v>0</v>
      </c>
      <c r="M107" s="50">
        <v>0</v>
      </c>
      <c r="N107" s="50">
        <f t="shared" si="1"/>
        <v>0</v>
      </c>
    </row>
    <row r="108" spans="1:14" x14ac:dyDescent="0.2">
      <c r="A108" s="49" t="s">
        <v>184</v>
      </c>
      <c r="B108" s="49" t="s">
        <v>1</v>
      </c>
      <c r="C108" s="49" t="s">
        <v>185</v>
      </c>
      <c r="D108" s="50">
        <v>0</v>
      </c>
      <c r="E108" s="50">
        <v>0</v>
      </c>
      <c r="F108" s="50">
        <v>0</v>
      </c>
      <c r="G108" s="50">
        <v>0</v>
      </c>
      <c r="H108" s="50">
        <v>0</v>
      </c>
      <c r="I108" s="50">
        <v>0</v>
      </c>
      <c r="J108" s="50">
        <v>0</v>
      </c>
      <c r="K108" s="50">
        <v>0</v>
      </c>
      <c r="L108" s="50">
        <v>0</v>
      </c>
      <c r="M108" s="50">
        <v>0</v>
      </c>
      <c r="N108" s="50">
        <f t="shared" si="1"/>
        <v>0</v>
      </c>
    </row>
    <row r="109" spans="1:14" x14ac:dyDescent="0.2">
      <c r="A109" s="49" t="s">
        <v>186</v>
      </c>
      <c r="B109" s="49" t="s">
        <v>1</v>
      </c>
      <c r="C109" s="49" t="s">
        <v>187</v>
      </c>
      <c r="D109" s="50">
        <v>0</v>
      </c>
      <c r="E109" s="50">
        <v>0</v>
      </c>
      <c r="F109" s="50">
        <v>0</v>
      </c>
      <c r="G109" s="50">
        <v>0</v>
      </c>
      <c r="H109" s="50">
        <v>0</v>
      </c>
      <c r="I109" s="50">
        <v>0</v>
      </c>
      <c r="J109" s="50">
        <v>0</v>
      </c>
      <c r="K109" s="50">
        <v>0</v>
      </c>
      <c r="L109" s="50">
        <v>0</v>
      </c>
      <c r="M109" s="50">
        <v>0</v>
      </c>
      <c r="N109" s="50">
        <f t="shared" si="1"/>
        <v>0</v>
      </c>
    </row>
    <row r="110" spans="1:14" x14ac:dyDescent="0.2">
      <c r="A110" s="49" t="s">
        <v>188</v>
      </c>
      <c r="B110" s="49" t="s">
        <v>1</v>
      </c>
      <c r="C110" s="49" t="s">
        <v>2121</v>
      </c>
      <c r="D110" s="50">
        <v>0</v>
      </c>
      <c r="E110" s="50">
        <v>0</v>
      </c>
      <c r="F110" s="50">
        <v>0</v>
      </c>
      <c r="G110" s="50">
        <v>0</v>
      </c>
      <c r="H110" s="50">
        <v>0</v>
      </c>
      <c r="I110" s="50">
        <v>0</v>
      </c>
      <c r="J110" s="50">
        <v>0</v>
      </c>
      <c r="K110" s="50">
        <v>0</v>
      </c>
      <c r="L110" s="50">
        <v>0</v>
      </c>
      <c r="M110" s="50">
        <v>0</v>
      </c>
      <c r="N110" s="50">
        <f t="shared" si="1"/>
        <v>0</v>
      </c>
    </row>
    <row r="111" spans="1:14" x14ac:dyDescent="0.2">
      <c r="A111" s="49" t="s">
        <v>190</v>
      </c>
      <c r="B111" s="49" t="s">
        <v>1</v>
      </c>
      <c r="C111" s="49" t="s">
        <v>191</v>
      </c>
      <c r="D111" s="50">
        <v>0</v>
      </c>
      <c r="E111" s="50">
        <v>0</v>
      </c>
      <c r="F111" s="50">
        <v>0</v>
      </c>
      <c r="G111" s="50">
        <v>0</v>
      </c>
      <c r="H111" s="50">
        <v>0</v>
      </c>
      <c r="I111" s="50">
        <v>0</v>
      </c>
      <c r="J111" s="50">
        <v>0</v>
      </c>
      <c r="K111" s="50">
        <v>0</v>
      </c>
      <c r="L111" s="50">
        <v>0</v>
      </c>
      <c r="M111" s="50">
        <v>0</v>
      </c>
      <c r="N111" s="50">
        <f t="shared" si="1"/>
        <v>0</v>
      </c>
    </row>
    <row r="112" spans="1:14" x14ac:dyDescent="0.2">
      <c r="A112" s="49" t="s">
        <v>192</v>
      </c>
      <c r="B112" s="49" t="s">
        <v>1</v>
      </c>
      <c r="C112" s="49" t="s">
        <v>193</v>
      </c>
      <c r="D112" s="50">
        <v>0</v>
      </c>
      <c r="E112" s="50">
        <v>0</v>
      </c>
      <c r="F112" s="50">
        <v>0</v>
      </c>
      <c r="G112" s="50">
        <v>0</v>
      </c>
      <c r="H112" s="50">
        <v>0</v>
      </c>
      <c r="I112" s="50">
        <v>0</v>
      </c>
      <c r="J112" s="50">
        <v>0</v>
      </c>
      <c r="K112" s="50">
        <v>0</v>
      </c>
      <c r="L112" s="50">
        <v>0</v>
      </c>
      <c r="M112" s="50">
        <v>0</v>
      </c>
      <c r="N112" s="50">
        <f t="shared" si="1"/>
        <v>0</v>
      </c>
    </row>
    <row r="113" spans="1:14" x14ac:dyDescent="0.2">
      <c r="A113" s="49" t="s">
        <v>194</v>
      </c>
      <c r="B113" s="49" t="s">
        <v>1</v>
      </c>
      <c r="C113" s="49" t="s">
        <v>195</v>
      </c>
      <c r="D113" s="50">
        <v>0</v>
      </c>
      <c r="E113" s="50">
        <v>0</v>
      </c>
      <c r="F113" s="50">
        <v>0</v>
      </c>
      <c r="G113" s="50">
        <v>0</v>
      </c>
      <c r="H113" s="50">
        <v>0</v>
      </c>
      <c r="I113" s="50">
        <v>0</v>
      </c>
      <c r="J113" s="50">
        <v>0</v>
      </c>
      <c r="K113" s="50">
        <v>0</v>
      </c>
      <c r="L113" s="50">
        <v>0</v>
      </c>
      <c r="M113" s="50">
        <v>0</v>
      </c>
      <c r="N113" s="50">
        <f t="shared" si="1"/>
        <v>0</v>
      </c>
    </row>
    <row r="114" spans="1:14" x14ac:dyDescent="0.2">
      <c r="A114" s="49" t="s">
        <v>196</v>
      </c>
      <c r="B114" s="49" t="s">
        <v>1</v>
      </c>
      <c r="C114" s="49" t="s">
        <v>197</v>
      </c>
      <c r="D114" s="50">
        <v>0</v>
      </c>
      <c r="E114" s="50">
        <v>0</v>
      </c>
      <c r="F114" s="50">
        <v>0</v>
      </c>
      <c r="G114" s="50">
        <v>0</v>
      </c>
      <c r="H114" s="50">
        <v>0</v>
      </c>
      <c r="I114" s="50">
        <v>0</v>
      </c>
      <c r="J114" s="50">
        <v>0</v>
      </c>
      <c r="K114" s="50">
        <v>0</v>
      </c>
      <c r="L114" s="50">
        <v>0</v>
      </c>
      <c r="M114" s="50">
        <v>0</v>
      </c>
      <c r="N114" s="50">
        <f t="shared" si="1"/>
        <v>0</v>
      </c>
    </row>
    <row r="115" spans="1:14" x14ac:dyDescent="0.2">
      <c r="A115" s="49" t="s">
        <v>198</v>
      </c>
      <c r="B115" s="49" t="s">
        <v>1</v>
      </c>
      <c r="C115" s="49" t="s">
        <v>199</v>
      </c>
      <c r="D115" s="50">
        <v>0</v>
      </c>
      <c r="E115" s="50">
        <v>0</v>
      </c>
      <c r="F115" s="50">
        <v>0</v>
      </c>
      <c r="G115" s="50">
        <v>0</v>
      </c>
      <c r="H115" s="50">
        <v>0</v>
      </c>
      <c r="I115" s="50">
        <v>0</v>
      </c>
      <c r="J115" s="50">
        <v>0</v>
      </c>
      <c r="K115" s="50">
        <v>0</v>
      </c>
      <c r="L115" s="50">
        <v>0</v>
      </c>
      <c r="M115" s="50">
        <v>0</v>
      </c>
      <c r="N115" s="50">
        <f t="shared" si="1"/>
        <v>0</v>
      </c>
    </row>
    <row r="116" spans="1:14" x14ac:dyDescent="0.2">
      <c r="A116" s="49" t="s">
        <v>200</v>
      </c>
      <c r="B116" s="49" t="s">
        <v>1</v>
      </c>
      <c r="C116" s="49" t="s">
        <v>2131</v>
      </c>
      <c r="D116" s="50">
        <v>0</v>
      </c>
      <c r="E116" s="50">
        <v>0</v>
      </c>
      <c r="F116" s="50">
        <v>0</v>
      </c>
      <c r="G116" s="50">
        <v>0</v>
      </c>
      <c r="H116" s="50">
        <v>0</v>
      </c>
      <c r="I116" s="50">
        <v>0</v>
      </c>
      <c r="J116" s="50">
        <v>0</v>
      </c>
      <c r="K116" s="50">
        <v>0</v>
      </c>
      <c r="L116" s="50">
        <v>0</v>
      </c>
      <c r="M116" s="50">
        <v>0</v>
      </c>
      <c r="N116" s="50">
        <f t="shared" si="1"/>
        <v>0</v>
      </c>
    </row>
    <row r="117" spans="1:14" x14ac:dyDescent="0.2">
      <c r="A117" s="49" t="s">
        <v>201</v>
      </c>
      <c r="B117" s="49" t="s">
        <v>1</v>
      </c>
      <c r="C117" s="49" t="s">
        <v>202</v>
      </c>
      <c r="D117" s="50">
        <v>0</v>
      </c>
      <c r="E117" s="50">
        <v>0</v>
      </c>
      <c r="F117" s="50">
        <v>0</v>
      </c>
      <c r="G117" s="50">
        <v>0</v>
      </c>
      <c r="H117" s="50">
        <v>0</v>
      </c>
      <c r="I117" s="50">
        <v>0</v>
      </c>
      <c r="J117" s="50">
        <v>0</v>
      </c>
      <c r="K117" s="50">
        <v>0</v>
      </c>
      <c r="L117" s="50">
        <v>0</v>
      </c>
      <c r="M117" s="50">
        <v>0</v>
      </c>
      <c r="N117" s="50">
        <f t="shared" si="1"/>
        <v>0</v>
      </c>
    </row>
    <row r="118" spans="1:14" x14ac:dyDescent="0.2">
      <c r="A118" s="49" t="s">
        <v>203</v>
      </c>
      <c r="B118" s="49" t="s">
        <v>1</v>
      </c>
      <c r="C118" s="49" t="s">
        <v>204</v>
      </c>
      <c r="D118" s="50">
        <v>0</v>
      </c>
      <c r="E118" s="50">
        <v>0</v>
      </c>
      <c r="F118" s="50">
        <v>0</v>
      </c>
      <c r="G118" s="50">
        <v>0</v>
      </c>
      <c r="H118" s="50">
        <v>0</v>
      </c>
      <c r="I118" s="50">
        <v>0</v>
      </c>
      <c r="J118" s="50">
        <v>0</v>
      </c>
      <c r="K118" s="50">
        <v>0</v>
      </c>
      <c r="L118" s="50">
        <v>0</v>
      </c>
      <c r="M118" s="50">
        <v>0</v>
      </c>
      <c r="N118" s="50">
        <f t="shared" si="1"/>
        <v>0</v>
      </c>
    </row>
    <row r="119" spans="1:14" x14ac:dyDescent="0.2">
      <c r="A119" s="49" t="s">
        <v>205</v>
      </c>
      <c r="B119" s="49" t="s">
        <v>1</v>
      </c>
      <c r="C119" s="49" t="s">
        <v>206</v>
      </c>
      <c r="D119" s="50">
        <v>0</v>
      </c>
      <c r="E119" s="50">
        <v>0</v>
      </c>
      <c r="F119" s="50">
        <v>0</v>
      </c>
      <c r="G119" s="50">
        <v>0</v>
      </c>
      <c r="H119" s="50">
        <v>0</v>
      </c>
      <c r="I119" s="50">
        <v>0</v>
      </c>
      <c r="J119" s="50">
        <v>0</v>
      </c>
      <c r="K119" s="50">
        <v>0</v>
      </c>
      <c r="L119" s="50">
        <v>0</v>
      </c>
      <c r="M119" s="50">
        <v>0</v>
      </c>
      <c r="N119" s="50">
        <f t="shared" si="1"/>
        <v>0</v>
      </c>
    </row>
    <row r="120" spans="1:14" x14ac:dyDescent="0.2">
      <c r="A120" s="49" t="s">
        <v>207</v>
      </c>
      <c r="B120" s="49" t="s">
        <v>1</v>
      </c>
      <c r="C120" s="49" t="s">
        <v>208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0">
        <v>0</v>
      </c>
      <c r="N120" s="50">
        <f t="shared" si="1"/>
        <v>0</v>
      </c>
    </row>
    <row r="121" spans="1:14" x14ac:dyDescent="0.2">
      <c r="A121" s="49" t="s">
        <v>209</v>
      </c>
      <c r="B121" s="49" t="s">
        <v>1</v>
      </c>
      <c r="C121" s="49" t="s">
        <v>210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0">
        <v>0</v>
      </c>
      <c r="N121" s="50">
        <f t="shared" si="1"/>
        <v>0</v>
      </c>
    </row>
    <row r="122" spans="1:14" x14ac:dyDescent="0.2">
      <c r="A122" s="49" t="s">
        <v>211</v>
      </c>
      <c r="B122" s="49" t="s">
        <v>1</v>
      </c>
      <c r="C122" s="49" t="s">
        <v>212</v>
      </c>
      <c r="D122" s="50">
        <v>0</v>
      </c>
      <c r="E122" s="50">
        <v>0</v>
      </c>
      <c r="F122" s="50">
        <v>0</v>
      </c>
      <c r="G122" s="50">
        <v>0</v>
      </c>
      <c r="H122" s="50">
        <v>0</v>
      </c>
      <c r="I122" s="50">
        <v>0</v>
      </c>
      <c r="J122" s="50">
        <v>0</v>
      </c>
      <c r="K122" s="50">
        <v>0</v>
      </c>
      <c r="L122" s="50">
        <v>0</v>
      </c>
      <c r="M122" s="50">
        <v>0</v>
      </c>
      <c r="N122" s="50">
        <f t="shared" si="1"/>
        <v>0</v>
      </c>
    </row>
    <row r="123" spans="1:14" x14ac:dyDescent="0.2">
      <c r="A123" s="49" t="s">
        <v>213</v>
      </c>
      <c r="B123" s="49" t="s">
        <v>1</v>
      </c>
      <c r="C123" s="49" t="s">
        <v>214</v>
      </c>
      <c r="D123" s="50">
        <v>0</v>
      </c>
      <c r="E123" s="50">
        <v>0</v>
      </c>
      <c r="F123" s="50">
        <v>0</v>
      </c>
      <c r="G123" s="50">
        <v>0</v>
      </c>
      <c r="H123" s="50">
        <v>0</v>
      </c>
      <c r="I123" s="50">
        <v>0</v>
      </c>
      <c r="J123" s="50">
        <v>0</v>
      </c>
      <c r="K123" s="50">
        <v>0</v>
      </c>
      <c r="L123" s="50">
        <v>0</v>
      </c>
      <c r="M123" s="50">
        <v>0</v>
      </c>
      <c r="N123" s="50">
        <f t="shared" si="1"/>
        <v>0</v>
      </c>
    </row>
    <row r="124" spans="1:14" x14ac:dyDescent="0.2">
      <c r="A124" s="49" t="s">
        <v>215</v>
      </c>
      <c r="B124" s="49" t="s">
        <v>1</v>
      </c>
      <c r="C124" s="49" t="s">
        <v>216</v>
      </c>
      <c r="D124" s="50">
        <v>0</v>
      </c>
      <c r="E124" s="50">
        <v>0</v>
      </c>
      <c r="F124" s="50">
        <v>0</v>
      </c>
      <c r="G124" s="50">
        <v>0</v>
      </c>
      <c r="H124" s="50">
        <v>0</v>
      </c>
      <c r="I124" s="50">
        <v>0</v>
      </c>
      <c r="J124" s="50">
        <v>0</v>
      </c>
      <c r="K124" s="50">
        <v>0</v>
      </c>
      <c r="L124" s="50">
        <v>0</v>
      </c>
      <c r="M124" s="50">
        <v>0</v>
      </c>
      <c r="N124" s="50">
        <f t="shared" si="1"/>
        <v>0</v>
      </c>
    </row>
    <row r="125" spans="1:14" x14ac:dyDescent="0.2">
      <c r="A125" s="49" t="s">
        <v>217</v>
      </c>
      <c r="B125" s="49" t="s">
        <v>1</v>
      </c>
      <c r="C125" s="49" t="s">
        <v>218</v>
      </c>
      <c r="D125" s="50">
        <v>0</v>
      </c>
      <c r="E125" s="50">
        <v>0</v>
      </c>
      <c r="F125" s="50">
        <v>0</v>
      </c>
      <c r="G125" s="50">
        <v>0</v>
      </c>
      <c r="H125" s="50">
        <v>0</v>
      </c>
      <c r="I125" s="50">
        <v>0</v>
      </c>
      <c r="J125" s="50">
        <v>0</v>
      </c>
      <c r="K125" s="50">
        <v>0</v>
      </c>
      <c r="L125" s="50">
        <v>0</v>
      </c>
      <c r="M125" s="50">
        <v>0</v>
      </c>
      <c r="N125" s="50">
        <f t="shared" si="1"/>
        <v>0</v>
      </c>
    </row>
    <row r="126" spans="1:14" x14ac:dyDescent="0.2">
      <c r="A126" s="49" t="s">
        <v>219</v>
      </c>
      <c r="B126" s="49" t="s">
        <v>1</v>
      </c>
      <c r="C126" s="49" t="s">
        <v>220</v>
      </c>
      <c r="D126" s="50">
        <v>0</v>
      </c>
      <c r="E126" s="50">
        <v>0</v>
      </c>
      <c r="F126" s="50">
        <v>0</v>
      </c>
      <c r="G126" s="50">
        <v>0</v>
      </c>
      <c r="H126" s="50">
        <v>0</v>
      </c>
      <c r="I126" s="50">
        <v>0</v>
      </c>
      <c r="J126" s="50">
        <v>0</v>
      </c>
      <c r="K126" s="50">
        <v>0</v>
      </c>
      <c r="L126" s="50">
        <v>0</v>
      </c>
      <c r="M126" s="50">
        <v>0</v>
      </c>
      <c r="N126" s="50">
        <f t="shared" si="1"/>
        <v>0</v>
      </c>
    </row>
    <row r="127" spans="1:14" x14ac:dyDescent="0.2">
      <c r="A127" s="49" t="s">
        <v>221</v>
      </c>
      <c r="B127" s="49" t="s">
        <v>1</v>
      </c>
      <c r="C127" s="49" t="s">
        <v>222</v>
      </c>
      <c r="D127" s="50">
        <v>0</v>
      </c>
      <c r="E127" s="50">
        <v>0</v>
      </c>
      <c r="F127" s="50">
        <v>0</v>
      </c>
      <c r="G127" s="50">
        <v>0</v>
      </c>
      <c r="H127" s="50">
        <v>0</v>
      </c>
      <c r="I127" s="50">
        <v>0</v>
      </c>
      <c r="J127" s="50">
        <v>0</v>
      </c>
      <c r="K127" s="50">
        <v>0</v>
      </c>
      <c r="L127" s="50">
        <v>0</v>
      </c>
      <c r="M127" s="50">
        <v>0</v>
      </c>
      <c r="N127" s="50">
        <f t="shared" si="1"/>
        <v>0</v>
      </c>
    </row>
    <row r="128" spans="1:14" x14ac:dyDescent="0.2">
      <c r="A128" s="49" t="s">
        <v>223</v>
      </c>
      <c r="B128" s="49" t="s">
        <v>1</v>
      </c>
      <c r="C128" s="49" t="s">
        <v>224</v>
      </c>
      <c r="D128" s="50">
        <v>0</v>
      </c>
      <c r="E128" s="50">
        <v>0</v>
      </c>
      <c r="F128" s="50">
        <v>0</v>
      </c>
      <c r="G128" s="50">
        <v>0</v>
      </c>
      <c r="H128" s="50">
        <v>0</v>
      </c>
      <c r="I128" s="50">
        <v>0</v>
      </c>
      <c r="J128" s="50">
        <v>0</v>
      </c>
      <c r="K128" s="50">
        <v>0</v>
      </c>
      <c r="L128" s="50">
        <v>0</v>
      </c>
      <c r="M128" s="50">
        <v>0</v>
      </c>
      <c r="N128" s="50">
        <f t="shared" si="1"/>
        <v>0</v>
      </c>
    </row>
    <row r="129" spans="1:14" x14ac:dyDescent="0.2">
      <c r="A129" s="49" t="s">
        <v>225</v>
      </c>
      <c r="B129" s="49" t="s">
        <v>1</v>
      </c>
      <c r="C129" s="49" t="s">
        <v>226</v>
      </c>
      <c r="D129" s="50">
        <v>0</v>
      </c>
      <c r="E129" s="50">
        <v>0</v>
      </c>
      <c r="F129" s="50">
        <v>0</v>
      </c>
      <c r="G129" s="50">
        <v>0</v>
      </c>
      <c r="H129" s="50">
        <v>0</v>
      </c>
      <c r="I129" s="50">
        <v>0</v>
      </c>
      <c r="J129" s="50">
        <v>0</v>
      </c>
      <c r="K129" s="50">
        <v>0</v>
      </c>
      <c r="L129" s="50">
        <v>0</v>
      </c>
      <c r="M129" s="50">
        <v>0</v>
      </c>
      <c r="N129" s="50">
        <f t="shared" si="1"/>
        <v>0</v>
      </c>
    </row>
    <row r="130" spans="1:14" x14ac:dyDescent="0.2">
      <c r="A130" s="49" t="s">
        <v>227</v>
      </c>
      <c r="B130" s="49" t="s">
        <v>1</v>
      </c>
      <c r="C130" s="49" t="s">
        <v>2132</v>
      </c>
      <c r="D130" s="50">
        <v>0</v>
      </c>
      <c r="E130" s="50">
        <v>0</v>
      </c>
      <c r="F130" s="50">
        <v>0</v>
      </c>
      <c r="G130" s="50">
        <v>0</v>
      </c>
      <c r="H130" s="50">
        <v>0</v>
      </c>
      <c r="I130" s="50">
        <v>0</v>
      </c>
      <c r="J130" s="50">
        <v>0</v>
      </c>
      <c r="K130" s="50">
        <v>0</v>
      </c>
      <c r="L130" s="50">
        <v>0</v>
      </c>
      <c r="M130" s="50">
        <v>0</v>
      </c>
      <c r="N130" s="50">
        <f t="shared" si="1"/>
        <v>0</v>
      </c>
    </row>
    <row r="131" spans="1:14" x14ac:dyDescent="0.2">
      <c r="A131" s="49" t="s">
        <v>228</v>
      </c>
      <c r="B131" s="49" t="s">
        <v>1</v>
      </c>
      <c r="C131" s="49" t="s">
        <v>229</v>
      </c>
      <c r="D131" s="50">
        <v>0</v>
      </c>
      <c r="E131" s="50">
        <v>0</v>
      </c>
      <c r="F131" s="50">
        <v>0</v>
      </c>
      <c r="G131" s="50">
        <v>0</v>
      </c>
      <c r="H131" s="50">
        <v>0</v>
      </c>
      <c r="I131" s="50">
        <v>0</v>
      </c>
      <c r="J131" s="50">
        <v>0</v>
      </c>
      <c r="K131" s="50">
        <v>0</v>
      </c>
      <c r="L131" s="50">
        <v>0</v>
      </c>
      <c r="M131" s="50">
        <v>0</v>
      </c>
      <c r="N131" s="50">
        <f t="shared" si="1"/>
        <v>0</v>
      </c>
    </row>
    <row r="132" spans="1:14" x14ac:dyDescent="0.2">
      <c r="A132" s="49" t="s">
        <v>230</v>
      </c>
      <c r="B132" s="49" t="s">
        <v>1</v>
      </c>
      <c r="C132" s="49" t="s">
        <v>231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0">
        <v>0</v>
      </c>
      <c r="N132" s="50">
        <f t="shared" si="1"/>
        <v>0</v>
      </c>
    </row>
    <row r="133" spans="1:14" x14ac:dyDescent="0.2">
      <c r="A133" s="49" t="s">
        <v>232</v>
      </c>
      <c r="B133" s="49" t="s">
        <v>1</v>
      </c>
      <c r="C133" s="49" t="s">
        <v>233</v>
      </c>
      <c r="D133" s="50">
        <v>0</v>
      </c>
      <c r="E133" s="50">
        <v>0</v>
      </c>
      <c r="F133" s="50">
        <v>0</v>
      </c>
      <c r="G133" s="50">
        <v>0</v>
      </c>
      <c r="H133" s="50">
        <v>0</v>
      </c>
      <c r="I133" s="50">
        <v>0</v>
      </c>
      <c r="J133" s="50">
        <v>0</v>
      </c>
      <c r="K133" s="50">
        <v>0</v>
      </c>
      <c r="L133" s="50">
        <v>0</v>
      </c>
      <c r="M133" s="50">
        <v>0</v>
      </c>
      <c r="N133" s="50">
        <f t="shared" si="1"/>
        <v>0</v>
      </c>
    </row>
    <row r="134" spans="1:14" x14ac:dyDescent="0.2">
      <c r="A134" s="49" t="s">
        <v>234</v>
      </c>
      <c r="B134" s="49" t="s">
        <v>1</v>
      </c>
      <c r="C134" s="49" t="s">
        <v>235</v>
      </c>
      <c r="D134" s="50">
        <v>0</v>
      </c>
      <c r="E134" s="50">
        <v>0</v>
      </c>
      <c r="F134" s="50">
        <v>0</v>
      </c>
      <c r="G134" s="50">
        <v>0</v>
      </c>
      <c r="H134" s="50">
        <v>0</v>
      </c>
      <c r="I134" s="50">
        <v>0</v>
      </c>
      <c r="J134" s="50">
        <v>0</v>
      </c>
      <c r="K134" s="50">
        <v>0</v>
      </c>
      <c r="L134" s="50">
        <v>0</v>
      </c>
      <c r="M134" s="50">
        <v>0</v>
      </c>
      <c r="N134" s="50">
        <f t="shared" si="1"/>
        <v>0</v>
      </c>
    </row>
    <row r="135" spans="1:14" x14ac:dyDescent="0.2">
      <c r="A135" s="49" t="s">
        <v>236</v>
      </c>
      <c r="B135" s="49" t="s">
        <v>237</v>
      </c>
      <c r="C135" s="49" t="s">
        <v>238</v>
      </c>
      <c r="D135" s="50">
        <v>0</v>
      </c>
      <c r="E135" s="50">
        <v>0</v>
      </c>
      <c r="F135" s="50">
        <v>0</v>
      </c>
      <c r="G135" s="50">
        <v>0</v>
      </c>
      <c r="H135" s="50">
        <v>0</v>
      </c>
      <c r="I135" s="50">
        <v>0</v>
      </c>
      <c r="J135" s="50">
        <v>0</v>
      </c>
      <c r="K135" s="50">
        <v>0</v>
      </c>
      <c r="L135" s="50">
        <v>0</v>
      </c>
      <c r="M135" s="50">
        <v>0</v>
      </c>
      <c r="N135" s="50">
        <f t="shared" si="1"/>
        <v>0</v>
      </c>
    </row>
    <row r="136" spans="1:14" x14ac:dyDescent="0.2">
      <c r="A136" s="49" t="s">
        <v>239</v>
      </c>
      <c r="B136" s="49" t="s">
        <v>237</v>
      </c>
      <c r="C136" s="49" t="s">
        <v>240</v>
      </c>
      <c r="D136" s="50">
        <v>0</v>
      </c>
      <c r="E136" s="50">
        <v>0</v>
      </c>
      <c r="F136" s="50">
        <v>0</v>
      </c>
      <c r="G136" s="50">
        <v>0</v>
      </c>
      <c r="H136" s="50">
        <v>0</v>
      </c>
      <c r="I136" s="50">
        <v>0</v>
      </c>
      <c r="J136" s="50">
        <v>0</v>
      </c>
      <c r="K136" s="50">
        <v>0</v>
      </c>
      <c r="L136" s="50">
        <v>0</v>
      </c>
      <c r="M136" s="50">
        <v>0</v>
      </c>
      <c r="N136" s="50">
        <f t="shared" si="1"/>
        <v>0</v>
      </c>
    </row>
    <row r="137" spans="1:14" x14ac:dyDescent="0.2">
      <c r="A137" s="49" t="s">
        <v>241</v>
      </c>
      <c r="B137" s="49" t="s">
        <v>237</v>
      </c>
      <c r="C137" s="49" t="s">
        <v>242</v>
      </c>
      <c r="D137" s="50">
        <v>0</v>
      </c>
      <c r="E137" s="50">
        <v>0</v>
      </c>
      <c r="F137" s="50">
        <v>0</v>
      </c>
      <c r="G137" s="50">
        <v>0</v>
      </c>
      <c r="H137" s="50">
        <v>0</v>
      </c>
      <c r="I137" s="50">
        <v>0</v>
      </c>
      <c r="J137" s="50">
        <v>0</v>
      </c>
      <c r="K137" s="50">
        <v>0</v>
      </c>
      <c r="L137" s="50">
        <v>0</v>
      </c>
      <c r="M137" s="50">
        <v>0</v>
      </c>
      <c r="N137" s="50">
        <f t="shared" si="1"/>
        <v>0</v>
      </c>
    </row>
    <row r="138" spans="1:14" x14ac:dyDescent="0.2">
      <c r="A138" s="49" t="s">
        <v>243</v>
      </c>
      <c r="B138" s="49" t="s">
        <v>237</v>
      </c>
      <c r="C138" s="49" t="s">
        <v>244</v>
      </c>
      <c r="D138" s="50">
        <v>0</v>
      </c>
      <c r="E138" s="50">
        <v>0</v>
      </c>
      <c r="F138" s="50">
        <v>0</v>
      </c>
      <c r="G138" s="50">
        <v>0</v>
      </c>
      <c r="H138" s="50">
        <v>0</v>
      </c>
      <c r="I138" s="50">
        <v>0</v>
      </c>
      <c r="J138" s="50">
        <v>0</v>
      </c>
      <c r="K138" s="50">
        <v>0</v>
      </c>
      <c r="L138" s="50">
        <v>0</v>
      </c>
      <c r="M138" s="50">
        <v>0</v>
      </c>
      <c r="N138" s="50">
        <f t="shared" ref="N138:N201" si="2">+D138+E138+F138+G138+H138+I138+J138+K138+L138+M138</f>
        <v>0</v>
      </c>
    </row>
    <row r="139" spans="1:14" x14ac:dyDescent="0.2">
      <c r="A139" s="49" t="s">
        <v>245</v>
      </c>
      <c r="B139" s="49" t="s">
        <v>237</v>
      </c>
      <c r="C139" s="49" t="s">
        <v>246</v>
      </c>
      <c r="D139" s="50">
        <v>0</v>
      </c>
      <c r="E139" s="50">
        <v>0</v>
      </c>
      <c r="F139" s="50">
        <v>0</v>
      </c>
      <c r="G139" s="50">
        <v>0</v>
      </c>
      <c r="H139" s="50">
        <v>0</v>
      </c>
      <c r="I139" s="50">
        <v>0</v>
      </c>
      <c r="J139" s="50">
        <v>0</v>
      </c>
      <c r="K139" s="50">
        <v>0</v>
      </c>
      <c r="L139" s="50">
        <v>658477624</v>
      </c>
      <c r="M139" s="50">
        <v>0</v>
      </c>
      <c r="N139" s="50">
        <f t="shared" si="2"/>
        <v>658477624</v>
      </c>
    </row>
    <row r="140" spans="1:14" x14ac:dyDescent="0.2">
      <c r="A140" s="49" t="s">
        <v>247</v>
      </c>
      <c r="B140" s="49" t="s">
        <v>237</v>
      </c>
      <c r="C140" s="49" t="s">
        <v>248</v>
      </c>
      <c r="D140" s="50">
        <v>0</v>
      </c>
      <c r="E140" s="50">
        <v>0</v>
      </c>
      <c r="F140" s="50">
        <v>0</v>
      </c>
      <c r="G140" s="50">
        <v>0</v>
      </c>
      <c r="H140" s="50">
        <v>0</v>
      </c>
      <c r="I140" s="50">
        <v>0</v>
      </c>
      <c r="J140" s="50">
        <v>0</v>
      </c>
      <c r="K140" s="50">
        <v>0</v>
      </c>
      <c r="L140" s="50">
        <v>0</v>
      </c>
      <c r="M140" s="50">
        <v>0</v>
      </c>
      <c r="N140" s="50">
        <f t="shared" si="2"/>
        <v>0</v>
      </c>
    </row>
    <row r="141" spans="1:14" x14ac:dyDescent="0.2">
      <c r="A141" s="49" t="s">
        <v>249</v>
      </c>
      <c r="B141" s="49" t="s">
        <v>237</v>
      </c>
      <c r="C141" s="49" t="s">
        <v>250</v>
      </c>
      <c r="D141" s="50">
        <v>0</v>
      </c>
      <c r="E141" s="50">
        <v>0</v>
      </c>
      <c r="F141" s="50">
        <v>0</v>
      </c>
      <c r="G141" s="50">
        <v>0</v>
      </c>
      <c r="H141" s="50">
        <v>0</v>
      </c>
      <c r="I141" s="50">
        <v>0</v>
      </c>
      <c r="J141" s="50">
        <v>0</v>
      </c>
      <c r="K141" s="50">
        <v>0</v>
      </c>
      <c r="L141" s="50">
        <v>0</v>
      </c>
      <c r="M141" s="50">
        <v>0</v>
      </c>
      <c r="N141" s="50">
        <f t="shared" si="2"/>
        <v>0</v>
      </c>
    </row>
    <row r="142" spans="1:14" x14ac:dyDescent="0.2">
      <c r="A142" s="49" t="s">
        <v>251</v>
      </c>
      <c r="B142" s="49" t="s">
        <v>237</v>
      </c>
      <c r="C142" s="49" t="s">
        <v>252</v>
      </c>
      <c r="D142" s="50">
        <v>0</v>
      </c>
      <c r="E142" s="50">
        <v>0</v>
      </c>
      <c r="F142" s="50">
        <v>0</v>
      </c>
      <c r="G142" s="50">
        <v>0</v>
      </c>
      <c r="H142" s="50">
        <v>0</v>
      </c>
      <c r="I142" s="50">
        <v>0</v>
      </c>
      <c r="J142" s="50">
        <v>0</v>
      </c>
      <c r="K142" s="50">
        <v>0</v>
      </c>
      <c r="L142" s="50">
        <v>0</v>
      </c>
      <c r="M142" s="50">
        <v>0</v>
      </c>
      <c r="N142" s="50">
        <f t="shared" si="2"/>
        <v>0</v>
      </c>
    </row>
    <row r="143" spans="1:14" x14ac:dyDescent="0.2">
      <c r="A143" s="49" t="s">
        <v>253</v>
      </c>
      <c r="B143" s="49" t="s">
        <v>237</v>
      </c>
      <c r="C143" s="49" t="s">
        <v>254</v>
      </c>
      <c r="D143" s="50">
        <v>0</v>
      </c>
      <c r="E143" s="50">
        <v>0</v>
      </c>
      <c r="F143" s="50">
        <v>0</v>
      </c>
      <c r="G143" s="50">
        <v>0</v>
      </c>
      <c r="H143" s="50">
        <v>0</v>
      </c>
      <c r="I143" s="50">
        <v>0</v>
      </c>
      <c r="J143" s="50">
        <v>0</v>
      </c>
      <c r="K143" s="50">
        <v>0</v>
      </c>
      <c r="L143" s="50">
        <v>0</v>
      </c>
      <c r="M143" s="50">
        <v>0</v>
      </c>
      <c r="N143" s="50">
        <f t="shared" si="2"/>
        <v>0</v>
      </c>
    </row>
    <row r="144" spans="1:14" x14ac:dyDescent="0.2">
      <c r="A144" s="49" t="s">
        <v>255</v>
      </c>
      <c r="B144" s="49" t="s">
        <v>237</v>
      </c>
      <c r="C144" s="49" t="s">
        <v>256</v>
      </c>
      <c r="D144" s="50">
        <v>0</v>
      </c>
      <c r="E144" s="50">
        <v>0</v>
      </c>
      <c r="F144" s="50">
        <v>0</v>
      </c>
      <c r="G144" s="50">
        <v>0</v>
      </c>
      <c r="H144" s="50">
        <v>0</v>
      </c>
      <c r="I144" s="50">
        <v>0</v>
      </c>
      <c r="J144" s="50">
        <v>0</v>
      </c>
      <c r="K144" s="50">
        <v>0</v>
      </c>
      <c r="L144" s="50">
        <v>822627300</v>
      </c>
      <c r="M144" s="50">
        <v>0</v>
      </c>
      <c r="N144" s="50">
        <f t="shared" si="2"/>
        <v>822627300</v>
      </c>
    </row>
    <row r="145" spans="1:14" x14ac:dyDescent="0.2">
      <c r="A145" s="49" t="s">
        <v>257</v>
      </c>
      <c r="B145" s="49" t="s">
        <v>237</v>
      </c>
      <c r="C145" s="49" t="s">
        <v>258</v>
      </c>
      <c r="D145" s="50">
        <v>0</v>
      </c>
      <c r="E145" s="50">
        <v>0</v>
      </c>
      <c r="F145" s="50">
        <v>0</v>
      </c>
      <c r="G145" s="50">
        <v>0</v>
      </c>
      <c r="H145" s="50">
        <v>0</v>
      </c>
      <c r="I145" s="50">
        <v>0</v>
      </c>
      <c r="J145" s="50">
        <v>0</v>
      </c>
      <c r="K145" s="50">
        <v>0</v>
      </c>
      <c r="L145" s="50">
        <v>0</v>
      </c>
      <c r="M145" s="50">
        <v>0</v>
      </c>
      <c r="N145" s="50">
        <f t="shared" si="2"/>
        <v>0</v>
      </c>
    </row>
    <row r="146" spans="1:14" x14ac:dyDescent="0.2">
      <c r="A146" s="49" t="s">
        <v>259</v>
      </c>
      <c r="B146" s="49" t="s">
        <v>237</v>
      </c>
      <c r="C146" s="49" t="s">
        <v>260</v>
      </c>
      <c r="D146" s="50">
        <v>0</v>
      </c>
      <c r="E146" s="50">
        <v>0</v>
      </c>
      <c r="F146" s="50">
        <v>0</v>
      </c>
      <c r="G146" s="50">
        <v>0</v>
      </c>
      <c r="H146" s="50">
        <v>0</v>
      </c>
      <c r="I146" s="50">
        <v>0</v>
      </c>
      <c r="J146" s="50">
        <v>0</v>
      </c>
      <c r="K146" s="50">
        <v>0</v>
      </c>
      <c r="L146" s="50">
        <v>0</v>
      </c>
      <c r="M146" s="50">
        <v>0</v>
      </c>
      <c r="N146" s="50">
        <f t="shared" si="2"/>
        <v>0</v>
      </c>
    </row>
    <row r="147" spans="1:14" x14ac:dyDescent="0.2">
      <c r="A147" s="49" t="s">
        <v>261</v>
      </c>
      <c r="B147" s="49" t="s">
        <v>237</v>
      </c>
      <c r="C147" s="49" t="s">
        <v>262</v>
      </c>
      <c r="D147" s="50">
        <v>0</v>
      </c>
      <c r="E147" s="50">
        <v>0</v>
      </c>
      <c r="F147" s="50">
        <v>0</v>
      </c>
      <c r="G147" s="50">
        <v>0</v>
      </c>
      <c r="H147" s="50">
        <v>0</v>
      </c>
      <c r="I147" s="50">
        <v>0</v>
      </c>
      <c r="J147" s="50">
        <v>0</v>
      </c>
      <c r="K147" s="50">
        <v>0</v>
      </c>
      <c r="L147" s="50">
        <v>0</v>
      </c>
      <c r="M147" s="50">
        <v>0</v>
      </c>
      <c r="N147" s="50">
        <f t="shared" si="2"/>
        <v>0</v>
      </c>
    </row>
    <row r="148" spans="1:14" x14ac:dyDescent="0.2">
      <c r="A148" s="49" t="s">
        <v>263</v>
      </c>
      <c r="B148" s="49" t="s">
        <v>237</v>
      </c>
      <c r="C148" s="49" t="s">
        <v>264</v>
      </c>
      <c r="D148" s="50">
        <v>0</v>
      </c>
      <c r="E148" s="50">
        <v>0</v>
      </c>
      <c r="F148" s="50">
        <v>0</v>
      </c>
      <c r="G148" s="50">
        <v>0</v>
      </c>
      <c r="H148" s="50">
        <v>0</v>
      </c>
      <c r="I148" s="50">
        <v>0</v>
      </c>
      <c r="J148" s="50">
        <v>0</v>
      </c>
      <c r="K148" s="50">
        <v>0</v>
      </c>
      <c r="L148" s="50">
        <v>1152463957</v>
      </c>
      <c r="M148" s="50">
        <v>0</v>
      </c>
      <c r="N148" s="50">
        <f t="shared" si="2"/>
        <v>1152463957</v>
      </c>
    </row>
    <row r="149" spans="1:14" x14ac:dyDescent="0.2">
      <c r="A149" s="49" t="s">
        <v>265</v>
      </c>
      <c r="B149" s="49" t="s">
        <v>237</v>
      </c>
      <c r="C149" s="49" t="s">
        <v>266</v>
      </c>
      <c r="D149" s="50">
        <v>0</v>
      </c>
      <c r="E149" s="50">
        <v>0</v>
      </c>
      <c r="F149" s="50">
        <v>0</v>
      </c>
      <c r="G149" s="50">
        <v>0</v>
      </c>
      <c r="H149" s="50">
        <v>0</v>
      </c>
      <c r="I149" s="50">
        <v>0</v>
      </c>
      <c r="J149" s="50">
        <v>0</v>
      </c>
      <c r="K149" s="50">
        <v>0</v>
      </c>
      <c r="L149" s="50">
        <v>0</v>
      </c>
      <c r="M149" s="50">
        <v>0</v>
      </c>
      <c r="N149" s="50">
        <f t="shared" si="2"/>
        <v>0</v>
      </c>
    </row>
    <row r="150" spans="1:14" x14ac:dyDescent="0.2">
      <c r="A150" s="49" t="s">
        <v>267</v>
      </c>
      <c r="B150" s="49" t="s">
        <v>237</v>
      </c>
      <c r="C150" s="49" t="s">
        <v>268</v>
      </c>
      <c r="D150" s="50">
        <v>0</v>
      </c>
      <c r="E150" s="50">
        <v>0</v>
      </c>
      <c r="F150" s="50">
        <v>0</v>
      </c>
      <c r="G150" s="50">
        <v>0</v>
      </c>
      <c r="H150" s="50">
        <v>0</v>
      </c>
      <c r="I150" s="50">
        <v>0</v>
      </c>
      <c r="J150" s="50">
        <v>0</v>
      </c>
      <c r="K150" s="50">
        <v>0</v>
      </c>
      <c r="L150" s="50">
        <v>0</v>
      </c>
      <c r="M150" s="50">
        <v>0</v>
      </c>
      <c r="N150" s="50">
        <f t="shared" si="2"/>
        <v>0</v>
      </c>
    </row>
    <row r="151" spans="1:14" x14ac:dyDescent="0.2">
      <c r="A151" s="49" t="s">
        <v>269</v>
      </c>
      <c r="B151" s="49" t="s">
        <v>237</v>
      </c>
      <c r="C151" s="49" t="s">
        <v>159</v>
      </c>
      <c r="D151" s="50">
        <v>0</v>
      </c>
      <c r="E151" s="50">
        <v>0</v>
      </c>
      <c r="F151" s="50">
        <v>0</v>
      </c>
      <c r="G151" s="50">
        <v>0</v>
      </c>
      <c r="H151" s="50">
        <v>0</v>
      </c>
      <c r="I151" s="50">
        <v>0</v>
      </c>
      <c r="J151" s="50">
        <v>0</v>
      </c>
      <c r="K151" s="50">
        <v>0</v>
      </c>
      <c r="L151" s="50">
        <v>0</v>
      </c>
      <c r="M151" s="50">
        <v>0</v>
      </c>
      <c r="N151" s="50">
        <f t="shared" si="2"/>
        <v>0</v>
      </c>
    </row>
    <row r="152" spans="1:14" x14ac:dyDescent="0.2">
      <c r="A152" s="49" t="s">
        <v>270</v>
      </c>
      <c r="B152" s="49" t="s">
        <v>237</v>
      </c>
      <c r="C152" s="49" t="s">
        <v>271</v>
      </c>
      <c r="D152" s="50">
        <v>0</v>
      </c>
      <c r="E152" s="50">
        <v>0</v>
      </c>
      <c r="F152" s="50">
        <v>0</v>
      </c>
      <c r="G152" s="50">
        <v>0</v>
      </c>
      <c r="H152" s="50">
        <v>0</v>
      </c>
      <c r="I152" s="50">
        <v>0</v>
      </c>
      <c r="J152" s="50">
        <v>0</v>
      </c>
      <c r="K152" s="50">
        <v>0</v>
      </c>
      <c r="L152" s="50">
        <v>0</v>
      </c>
      <c r="M152" s="50">
        <v>0</v>
      </c>
      <c r="N152" s="50">
        <f t="shared" si="2"/>
        <v>0</v>
      </c>
    </row>
    <row r="153" spans="1:14" x14ac:dyDescent="0.2">
      <c r="A153" s="49" t="s">
        <v>272</v>
      </c>
      <c r="B153" s="49" t="s">
        <v>237</v>
      </c>
      <c r="C153" s="49" t="s">
        <v>273</v>
      </c>
      <c r="D153" s="50">
        <v>0</v>
      </c>
      <c r="E153" s="50">
        <v>0</v>
      </c>
      <c r="F153" s="50">
        <v>0</v>
      </c>
      <c r="G153" s="50">
        <v>0</v>
      </c>
      <c r="H153" s="50">
        <v>0</v>
      </c>
      <c r="I153" s="50">
        <v>0</v>
      </c>
      <c r="J153" s="50">
        <v>0</v>
      </c>
      <c r="K153" s="50">
        <v>0</v>
      </c>
      <c r="L153" s="50">
        <v>0</v>
      </c>
      <c r="M153" s="50">
        <v>0</v>
      </c>
      <c r="N153" s="50">
        <f t="shared" si="2"/>
        <v>0</v>
      </c>
    </row>
    <row r="154" spans="1:14" x14ac:dyDescent="0.2">
      <c r="A154" s="49" t="s">
        <v>274</v>
      </c>
      <c r="B154" s="49" t="s">
        <v>237</v>
      </c>
      <c r="C154" s="49" t="s">
        <v>275</v>
      </c>
      <c r="D154" s="50">
        <v>0</v>
      </c>
      <c r="E154" s="50">
        <v>0</v>
      </c>
      <c r="F154" s="50">
        <v>0</v>
      </c>
      <c r="G154" s="50">
        <v>0</v>
      </c>
      <c r="H154" s="50">
        <v>0</v>
      </c>
      <c r="I154" s="50">
        <v>0</v>
      </c>
      <c r="J154" s="50">
        <v>0</v>
      </c>
      <c r="K154" s="50">
        <v>0</v>
      </c>
      <c r="L154" s="50">
        <v>0</v>
      </c>
      <c r="M154" s="50">
        <v>0</v>
      </c>
      <c r="N154" s="50">
        <f t="shared" si="2"/>
        <v>0</v>
      </c>
    </row>
    <row r="155" spans="1:14" x14ac:dyDescent="0.2">
      <c r="A155" s="49" t="s">
        <v>276</v>
      </c>
      <c r="B155" s="49" t="s">
        <v>237</v>
      </c>
      <c r="C155" s="49" t="s">
        <v>277</v>
      </c>
      <c r="D155" s="50">
        <v>0</v>
      </c>
      <c r="E155" s="50">
        <v>0</v>
      </c>
      <c r="F155" s="50">
        <v>0</v>
      </c>
      <c r="G155" s="50">
        <v>0</v>
      </c>
      <c r="H155" s="50">
        <v>0</v>
      </c>
      <c r="I155" s="50">
        <v>0</v>
      </c>
      <c r="J155" s="50">
        <v>0</v>
      </c>
      <c r="K155" s="50">
        <v>0</v>
      </c>
      <c r="L155" s="50">
        <v>0</v>
      </c>
      <c r="M155" s="50">
        <v>0</v>
      </c>
      <c r="N155" s="50">
        <f t="shared" si="2"/>
        <v>0</v>
      </c>
    </row>
    <row r="156" spans="1:14" x14ac:dyDescent="0.2">
      <c r="A156" s="49" t="s">
        <v>278</v>
      </c>
      <c r="B156" s="49" t="s">
        <v>237</v>
      </c>
      <c r="C156" s="49" t="s">
        <v>279</v>
      </c>
      <c r="D156" s="50">
        <v>0</v>
      </c>
      <c r="E156" s="50">
        <v>0</v>
      </c>
      <c r="F156" s="50">
        <v>0</v>
      </c>
      <c r="G156" s="50">
        <v>0</v>
      </c>
      <c r="H156" s="50">
        <v>0</v>
      </c>
      <c r="I156" s="50">
        <v>0</v>
      </c>
      <c r="J156" s="50">
        <v>0</v>
      </c>
      <c r="K156" s="50">
        <v>0</v>
      </c>
      <c r="L156" s="50">
        <v>0</v>
      </c>
      <c r="M156" s="50">
        <v>0</v>
      </c>
      <c r="N156" s="50">
        <f t="shared" si="2"/>
        <v>0</v>
      </c>
    </row>
    <row r="157" spans="1:14" x14ac:dyDescent="0.2">
      <c r="A157" s="49" t="s">
        <v>280</v>
      </c>
      <c r="B157" s="49" t="s">
        <v>237</v>
      </c>
      <c r="C157" s="49" t="s">
        <v>281</v>
      </c>
      <c r="D157" s="50">
        <v>0</v>
      </c>
      <c r="E157" s="50">
        <v>0</v>
      </c>
      <c r="F157" s="50">
        <v>0</v>
      </c>
      <c r="G157" s="50">
        <v>0</v>
      </c>
      <c r="H157" s="50">
        <v>0</v>
      </c>
      <c r="I157" s="50">
        <v>0</v>
      </c>
      <c r="J157" s="50">
        <v>0</v>
      </c>
      <c r="K157" s="50">
        <v>0</v>
      </c>
      <c r="L157" s="50">
        <v>0</v>
      </c>
      <c r="M157" s="50">
        <v>0</v>
      </c>
      <c r="N157" s="50">
        <f t="shared" si="2"/>
        <v>0</v>
      </c>
    </row>
    <row r="158" spans="1:14" x14ac:dyDescent="0.2">
      <c r="A158" s="49" t="s">
        <v>282</v>
      </c>
      <c r="B158" s="49" t="s">
        <v>283</v>
      </c>
      <c r="C158" s="49" t="s">
        <v>283</v>
      </c>
      <c r="D158" s="50">
        <v>0</v>
      </c>
      <c r="E158" s="50">
        <v>0</v>
      </c>
      <c r="F158" s="50">
        <v>0</v>
      </c>
      <c r="G158" s="50">
        <v>0</v>
      </c>
      <c r="H158" s="50">
        <v>0</v>
      </c>
      <c r="I158" s="50">
        <v>0</v>
      </c>
      <c r="J158" s="50">
        <v>0</v>
      </c>
      <c r="K158" s="50">
        <v>802278389</v>
      </c>
      <c r="L158" s="50">
        <v>0</v>
      </c>
      <c r="M158" s="50">
        <v>0</v>
      </c>
      <c r="N158" s="50">
        <f t="shared" si="2"/>
        <v>802278389</v>
      </c>
    </row>
    <row r="159" spans="1:14" x14ac:dyDescent="0.2">
      <c r="A159" s="49" t="s">
        <v>284</v>
      </c>
      <c r="B159" s="49" t="s">
        <v>285</v>
      </c>
      <c r="C159" s="49" t="s">
        <v>286</v>
      </c>
      <c r="D159" s="50">
        <v>1473924385</v>
      </c>
      <c r="E159" s="50">
        <v>703418960</v>
      </c>
      <c r="F159" s="50">
        <v>0</v>
      </c>
      <c r="G159" s="50">
        <v>0</v>
      </c>
      <c r="H159" s="50">
        <v>0</v>
      </c>
      <c r="I159" s="50">
        <v>0</v>
      </c>
      <c r="J159" s="50">
        <v>0</v>
      </c>
      <c r="K159" s="50">
        <v>0</v>
      </c>
      <c r="L159" s="50">
        <v>0</v>
      </c>
      <c r="M159" s="50">
        <v>0</v>
      </c>
      <c r="N159" s="50">
        <f t="shared" si="2"/>
        <v>2177343345</v>
      </c>
    </row>
    <row r="160" spans="1:14" x14ac:dyDescent="0.2">
      <c r="A160" s="49" t="s">
        <v>287</v>
      </c>
      <c r="B160" s="49" t="s">
        <v>285</v>
      </c>
      <c r="C160" s="49" t="s">
        <v>2133</v>
      </c>
      <c r="D160" s="50">
        <v>0</v>
      </c>
      <c r="E160" s="50">
        <v>0</v>
      </c>
      <c r="F160" s="50">
        <v>0</v>
      </c>
      <c r="G160" s="50">
        <v>0</v>
      </c>
      <c r="H160" s="50">
        <v>0</v>
      </c>
      <c r="I160" s="50">
        <v>0</v>
      </c>
      <c r="J160" s="50">
        <v>0</v>
      </c>
      <c r="K160" s="50">
        <v>0</v>
      </c>
      <c r="L160" s="50">
        <v>0</v>
      </c>
      <c r="M160" s="50">
        <v>0</v>
      </c>
      <c r="N160" s="50">
        <f t="shared" si="2"/>
        <v>0</v>
      </c>
    </row>
    <row r="161" spans="1:14" x14ac:dyDescent="0.2">
      <c r="A161" s="49" t="s">
        <v>288</v>
      </c>
      <c r="B161" s="49" t="s">
        <v>285</v>
      </c>
      <c r="C161" s="49" t="s">
        <v>289</v>
      </c>
      <c r="D161" s="50">
        <v>0</v>
      </c>
      <c r="E161" s="50">
        <v>0</v>
      </c>
      <c r="F161" s="50">
        <v>0</v>
      </c>
      <c r="G161" s="50">
        <v>0</v>
      </c>
      <c r="H161" s="50">
        <v>0</v>
      </c>
      <c r="I161" s="50">
        <v>0</v>
      </c>
      <c r="J161" s="50">
        <v>0</v>
      </c>
      <c r="K161" s="50">
        <v>0</v>
      </c>
      <c r="L161" s="50">
        <v>0</v>
      </c>
      <c r="M161" s="50">
        <v>0</v>
      </c>
      <c r="N161" s="50">
        <f t="shared" si="2"/>
        <v>0</v>
      </c>
    </row>
    <row r="162" spans="1:14" x14ac:dyDescent="0.2">
      <c r="A162" s="49" t="s">
        <v>290</v>
      </c>
      <c r="B162" s="49" t="s">
        <v>285</v>
      </c>
      <c r="C162" s="49" t="s">
        <v>291</v>
      </c>
      <c r="D162" s="50">
        <v>0</v>
      </c>
      <c r="E162" s="50">
        <v>0</v>
      </c>
      <c r="F162" s="50">
        <v>0</v>
      </c>
      <c r="G162" s="50">
        <v>0</v>
      </c>
      <c r="H162" s="50">
        <v>0</v>
      </c>
      <c r="I162" s="50">
        <v>0</v>
      </c>
      <c r="J162" s="50">
        <v>0</v>
      </c>
      <c r="K162" s="50">
        <v>0</v>
      </c>
      <c r="L162" s="50">
        <v>0</v>
      </c>
      <c r="M162" s="50">
        <v>0</v>
      </c>
      <c r="N162" s="50">
        <f t="shared" si="2"/>
        <v>0</v>
      </c>
    </row>
    <row r="163" spans="1:14" x14ac:dyDescent="0.2">
      <c r="A163" s="49" t="s">
        <v>292</v>
      </c>
      <c r="B163" s="49" t="s">
        <v>285</v>
      </c>
      <c r="C163" s="49" t="s">
        <v>293</v>
      </c>
      <c r="D163" s="50">
        <v>155443323</v>
      </c>
      <c r="E163" s="50">
        <v>0</v>
      </c>
      <c r="F163" s="50">
        <v>0</v>
      </c>
      <c r="G163" s="50">
        <v>0</v>
      </c>
      <c r="H163" s="50">
        <v>0</v>
      </c>
      <c r="I163" s="50">
        <v>0</v>
      </c>
      <c r="J163" s="50">
        <v>0</v>
      </c>
      <c r="K163" s="50">
        <v>0</v>
      </c>
      <c r="L163" s="50">
        <v>0</v>
      </c>
      <c r="M163" s="50">
        <v>0</v>
      </c>
      <c r="N163" s="50">
        <f t="shared" si="2"/>
        <v>155443323</v>
      </c>
    </row>
    <row r="164" spans="1:14" x14ac:dyDescent="0.2">
      <c r="A164" s="49" t="s">
        <v>294</v>
      </c>
      <c r="B164" s="49" t="s">
        <v>285</v>
      </c>
      <c r="C164" s="49" t="s">
        <v>295</v>
      </c>
      <c r="D164" s="50">
        <v>0</v>
      </c>
      <c r="E164" s="50">
        <v>0</v>
      </c>
      <c r="F164" s="50">
        <v>0</v>
      </c>
      <c r="G164" s="50">
        <v>0</v>
      </c>
      <c r="H164" s="50">
        <v>0</v>
      </c>
      <c r="I164" s="50">
        <v>0</v>
      </c>
      <c r="J164" s="50">
        <v>0</v>
      </c>
      <c r="K164" s="50">
        <v>0</v>
      </c>
      <c r="L164" s="50">
        <v>0</v>
      </c>
      <c r="M164" s="50">
        <v>0</v>
      </c>
      <c r="N164" s="50">
        <f t="shared" si="2"/>
        <v>0</v>
      </c>
    </row>
    <row r="165" spans="1:14" x14ac:dyDescent="0.2">
      <c r="A165" s="49" t="s">
        <v>296</v>
      </c>
      <c r="B165" s="49" t="s">
        <v>285</v>
      </c>
      <c r="C165" s="49" t="s">
        <v>297</v>
      </c>
      <c r="D165" s="50">
        <v>0</v>
      </c>
      <c r="E165" s="50">
        <v>0</v>
      </c>
      <c r="F165" s="50">
        <v>0</v>
      </c>
      <c r="G165" s="50">
        <v>0</v>
      </c>
      <c r="H165" s="50">
        <v>0</v>
      </c>
      <c r="I165" s="50">
        <v>0</v>
      </c>
      <c r="J165" s="50">
        <v>0</v>
      </c>
      <c r="K165" s="50">
        <v>0</v>
      </c>
      <c r="L165" s="50">
        <v>0</v>
      </c>
      <c r="M165" s="50">
        <v>0</v>
      </c>
      <c r="N165" s="50">
        <f t="shared" si="2"/>
        <v>0</v>
      </c>
    </row>
    <row r="166" spans="1:14" x14ac:dyDescent="0.2">
      <c r="A166" s="49" t="s">
        <v>298</v>
      </c>
      <c r="B166" s="49" t="s">
        <v>285</v>
      </c>
      <c r="C166" s="49" t="s">
        <v>299</v>
      </c>
      <c r="D166" s="50">
        <v>0</v>
      </c>
      <c r="E166" s="50">
        <v>0</v>
      </c>
      <c r="F166" s="50">
        <v>0</v>
      </c>
      <c r="G166" s="50">
        <v>0</v>
      </c>
      <c r="H166" s="50">
        <v>0</v>
      </c>
      <c r="I166" s="50">
        <v>0</v>
      </c>
      <c r="J166" s="50">
        <v>0</v>
      </c>
      <c r="K166" s="50">
        <v>0</v>
      </c>
      <c r="L166" s="50">
        <v>0</v>
      </c>
      <c r="M166" s="50">
        <v>0</v>
      </c>
      <c r="N166" s="50">
        <f t="shared" si="2"/>
        <v>0</v>
      </c>
    </row>
    <row r="167" spans="1:14" x14ac:dyDescent="0.2">
      <c r="A167" s="49" t="s">
        <v>300</v>
      </c>
      <c r="B167" s="49" t="s">
        <v>285</v>
      </c>
      <c r="C167" s="49" t="s">
        <v>301</v>
      </c>
      <c r="D167" s="50">
        <v>0</v>
      </c>
      <c r="E167" s="50">
        <v>0</v>
      </c>
      <c r="F167" s="50">
        <v>0</v>
      </c>
      <c r="G167" s="50">
        <v>0</v>
      </c>
      <c r="H167" s="50">
        <v>0</v>
      </c>
      <c r="I167" s="50">
        <v>0</v>
      </c>
      <c r="J167" s="50">
        <v>0</v>
      </c>
      <c r="K167" s="50">
        <v>0</v>
      </c>
      <c r="L167" s="50">
        <v>0</v>
      </c>
      <c r="M167" s="50">
        <v>0</v>
      </c>
      <c r="N167" s="50">
        <f t="shared" si="2"/>
        <v>0</v>
      </c>
    </row>
    <row r="168" spans="1:14" x14ac:dyDescent="0.2">
      <c r="A168" s="49" t="s">
        <v>302</v>
      </c>
      <c r="B168" s="49" t="s">
        <v>285</v>
      </c>
      <c r="C168" s="49" t="s">
        <v>303</v>
      </c>
      <c r="D168" s="50">
        <v>0</v>
      </c>
      <c r="E168" s="50">
        <v>0</v>
      </c>
      <c r="F168" s="50">
        <v>0</v>
      </c>
      <c r="G168" s="50">
        <v>0</v>
      </c>
      <c r="H168" s="50">
        <v>0</v>
      </c>
      <c r="I168" s="50">
        <v>0</v>
      </c>
      <c r="J168" s="50">
        <v>0</v>
      </c>
      <c r="K168" s="50">
        <v>0</v>
      </c>
      <c r="L168" s="50">
        <v>0</v>
      </c>
      <c r="M168" s="50">
        <v>0</v>
      </c>
      <c r="N168" s="50">
        <f t="shared" si="2"/>
        <v>0</v>
      </c>
    </row>
    <row r="169" spans="1:14" x14ac:dyDescent="0.2">
      <c r="A169" s="49" t="s">
        <v>304</v>
      </c>
      <c r="B169" s="49" t="s">
        <v>285</v>
      </c>
      <c r="C169" s="49" t="s">
        <v>305</v>
      </c>
      <c r="D169" s="50">
        <v>0</v>
      </c>
      <c r="E169" s="50">
        <v>0</v>
      </c>
      <c r="F169" s="50">
        <v>0</v>
      </c>
      <c r="G169" s="50">
        <v>0</v>
      </c>
      <c r="H169" s="50">
        <v>0</v>
      </c>
      <c r="I169" s="50">
        <v>0</v>
      </c>
      <c r="J169" s="50">
        <v>0</v>
      </c>
      <c r="K169" s="50">
        <v>0</v>
      </c>
      <c r="L169" s="50">
        <v>0</v>
      </c>
      <c r="M169" s="50">
        <v>0</v>
      </c>
      <c r="N169" s="50">
        <f t="shared" si="2"/>
        <v>0</v>
      </c>
    </row>
    <row r="170" spans="1:14" x14ac:dyDescent="0.2">
      <c r="A170" s="49" t="s">
        <v>306</v>
      </c>
      <c r="B170" s="49" t="s">
        <v>285</v>
      </c>
      <c r="C170" s="49" t="s">
        <v>307</v>
      </c>
      <c r="D170" s="50">
        <v>0</v>
      </c>
      <c r="E170" s="50">
        <v>0</v>
      </c>
      <c r="F170" s="50">
        <v>0</v>
      </c>
      <c r="G170" s="50">
        <v>0</v>
      </c>
      <c r="H170" s="50">
        <v>0</v>
      </c>
      <c r="I170" s="50">
        <v>0</v>
      </c>
      <c r="J170" s="50">
        <v>0</v>
      </c>
      <c r="K170" s="50">
        <v>0</v>
      </c>
      <c r="L170" s="50">
        <v>0</v>
      </c>
      <c r="M170" s="50">
        <v>0</v>
      </c>
      <c r="N170" s="50">
        <f t="shared" si="2"/>
        <v>0</v>
      </c>
    </row>
    <row r="171" spans="1:14" x14ac:dyDescent="0.2">
      <c r="A171" s="49" t="s">
        <v>308</v>
      </c>
      <c r="B171" s="49" t="s">
        <v>285</v>
      </c>
      <c r="C171" s="49" t="s">
        <v>309</v>
      </c>
      <c r="D171" s="50">
        <v>0</v>
      </c>
      <c r="E171" s="50">
        <v>0</v>
      </c>
      <c r="F171" s="50">
        <v>0</v>
      </c>
      <c r="G171" s="50">
        <v>0</v>
      </c>
      <c r="H171" s="50">
        <v>0</v>
      </c>
      <c r="I171" s="50">
        <v>0</v>
      </c>
      <c r="J171" s="50">
        <v>0</v>
      </c>
      <c r="K171" s="50">
        <v>0</v>
      </c>
      <c r="L171" s="50">
        <v>0</v>
      </c>
      <c r="M171" s="50">
        <v>0</v>
      </c>
      <c r="N171" s="50">
        <f t="shared" si="2"/>
        <v>0</v>
      </c>
    </row>
    <row r="172" spans="1:14" x14ac:dyDescent="0.2">
      <c r="A172" s="49" t="s">
        <v>310</v>
      </c>
      <c r="B172" s="49" t="s">
        <v>285</v>
      </c>
      <c r="C172" s="49" t="s">
        <v>311</v>
      </c>
      <c r="D172" s="50">
        <v>0</v>
      </c>
      <c r="E172" s="50">
        <v>0</v>
      </c>
      <c r="F172" s="50">
        <v>0</v>
      </c>
      <c r="G172" s="50">
        <v>0</v>
      </c>
      <c r="H172" s="50">
        <v>0</v>
      </c>
      <c r="I172" s="50">
        <v>0</v>
      </c>
      <c r="J172" s="50">
        <v>0</v>
      </c>
      <c r="K172" s="50">
        <v>0</v>
      </c>
      <c r="L172" s="50">
        <v>0</v>
      </c>
      <c r="M172" s="50">
        <v>0</v>
      </c>
      <c r="N172" s="50">
        <f t="shared" si="2"/>
        <v>0</v>
      </c>
    </row>
    <row r="173" spans="1:14" x14ac:dyDescent="0.2">
      <c r="A173" s="49" t="s">
        <v>312</v>
      </c>
      <c r="B173" s="49" t="s">
        <v>285</v>
      </c>
      <c r="C173" s="49" t="s">
        <v>313</v>
      </c>
      <c r="D173" s="50">
        <v>0</v>
      </c>
      <c r="E173" s="50">
        <v>0</v>
      </c>
      <c r="F173" s="50">
        <v>0</v>
      </c>
      <c r="G173" s="50">
        <v>0</v>
      </c>
      <c r="H173" s="50">
        <v>0</v>
      </c>
      <c r="I173" s="50">
        <v>0</v>
      </c>
      <c r="J173" s="50">
        <v>0</v>
      </c>
      <c r="K173" s="50">
        <v>0</v>
      </c>
      <c r="L173" s="50">
        <v>0</v>
      </c>
      <c r="M173" s="50">
        <v>0</v>
      </c>
      <c r="N173" s="50">
        <f t="shared" si="2"/>
        <v>0</v>
      </c>
    </row>
    <row r="174" spans="1:14" x14ac:dyDescent="0.2">
      <c r="A174" s="49" t="s">
        <v>314</v>
      </c>
      <c r="B174" s="49" t="s">
        <v>285</v>
      </c>
      <c r="C174" s="49" t="s">
        <v>315</v>
      </c>
      <c r="D174" s="50">
        <v>0</v>
      </c>
      <c r="E174" s="50">
        <v>0</v>
      </c>
      <c r="F174" s="50">
        <v>0</v>
      </c>
      <c r="G174" s="50">
        <v>0</v>
      </c>
      <c r="H174" s="50">
        <v>0</v>
      </c>
      <c r="I174" s="50">
        <v>0</v>
      </c>
      <c r="J174" s="50">
        <v>0</v>
      </c>
      <c r="K174" s="50">
        <v>0</v>
      </c>
      <c r="L174" s="50">
        <v>0</v>
      </c>
      <c r="M174" s="50">
        <v>0</v>
      </c>
      <c r="N174" s="50">
        <f t="shared" si="2"/>
        <v>0</v>
      </c>
    </row>
    <row r="175" spans="1:14" x14ac:dyDescent="0.2">
      <c r="A175" s="49" t="s">
        <v>316</v>
      </c>
      <c r="B175" s="49" t="s">
        <v>285</v>
      </c>
      <c r="C175" s="49" t="s">
        <v>317</v>
      </c>
      <c r="D175" s="50">
        <v>307155534</v>
      </c>
      <c r="E175" s="50">
        <v>0</v>
      </c>
      <c r="F175" s="50">
        <v>0</v>
      </c>
      <c r="G175" s="50">
        <v>0</v>
      </c>
      <c r="H175" s="50">
        <v>0</v>
      </c>
      <c r="I175" s="50">
        <v>0</v>
      </c>
      <c r="J175" s="50">
        <v>0</v>
      </c>
      <c r="K175" s="50">
        <v>0</v>
      </c>
      <c r="L175" s="50">
        <v>0</v>
      </c>
      <c r="M175" s="50">
        <v>0</v>
      </c>
      <c r="N175" s="50">
        <f t="shared" si="2"/>
        <v>307155534</v>
      </c>
    </row>
    <row r="176" spans="1:14" x14ac:dyDescent="0.2">
      <c r="A176" s="49" t="s">
        <v>318</v>
      </c>
      <c r="B176" s="49" t="s">
        <v>285</v>
      </c>
      <c r="C176" s="49" t="s">
        <v>319</v>
      </c>
      <c r="D176" s="50">
        <v>137991811</v>
      </c>
      <c r="E176" s="50">
        <v>0</v>
      </c>
      <c r="F176" s="50">
        <v>0</v>
      </c>
      <c r="G176" s="50">
        <v>0</v>
      </c>
      <c r="H176" s="50">
        <v>0</v>
      </c>
      <c r="I176" s="50">
        <v>0</v>
      </c>
      <c r="J176" s="50">
        <v>0</v>
      </c>
      <c r="K176" s="50">
        <v>0</v>
      </c>
      <c r="L176" s="50">
        <v>0</v>
      </c>
      <c r="M176" s="50">
        <v>0</v>
      </c>
      <c r="N176" s="50">
        <f t="shared" si="2"/>
        <v>137991811</v>
      </c>
    </row>
    <row r="177" spans="1:14" x14ac:dyDescent="0.2">
      <c r="A177" s="49" t="s">
        <v>320</v>
      </c>
      <c r="B177" s="49" t="s">
        <v>285</v>
      </c>
      <c r="C177" s="49" t="s">
        <v>321</v>
      </c>
      <c r="D177" s="50">
        <v>0</v>
      </c>
      <c r="E177" s="50">
        <v>0</v>
      </c>
      <c r="F177" s="50">
        <v>0</v>
      </c>
      <c r="G177" s="50">
        <v>0</v>
      </c>
      <c r="H177" s="50">
        <v>0</v>
      </c>
      <c r="I177" s="50">
        <v>0</v>
      </c>
      <c r="J177" s="50">
        <v>0</v>
      </c>
      <c r="K177" s="50">
        <v>0</v>
      </c>
      <c r="L177" s="50">
        <v>0</v>
      </c>
      <c r="M177" s="50">
        <v>0</v>
      </c>
      <c r="N177" s="50">
        <f t="shared" si="2"/>
        <v>0</v>
      </c>
    </row>
    <row r="178" spans="1:14" x14ac:dyDescent="0.2">
      <c r="A178" s="49" t="s">
        <v>322</v>
      </c>
      <c r="B178" s="49" t="s">
        <v>285</v>
      </c>
      <c r="C178" s="49" t="s">
        <v>323</v>
      </c>
      <c r="D178" s="50">
        <v>0</v>
      </c>
      <c r="E178" s="50">
        <v>0</v>
      </c>
      <c r="F178" s="50">
        <v>0</v>
      </c>
      <c r="G178" s="50">
        <v>0</v>
      </c>
      <c r="H178" s="50">
        <v>0</v>
      </c>
      <c r="I178" s="50">
        <v>0</v>
      </c>
      <c r="J178" s="50">
        <v>0</v>
      </c>
      <c r="K178" s="50">
        <v>0</v>
      </c>
      <c r="L178" s="50">
        <v>0</v>
      </c>
      <c r="M178" s="50">
        <v>0</v>
      </c>
      <c r="N178" s="50">
        <f t="shared" si="2"/>
        <v>0</v>
      </c>
    </row>
    <row r="179" spans="1:14" x14ac:dyDescent="0.2">
      <c r="A179" s="49" t="s">
        <v>324</v>
      </c>
      <c r="B179" s="49" t="s">
        <v>285</v>
      </c>
      <c r="C179" s="49" t="s">
        <v>325</v>
      </c>
      <c r="D179" s="50">
        <v>0</v>
      </c>
      <c r="E179" s="50">
        <v>0</v>
      </c>
      <c r="F179" s="50">
        <v>0</v>
      </c>
      <c r="G179" s="50">
        <v>0</v>
      </c>
      <c r="H179" s="50">
        <v>0</v>
      </c>
      <c r="I179" s="50">
        <v>0</v>
      </c>
      <c r="J179" s="50">
        <v>0</v>
      </c>
      <c r="K179" s="50">
        <v>0</v>
      </c>
      <c r="L179" s="50">
        <v>0</v>
      </c>
      <c r="M179" s="50">
        <v>0</v>
      </c>
      <c r="N179" s="50">
        <f t="shared" si="2"/>
        <v>0</v>
      </c>
    </row>
    <row r="180" spans="1:14" x14ac:dyDescent="0.2">
      <c r="A180" s="49" t="s">
        <v>326</v>
      </c>
      <c r="B180" s="49" t="s">
        <v>285</v>
      </c>
      <c r="C180" s="49" t="s">
        <v>2147</v>
      </c>
      <c r="D180" s="50">
        <v>115501062</v>
      </c>
      <c r="E180" s="50">
        <v>0</v>
      </c>
      <c r="F180" s="50">
        <v>0</v>
      </c>
      <c r="G180" s="50">
        <v>0</v>
      </c>
      <c r="H180" s="50">
        <v>0</v>
      </c>
      <c r="I180" s="50">
        <v>0</v>
      </c>
      <c r="J180" s="50">
        <v>0</v>
      </c>
      <c r="K180" s="50">
        <v>0</v>
      </c>
      <c r="L180" s="50">
        <v>0</v>
      </c>
      <c r="M180" s="50">
        <v>0</v>
      </c>
      <c r="N180" s="50">
        <f t="shared" si="2"/>
        <v>115501062</v>
      </c>
    </row>
    <row r="181" spans="1:14" x14ac:dyDescent="0.2">
      <c r="A181" s="49" t="s">
        <v>327</v>
      </c>
      <c r="B181" s="49" t="s">
        <v>285</v>
      </c>
      <c r="C181" s="49" t="s">
        <v>328</v>
      </c>
      <c r="D181" s="50">
        <v>0</v>
      </c>
      <c r="E181" s="50">
        <v>0</v>
      </c>
      <c r="F181" s="50">
        <v>0</v>
      </c>
      <c r="G181" s="50">
        <v>0</v>
      </c>
      <c r="H181" s="50">
        <v>0</v>
      </c>
      <c r="I181" s="50">
        <v>0</v>
      </c>
      <c r="J181" s="50">
        <v>0</v>
      </c>
      <c r="K181" s="50">
        <v>0</v>
      </c>
      <c r="L181" s="50">
        <v>0</v>
      </c>
      <c r="M181" s="50">
        <v>0</v>
      </c>
      <c r="N181" s="50">
        <f t="shared" si="2"/>
        <v>0</v>
      </c>
    </row>
    <row r="182" spans="1:14" x14ac:dyDescent="0.2">
      <c r="A182" s="49" t="s">
        <v>329</v>
      </c>
      <c r="B182" s="49" t="s">
        <v>285</v>
      </c>
      <c r="C182" s="49" t="s">
        <v>330</v>
      </c>
      <c r="D182" s="50">
        <v>0</v>
      </c>
      <c r="E182" s="50">
        <v>0</v>
      </c>
      <c r="F182" s="50">
        <v>0</v>
      </c>
      <c r="G182" s="50">
        <v>0</v>
      </c>
      <c r="H182" s="50">
        <v>0</v>
      </c>
      <c r="I182" s="50">
        <v>0</v>
      </c>
      <c r="J182" s="50">
        <v>0</v>
      </c>
      <c r="K182" s="50">
        <v>0</v>
      </c>
      <c r="L182" s="50">
        <v>0</v>
      </c>
      <c r="M182" s="50">
        <v>0</v>
      </c>
      <c r="N182" s="50">
        <f t="shared" si="2"/>
        <v>0</v>
      </c>
    </row>
    <row r="183" spans="1:14" x14ac:dyDescent="0.2">
      <c r="A183" s="49" t="s">
        <v>331</v>
      </c>
      <c r="B183" s="49" t="s">
        <v>285</v>
      </c>
      <c r="C183" s="49" t="s">
        <v>332</v>
      </c>
      <c r="D183" s="50">
        <v>0</v>
      </c>
      <c r="E183" s="50">
        <v>0</v>
      </c>
      <c r="F183" s="50">
        <v>0</v>
      </c>
      <c r="G183" s="50">
        <v>0</v>
      </c>
      <c r="H183" s="50">
        <v>0</v>
      </c>
      <c r="I183" s="50">
        <v>0</v>
      </c>
      <c r="J183" s="50">
        <v>0</v>
      </c>
      <c r="K183" s="50">
        <v>0</v>
      </c>
      <c r="L183" s="50">
        <v>0</v>
      </c>
      <c r="M183" s="50">
        <v>0</v>
      </c>
      <c r="N183" s="50">
        <f t="shared" si="2"/>
        <v>0</v>
      </c>
    </row>
    <row r="184" spans="1:14" x14ac:dyDescent="0.2">
      <c r="A184" s="49" t="s">
        <v>333</v>
      </c>
      <c r="B184" s="49" t="s">
        <v>285</v>
      </c>
      <c r="C184" s="49" t="s">
        <v>334</v>
      </c>
      <c r="D184" s="50">
        <v>0</v>
      </c>
      <c r="E184" s="50">
        <v>0</v>
      </c>
      <c r="F184" s="50">
        <v>0</v>
      </c>
      <c r="G184" s="50">
        <v>0</v>
      </c>
      <c r="H184" s="50">
        <v>0</v>
      </c>
      <c r="I184" s="50">
        <v>0</v>
      </c>
      <c r="J184" s="50">
        <v>0</v>
      </c>
      <c r="K184" s="50">
        <v>0</v>
      </c>
      <c r="L184" s="50">
        <v>0</v>
      </c>
      <c r="M184" s="50">
        <v>0</v>
      </c>
      <c r="N184" s="50">
        <f t="shared" si="2"/>
        <v>0</v>
      </c>
    </row>
    <row r="185" spans="1:14" x14ac:dyDescent="0.2">
      <c r="A185" s="49" t="s">
        <v>335</v>
      </c>
      <c r="B185" s="49" t="s">
        <v>285</v>
      </c>
      <c r="C185" s="49" t="s">
        <v>336</v>
      </c>
      <c r="D185" s="50">
        <v>0</v>
      </c>
      <c r="E185" s="50">
        <v>0</v>
      </c>
      <c r="F185" s="50">
        <v>0</v>
      </c>
      <c r="G185" s="50">
        <v>0</v>
      </c>
      <c r="H185" s="50">
        <v>0</v>
      </c>
      <c r="I185" s="50">
        <v>0</v>
      </c>
      <c r="J185" s="50">
        <v>0</v>
      </c>
      <c r="K185" s="50">
        <v>0</v>
      </c>
      <c r="L185" s="50">
        <v>0</v>
      </c>
      <c r="M185" s="50">
        <v>0</v>
      </c>
      <c r="N185" s="50">
        <f t="shared" si="2"/>
        <v>0</v>
      </c>
    </row>
    <row r="186" spans="1:14" x14ac:dyDescent="0.2">
      <c r="A186" s="49" t="s">
        <v>337</v>
      </c>
      <c r="B186" s="49" t="s">
        <v>285</v>
      </c>
      <c r="C186" s="49" t="s">
        <v>338</v>
      </c>
      <c r="D186" s="50">
        <v>0</v>
      </c>
      <c r="E186" s="50">
        <v>0</v>
      </c>
      <c r="F186" s="50">
        <v>0</v>
      </c>
      <c r="G186" s="50">
        <v>0</v>
      </c>
      <c r="H186" s="50">
        <v>0</v>
      </c>
      <c r="I186" s="50">
        <v>0</v>
      </c>
      <c r="J186" s="50">
        <v>0</v>
      </c>
      <c r="K186" s="50">
        <v>0</v>
      </c>
      <c r="L186" s="50">
        <v>0</v>
      </c>
      <c r="M186" s="50">
        <v>0</v>
      </c>
      <c r="N186" s="50">
        <f t="shared" si="2"/>
        <v>0</v>
      </c>
    </row>
    <row r="187" spans="1:14" x14ac:dyDescent="0.2">
      <c r="A187" s="49" t="s">
        <v>339</v>
      </c>
      <c r="B187" s="49" t="s">
        <v>285</v>
      </c>
      <c r="C187" s="49" t="s">
        <v>340</v>
      </c>
      <c r="D187" s="50">
        <v>0</v>
      </c>
      <c r="E187" s="50">
        <v>0</v>
      </c>
      <c r="F187" s="50">
        <v>0</v>
      </c>
      <c r="G187" s="50">
        <v>0</v>
      </c>
      <c r="H187" s="50">
        <v>0</v>
      </c>
      <c r="I187" s="50">
        <v>0</v>
      </c>
      <c r="J187" s="50">
        <v>0</v>
      </c>
      <c r="K187" s="50">
        <v>0</v>
      </c>
      <c r="L187" s="50">
        <v>0</v>
      </c>
      <c r="M187" s="50">
        <v>0</v>
      </c>
      <c r="N187" s="50">
        <f t="shared" si="2"/>
        <v>0</v>
      </c>
    </row>
    <row r="188" spans="1:14" x14ac:dyDescent="0.2">
      <c r="A188" s="49" t="s">
        <v>341</v>
      </c>
      <c r="B188" s="49" t="s">
        <v>285</v>
      </c>
      <c r="C188" s="49" t="s">
        <v>342</v>
      </c>
      <c r="D188" s="50">
        <v>0</v>
      </c>
      <c r="E188" s="50">
        <v>0</v>
      </c>
      <c r="F188" s="50">
        <v>0</v>
      </c>
      <c r="G188" s="50">
        <v>0</v>
      </c>
      <c r="H188" s="50">
        <v>0</v>
      </c>
      <c r="I188" s="50">
        <v>0</v>
      </c>
      <c r="J188" s="50">
        <v>0</v>
      </c>
      <c r="K188" s="50">
        <v>0</v>
      </c>
      <c r="L188" s="50">
        <v>0</v>
      </c>
      <c r="M188" s="50">
        <v>0</v>
      </c>
      <c r="N188" s="50">
        <f t="shared" si="2"/>
        <v>0</v>
      </c>
    </row>
    <row r="189" spans="1:14" x14ac:dyDescent="0.2">
      <c r="A189" s="49" t="s">
        <v>343</v>
      </c>
      <c r="B189" s="49" t="s">
        <v>285</v>
      </c>
      <c r="C189" s="49" t="s">
        <v>344</v>
      </c>
      <c r="D189" s="50">
        <v>0</v>
      </c>
      <c r="E189" s="50">
        <v>0</v>
      </c>
      <c r="F189" s="50">
        <v>0</v>
      </c>
      <c r="G189" s="50">
        <v>0</v>
      </c>
      <c r="H189" s="50">
        <v>0</v>
      </c>
      <c r="I189" s="50">
        <v>0</v>
      </c>
      <c r="J189" s="50">
        <v>0</v>
      </c>
      <c r="K189" s="50">
        <v>0</v>
      </c>
      <c r="L189" s="50">
        <v>0</v>
      </c>
      <c r="M189" s="50">
        <v>0</v>
      </c>
      <c r="N189" s="50">
        <f t="shared" si="2"/>
        <v>0</v>
      </c>
    </row>
    <row r="190" spans="1:14" x14ac:dyDescent="0.2">
      <c r="A190" s="49" t="s">
        <v>345</v>
      </c>
      <c r="B190" s="49" t="s">
        <v>285</v>
      </c>
      <c r="C190" s="49" t="s">
        <v>346</v>
      </c>
      <c r="D190" s="50">
        <v>0</v>
      </c>
      <c r="E190" s="50">
        <v>0</v>
      </c>
      <c r="F190" s="50">
        <v>0</v>
      </c>
      <c r="G190" s="50">
        <v>0</v>
      </c>
      <c r="H190" s="50">
        <v>0</v>
      </c>
      <c r="I190" s="50">
        <v>0</v>
      </c>
      <c r="J190" s="50">
        <v>0</v>
      </c>
      <c r="K190" s="50">
        <v>0</v>
      </c>
      <c r="L190" s="50">
        <v>0</v>
      </c>
      <c r="M190" s="50">
        <v>0</v>
      </c>
      <c r="N190" s="50">
        <f t="shared" si="2"/>
        <v>0</v>
      </c>
    </row>
    <row r="191" spans="1:14" x14ac:dyDescent="0.2">
      <c r="A191" s="49" t="s">
        <v>347</v>
      </c>
      <c r="B191" s="49" t="s">
        <v>285</v>
      </c>
      <c r="C191" s="49" t="s">
        <v>348</v>
      </c>
      <c r="D191" s="50">
        <v>0</v>
      </c>
      <c r="E191" s="50">
        <v>0</v>
      </c>
      <c r="F191" s="50">
        <v>0</v>
      </c>
      <c r="G191" s="50">
        <v>0</v>
      </c>
      <c r="H191" s="50">
        <v>0</v>
      </c>
      <c r="I191" s="50">
        <v>0</v>
      </c>
      <c r="J191" s="50">
        <v>0</v>
      </c>
      <c r="K191" s="50">
        <v>0</v>
      </c>
      <c r="L191" s="50">
        <v>0</v>
      </c>
      <c r="M191" s="50">
        <v>0</v>
      </c>
      <c r="N191" s="50">
        <f t="shared" si="2"/>
        <v>0</v>
      </c>
    </row>
    <row r="192" spans="1:14" x14ac:dyDescent="0.2">
      <c r="A192" s="49" t="s">
        <v>349</v>
      </c>
      <c r="B192" s="49" t="s">
        <v>285</v>
      </c>
      <c r="C192" s="49" t="s">
        <v>350</v>
      </c>
      <c r="D192" s="50">
        <v>0</v>
      </c>
      <c r="E192" s="50">
        <v>0</v>
      </c>
      <c r="F192" s="50">
        <v>0</v>
      </c>
      <c r="G192" s="50">
        <v>0</v>
      </c>
      <c r="H192" s="50">
        <v>0</v>
      </c>
      <c r="I192" s="50">
        <v>0</v>
      </c>
      <c r="J192" s="50">
        <v>0</v>
      </c>
      <c r="K192" s="50">
        <v>0</v>
      </c>
      <c r="L192" s="50">
        <v>0</v>
      </c>
      <c r="M192" s="50">
        <v>0</v>
      </c>
      <c r="N192" s="50">
        <f t="shared" si="2"/>
        <v>0</v>
      </c>
    </row>
    <row r="193" spans="1:14" x14ac:dyDescent="0.2">
      <c r="A193" s="49" t="s">
        <v>351</v>
      </c>
      <c r="B193" s="49" t="s">
        <v>285</v>
      </c>
      <c r="C193" s="49" t="s">
        <v>352</v>
      </c>
      <c r="D193" s="50">
        <v>0</v>
      </c>
      <c r="E193" s="50">
        <v>0</v>
      </c>
      <c r="F193" s="50">
        <v>0</v>
      </c>
      <c r="G193" s="50">
        <v>0</v>
      </c>
      <c r="H193" s="50">
        <v>0</v>
      </c>
      <c r="I193" s="50">
        <v>0</v>
      </c>
      <c r="J193" s="50">
        <v>0</v>
      </c>
      <c r="K193" s="50">
        <v>0</v>
      </c>
      <c r="L193" s="50">
        <v>0</v>
      </c>
      <c r="M193" s="50">
        <v>0</v>
      </c>
      <c r="N193" s="50">
        <f t="shared" si="2"/>
        <v>0</v>
      </c>
    </row>
    <row r="194" spans="1:14" x14ac:dyDescent="0.2">
      <c r="A194" s="49" t="s">
        <v>353</v>
      </c>
      <c r="B194" s="49" t="s">
        <v>285</v>
      </c>
      <c r="C194" s="49" t="s">
        <v>354</v>
      </c>
      <c r="D194" s="50">
        <v>0</v>
      </c>
      <c r="E194" s="50">
        <v>0</v>
      </c>
      <c r="F194" s="50">
        <v>0</v>
      </c>
      <c r="G194" s="50">
        <v>0</v>
      </c>
      <c r="H194" s="50">
        <v>0</v>
      </c>
      <c r="I194" s="50">
        <v>0</v>
      </c>
      <c r="J194" s="50">
        <v>0</v>
      </c>
      <c r="K194" s="50">
        <v>0</v>
      </c>
      <c r="L194" s="50">
        <v>0</v>
      </c>
      <c r="M194" s="50">
        <v>0</v>
      </c>
      <c r="N194" s="50">
        <f t="shared" si="2"/>
        <v>0</v>
      </c>
    </row>
    <row r="195" spans="1:14" x14ac:dyDescent="0.2">
      <c r="A195" s="49" t="s">
        <v>355</v>
      </c>
      <c r="B195" s="49" t="s">
        <v>285</v>
      </c>
      <c r="C195" s="49" t="s">
        <v>356</v>
      </c>
      <c r="D195" s="50">
        <v>0</v>
      </c>
      <c r="E195" s="50">
        <v>0</v>
      </c>
      <c r="F195" s="50">
        <v>0</v>
      </c>
      <c r="G195" s="50">
        <v>0</v>
      </c>
      <c r="H195" s="50">
        <v>0</v>
      </c>
      <c r="I195" s="50">
        <v>0</v>
      </c>
      <c r="J195" s="50">
        <v>0</v>
      </c>
      <c r="K195" s="50">
        <v>0</v>
      </c>
      <c r="L195" s="50">
        <v>0</v>
      </c>
      <c r="M195" s="50">
        <v>0</v>
      </c>
      <c r="N195" s="50">
        <f t="shared" si="2"/>
        <v>0</v>
      </c>
    </row>
    <row r="196" spans="1:14" x14ac:dyDescent="0.2">
      <c r="A196" s="49" t="s">
        <v>357</v>
      </c>
      <c r="B196" s="49" t="s">
        <v>285</v>
      </c>
      <c r="C196" s="49" t="s">
        <v>358</v>
      </c>
      <c r="D196" s="50">
        <v>0</v>
      </c>
      <c r="E196" s="50">
        <v>0</v>
      </c>
      <c r="F196" s="50">
        <v>0</v>
      </c>
      <c r="G196" s="50">
        <v>0</v>
      </c>
      <c r="H196" s="50">
        <v>0</v>
      </c>
      <c r="I196" s="50">
        <v>0</v>
      </c>
      <c r="J196" s="50">
        <v>0</v>
      </c>
      <c r="K196" s="50">
        <v>0</v>
      </c>
      <c r="L196" s="50">
        <v>0</v>
      </c>
      <c r="M196" s="50">
        <v>0</v>
      </c>
      <c r="N196" s="50">
        <f t="shared" si="2"/>
        <v>0</v>
      </c>
    </row>
    <row r="197" spans="1:14" x14ac:dyDescent="0.2">
      <c r="A197" s="49" t="s">
        <v>359</v>
      </c>
      <c r="B197" s="49" t="s">
        <v>285</v>
      </c>
      <c r="C197" s="49" t="s">
        <v>360</v>
      </c>
      <c r="D197" s="50">
        <v>0</v>
      </c>
      <c r="E197" s="50">
        <v>0</v>
      </c>
      <c r="F197" s="50">
        <v>0</v>
      </c>
      <c r="G197" s="50">
        <v>0</v>
      </c>
      <c r="H197" s="50">
        <v>0</v>
      </c>
      <c r="I197" s="50">
        <v>0</v>
      </c>
      <c r="J197" s="50">
        <v>0</v>
      </c>
      <c r="K197" s="50">
        <v>0</v>
      </c>
      <c r="L197" s="50">
        <v>0</v>
      </c>
      <c r="M197" s="50">
        <v>0</v>
      </c>
      <c r="N197" s="50">
        <f t="shared" si="2"/>
        <v>0</v>
      </c>
    </row>
    <row r="198" spans="1:14" x14ac:dyDescent="0.2">
      <c r="A198" s="49" t="s">
        <v>361</v>
      </c>
      <c r="B198" s="49" t="s">
        <v>285</v>
      </c>
      <c r="C198" s="49" t="s">
        <v>362</v>
      </c>
      <c r="D198" s="50">
        <v>0</v>
      </c>
      <c r="E198" s="50">
        <v>0</v>
      </c>
      <c r="F198" s="50">
        <v>0</v>
      </c>
      <c r="G198" s="50">
        <v>0</v>
      </c>
      <c r="H198" s="50">
        <v>0</v>
      </c>
      <c r="I198" s="50">
        <v>0</v>
      </c>
      <c r="J198" s="50">
        <v>0</v>
      </c>
      <c r="K198" s="50">
        <v>0</v>
      </c>
      <c r="L198" s="50">
        <v>0</v>
      </c>
      <c r="M198" s="50">
        <v>0</v>
      </c>
      <c r="N198" s="50">
        <f t="shared" si="2"/>
        <v>0</v>
      </c>
    </row>
    <row r="199" spans="1:14" x14ac:dyDescent="0.2">
      <c r="A199" s="49" t="s">
        <v>363</v>
      </c>
      <c r="B199" s="49" t="s">
        <v>285</v>
      </c>
      <c r="C199" s="49" t="s">
        <v>364</v>
      </c>
      <c r="D199" s="50">
        <v>0</v>
      </c>
      <c r="E199" s="50">
        <v>0</v>
      </c>
      <c r="F199" s="50">
        <v>0</v>
      </c>
      <c r="G199" s="50">
        <v>0</v>
      </c>
      <c r="H199" s="50">
        <v>0</v>
      </c>
      <c r="I199" s="50">
        <v>0</v>
      </c>
      <c r="J199" s="50">
        <v>0</v>
      </c>
      <c r="K199" s="50">
        <v>0</v>
      </c>
      <c r="L199" s="50">
        <v>0</v>
      </c>
      <c r="M199" s="50">
        <v>0</v>
      </c>
      <c r="N199" s="50">
        <f t="shared" si="2"/>
        <v>0</v>
      </c>
    </row>
    <row r="200" spans="1:14" x14ac:dyDescent="0.2">
      <c r="A200" s="49" t="s">
        <v>365</v>
      </c>
      <c r="B200" s="49" t="s">
        <v>285</v>
      </c>
      <c r="C200" s="49" t="s">
        <v>366</v>
      </c>
      <c r="D200" s="50">
        <v>0</v>
      </c>
      <c r="E200" s="50">
        <v>0</v>
      </c>
      <c r="F200" s="50">
        <v>0</v>
      </c>
      <c r="G200" s="50">
        <v>0</v>
      </c>
      <c r="H200" s="50">
        <v>0</v>
      </c>
      <c r="I200" s="50">
        <v>0</v>
      </c>
      <c r="J200" s="50">
        <v>0</v>
      </c>
      <c r="K200" s="50">
        <v>0</v>
      </c>
      <c r="L200" s="50">
        <v>0</v>
      </c>
      <c r="M200" s="50">
        <v>0</v>
      </c>
      <c r="N200" s="50">
        <f t="shared" si="2"/>
        <v>0</v>
      </c>
    </row>
    <row r="201" spans="1:14" x14ac:dyDescent="0.2">
      <c r="A201" s="49" t="s">
        <v>367</v>
      </c>
      <c r="B201" s="49" t="s">
        <v>285</v>
      </c>
      <c r="C201" s="49" t="s">
        <v>368</v>
      </c>
      <c r="D201" s="50">
        <v>175897566</v>
      </c>
      <c r="E201" s="50">
        <v>0</v>
      </c>
      <c r="F201" s="50">
        <v>0</v>
      </c>
      <c r="G201" s="50">
        <v>0</v>
      </c>
      <c r="H201" s="50">
        <v>0</v>
      </c>
      <c r="I201" s="50">
        <v>0</v>
      </c>
      <c r="J201" s="50">
        <v>0</v>
      </c>
      <c r="K201" s="50">
        <v>0</v>
      </c>
      <c r="L201" s="50">
        <v>0</v>
      </c>
      <c r="M201" s="50">
        <v>0</v>
      </c>
      <c r="N201" s="50">
        <f t="shared" si="2"/>
        <v>175897566</v>
      </c>
    </row>
    <row r="202" spans="1:14" x14ac:dyDescent="0.2">
      <c r="A202" s="49" t="s">
        <v>369</v>
      </c>
      <c r="B202" s="49" t="s">
        <v>285</v>
      </c>
      <c r="C202" s="49" t="s">
        <v>370</v>
      </c>
      <c r="D202" s="50">
        <v>0</v>
      </c>
      <c r="E202" s="50">
        <v>0</v>
      </c>
      <c r="F202" s="50">
        <v>0</v>
      </c>
      <c r="G202" s="50">
        <v>0</v>
      </c>
      <c r="H202" s="50">
        <v>0</v>
      </c>
      <c r="I202" s="50">
        <v>0</v>
      </c>
      <c r="J202" s="50">
        <v>0</v>
      </c>
      <c r="K202" s="50">
        <v>0</v>
      </c>
      <c r="L202" s="50">
        <v>0</v>
      </c>
      <c r="M202" s="50">
        <v>0</v>
      </c>
      <c r="N202" s="50">
        <f t="shared" ref="N202:N265" si="3">+D202+E202+F202+G202+H202+I202+J202+K202+L202+M202</f>
        <v>0</v>
      </c>
    </row>
    <row r="203" spans="1:14" x14ac:dyDescent="0.2">
      <c r="A203" s="49" t="s">
        <v>371</v>
      </c>
      <c r="B203" s="49" t="s">
        <v>285</v>
      </c>
      <c r="C203" s="49" t="s">
        <v>372</v>
      </c>
      <c r="D203" s="50">
        <v>0</v>
      </c>
      <c r="E203" s="50">
        <v>0</v>
      </c>
      <c r="F203" s="50">
        <v>0</v>
      </c>
      <c r="G203" s="50">
        <v>0</v>
      </c>
      <c r="H203" s="50">
        <v>0</v>
      </c>
      <c r="I203" s="50">
        <v>0</v>
      </c>
      <c r="J203" s="50">
        <v>0</v>
      </c>
      <c r="K203" s="50">
        <v>0</v>
      </c>
      <c r="L203" s="50">
        <v>0</v>
      </c>
      <c r="M203" s="50">
        <v>0</v>
      </c>
      <c r="N203" s="50">
        <f t="shared" si="3"/>
        <v>0</v>
      </c>
    </row>
    <row r="204" spans="1:14" x14ac:dyDescent="0.2">
      <c r="A204" s="49" t="s">
        <v>373</v>
      </c>
      <c r="B204" s="49" t="s">
        <v>285</v>
      </c>
      <c r="C204" s="49" t="s">
        <v>374</v>
      </c>
      <c r="D204" s="50">
        <v>0</v>
      </c>
      <c r="E204" s="50">
        <v>0</v>
      </c>
      <c r="F204" s="50">
        <v>0</v>
      </c>
      <c r="G204" s="50">
        <v>0</v>
      </c>
      <c r="H204" s="50">
        <v>0</v>
      </c>
      <c r="I204" s="50">
        <v>0</v>
      </c>
      <c r="J204" s="50">
        <v>0</v>
      </c>
      <c r="K204" s="50">
        <v>0</v>
      </c>
      <c r="L204" s="50">
        <v>0</v>
      </c>
      <c r="M204" s="50">
        <v>0</v>
      </c>
      <c r="N204" s="50">
        <f t="shared" si="3"/>
        <v>0</v>
      </c>
    </row>
    <row r="205" spans="1:14" x14ac:dyDescent="0.2">
      <c r="A205" s="49" t="s">
        <v>375</v>
      </c>
      <c r="B205" s="49" t="s">
        <v>376</v>
      </c>
      <c r="C205" s="49" t="s">
        <v>377</v>
      </c>
      <c r="D205" s="50">
        <v>0</v>
      </c>
      <c r="E205" s="50">
        <v>0</v>
      </c>
      <c r="F205" s="50">
        <v>0</v>
      </c>
      <c r="G205" s="50">
        <v>0</v>
      </c>
      <c r="H205" s="50">
        <v>0</v>
      </c>
      <c r="I205" s="50">
        <v>0</v>
      </c>
      <c r="J205" s="50">
        <v>0</v>
      </c>
      <c r="K205" s="50">
        <v>0</v>
      </c>
      <c r="L205" s="50">
        <v>0</v>
      </c>
      <c r="M205" s="50">
        <v>0</v>
      </c>
      <c r="N205" s="50">
        <f t="shared" si="3"/>
        <v>0</v>
      </c>
    </row>
    <row r="206" spans="1:14" x14ac:dyDescent="0.2">
      <c r="A206" s="49" t="s">
        <v>378</v>
      </c>
      <c r="B206" s="49" t="s">
        <v>376</v>
      </c>
      <c r="C206" s="49" t="s">
        <v>379</v>
      </c>
      <c r="D206" s="50">
        <v>0</v>
      </c>
      <c r="E206" s="50">
        <v>0</v>
      </c>
      <c r="F206" s="50">
        <v>0</v>
      </c>
      <c r="G206" s="50">
        <v>0</v>
      </c>
      <c r="H206" s="50">
        <v>0</v>
      </c>
      <c r="I206" s="50">
        <v>0</v>
      </c>
      <c r="J206" s="50">
        <v>0</v>
      </c>
      <c r="K206" s="50">
        <v>0</v>
      </c>
      <c r="L206" s="50">
        <v>0</v>
      </c>
      <c r="M206" s="50">
        <v>0</v>
      </c>
      <c r="N206" s="50">
        <f t="shared" si="3"/>
        <v>0</v>
      </c>
    </row>
    <row r="207" spans="1:14" x14ac:dyDescent="0.2">
      <c r="A207" s="49" t="s">
        <v>380</v>
      </c>
      <c r="B207" s="49" t="s">
        <v>376</v>
      </c>
      <c r="C207" s="49" t="s">
        <v>381</v>
      </c>
      <c r="D207" s="50">
        <v>0</v>
      </c>
      <c r="E207" s="50">
        <v>0</v>
      </c>
      <c r="F207" s="50">
        <v>0</v>
      </c>
      <c r="G207" s="50">
        <v>0</v>
      </c>
      <c r="H207" s="50">
        <v>0</v>
      </c>
      <c r="I207" s="50">
        <v>0</v>
      </c>
      <c r="J207" s="50">
        <v>0</v>
      </c>
      <c r="K207" s="50">
        <v>0</v>
      </c>
      <c r="L207" s="50">
        <v>0</v>
      </c>
      <c r="M207" s="50">
        <v>0</v>
      </c>
      <c r="N207" s="50">
        <f t="shared" si="3"/>
        <v>0</v>
      </c>
    </row>
    <row r="208" spans="1:14" x14ac:dyDescent="0.2">
      <c r="A208" s="49" t="s">
        <v>382</v>
      </c>
      <c r="B208" s="49" t="s">
        <v>376</v>
      </c>
      <c r="C208" s="49" t="s">
        <v>383</v>
      </c>
      <c r="D208" s="50">
        <v>0</v>
      </c>
      <c r="E208" s="50">
        <v>0</v>
      </c>
      <c r="F208" s="50">
        <v>0</v>
      </c>
      <c r="G208" s="50">
        <v>0</v>
      </c>
      <c r="H208" s="50">
        <v>0</v>
      </c>
      <c r="I208" s="50">
        <v>0</v>
      </c>
      <c r="J208" s="50">
        <v>0</v>
      </c>
      <c r="K208" s="50">
        <v>0</v>
      </c>
      <c r="L208" s="50">
        <v>0</v>
      </c>
      <c r="M208" s="50">
        <v>0</v>
      </c>
      <c r="N208" s="50">
        <f t="shared" si="3"/>
        <v>0</v>
      </c>
    </row>
    <row r="209" spans="1:14" x14ac:dyDescent="0.2">
      <c r="A209" s="49" t="s">
        <v>384</v>
      </c>
      <c r="B209" s="49" t="s">
        <v>376</v>
      </c>
      <c r="C209" s="49" t="s">
        <v>385</v>
      </c>
      <c r="D209" s="50">
        <v>0</v>
      </c>
      <c r="E209" s="50">
        <v>0</v>
      </c>
      <c r="F209" s="50">
        <v>0</v>
      </c>
      <c r="G209" s="50">
        <v>0</v>
      </c>
      <c r="H209" s="50">
        <v>0</v>
      </c>
      <c r="I209" s="50">
        <v>0</v>
      </c>
      <c r="J209" s="50">
        <v>0</v>
      </c>
      <c r="K209" s="50">
        <v>0</v>
      </c>
      <c r="L209" s="50">
        <v>0</v>
      </c>
      <c r="M209" s="50">
        <v>0</v>
      </c>
      <c r="N209" s="50">
        <f t="shared" si="3"/>
        <v>0</v>
      </c>
    </row>
    <row r="210" spans="1:14" x14ac:dyDescent="0.2">
      <c r="A210" s="49" t="s">
        <v>386</v>
      </c>
      <c r="B210" s="49" t="s">
        <v>376</v>
      </c>
      <c r="C210" s="49" t="s">
        <v>387</v>
      </c>
      <c r="D210" s="50">
        <v>0</v>
      </c>
      <c r="E210" s="50">
        <v>0</v>
      </c>
      <c r="F210" s="50">
        <v>0</v>
      </c>
      <c r="G210" s="50">
        <v>0</v>
      </c>
      <c r="H210" s="50">
        <v>0</v>
      </c>
      <c r="I210" s="50">
        <v>0</v>
      </c>
      <c r="J210" s="50">
        <v>0</v>
      </c>
      <c r="K210" s="50">
        <v>0</v>
      </c>
      <c r="L210" s="50">
        <v>0</v>
      </c>
      <c r="M210" s="50">
        <v>0</v>
      </c>
      <c r="N210" s="50">
        <f t="shared" si="3"/>
        <v>0</v>
      </c>
    </row>
    <row r="211" spans="1:14" x14ac:dyDescent="0.2">
      <c r="A211" s="49" t="s">
        <v>388</v>
      </c>
      <c r="B211" s="49" t="s">
        <v>376</v>
      </c>
      <c r="C211" s="49" t="s">
        <v>389</v>
      </c>
      <c r="D211" s="50">
        <v>0</v>
      </c>
      <c r="E211" s="50">
        <v>0</v>
      </c>
      <c r="F211" s="50">
        <v>0</v>
      </c>
      <c r="G211" s="50">
        <v>0</v>
      </c>
      <c r="H211" s="50">
        <v>0</v>
      </c>
      <c r="I211" s="50">
        <v>0</v>
      </c>
      <c r="J211" s="50">
        <v>0</v>
      </c>
      <c r="K211" s="50">
        <v>0</v>
      </c>
      <c r="L211" s="50">
        <v>0</v>
      </c>
      <c r="M211" s="50">
        <v>0</v>
      </c>
      <c r="N211" s="50">
        <f t="shared" si="3"/>
        <v>0</v>
      </c>
    </row>
    <row r="212" spans="1:14" x14ac:dyDescent="0.2">
      <c r="A212" s="49" t="s">
        <v>390</v>
      </c>
      <c r="B212" s="49" t="s">
        <v>376</v>
      </c>
      <c r="C212" s="49" t="s">
        <v>391</v>
      </c>
      <c r="D212" s="50">
        <v>0</v>
      </c>
      <c r="E212" s="50">
        <v>0</v>
      </c>
      <c r="F212" s="50">
        <v>0</v>
      </c>
      <c r="G212" s="50">
        <v>0</v>
      </c>
      <c r="H212" s="50">
        <v>0</v>
      </c>
      <c r="I212" s="50">
        <v>0</v>
      </c>
      <c r="J212" s="50">
        <v>0</v>
      </c>
      <c r="K212" s="50">
        <v>0</v>
      </c>
      <c r="L212" s="50">
        <v>0</v>
      </c>
      <c r="M212" s="50">
        <v>0</v>
      </c>
      <c r="N212" s="50">
        <f t="shared" si="3"/>
        <v>0</v>
      </c>
    </row>
    <row r="213" spans="1:14" x14ac:dyDescent="0.2">
      <c r="A213" s="49" t="s">
        <v>392</v>
      </c>
      <c r="B213" s="49" t="s">
        <v>376</v>
      </c>
      <c r="C213" s="49" t="s">
        <v>393</v>
      </c>
      <c r="D213" s="50">
        <v>0</v>
      </c>
      <c r="E213" s="50">
        <v>0</v>
      </c>
      <c r="F213" s="50">
        <v>0</v>
      </c>
      <c r="G213" s="50">
        <v>0</v>
      </c>
      <c r="H213" s="50">
        <v>0</v>
      </c>
      <c r="I213" s="50">
        <v>0</v>
      </c>
      <c r="J213" s="50">
        <v>0</v>
      </c>
      <c r="K213" s="50">
        <v>0</v>
      </c>
      <c r="L213" s="50">
        <v>0</v>
      </c>
      <c r="M213" s="50">
        <v>0</v>
      </c>
      <c r="N213" s="50">
        <f t="shared" si="3"/>
        <v>0</v>
      </c>
    </row>
    <row r="214" spans="1:14" x14ac:dyDescent="0.2">
      <c r="A214" s="49" t="s">
        <v>394</v>
      </c>
      <c r="B214" s="49" t="s">
        <v>376</v>
      </c>
      <c r="C214" s="49" t="s">
        <v>39</v>
      </c>
      <c r="D214" s="50">
        <v>0</v>
      </c>
      <c r="E214" s="50">
        <v>0</v>
      </c>
      <c r="F214" s="50">
        <v>0</v>
      </c>
      <c r="G214" s="50">
        <v>0</v>
      </c>
      <c r="H214" s="50">
        <v>0</v>
      </c>
      <c r="I214" s="50">
        <v>0</v>
      </c>
      <c r="J214" s="50">
        <v>0</v>
      </c>
      <c r="K214" s="50">
        <v>0</v>
      </c>
      <c r="L214" s="50">
        <v>0</v>
      </c>
      <c r="M214" s="50">
        <v>0</v>
      </c>
      <c r="N214" s="50">
        <f t="shared" si="3"/>
        <v>0</v>
      </c>
    </row>
    <row r="215" spans="1:14" x14ac:dyDescent="0.2">
      <c r="A215" s="49" t="s">
        <v>395</v>
      </c>
      <c r="B215" s="49" t="s">
        <v>376</v>
      </c>
      <c r="C215" s="49" t="s">
        <v>396</v>
      </c>
      <c r="D215" s="50">
        <v>0</v>
      </c>
      <c r="E215" s="50">
        <v>0</v>
      </c>
      <c r="F215" s="50">
        <v>0</v>
      </c>
      <c r="G215" s="50">
        <v>0</v>
      </c>
      <c r="H215" s="50">
        <v>0</v>
      </c>
      <c r="I215" s="50">
        <v>0</v>
      </c>
      <c r="J215" s="50">
        <v>0</v>
      </c>
      <c r="K215" s="50">
        <v>0</v>
      </c>
      <c r="L215" s="50">
        <v>0</v>
      </c>
      <c r="M215" s="50">
        <v>0</v>
      </c>
      <c r="N215" s="50">
        <f t="shared" si="3"/>
        <v>0</v>
      </c>
    </row>
    <row r="216" spans="1:14" x14ac:dyDescent="0.2">
      <c r="A216" s="49" t="s">
        <v>397</v>
      </c>
      <c r="B216" s="49" t="s">
        <v>376</v>
      </c>
      <c r="C216" s="49" t="s">
        <v>398</v>
      </c>
      <c r="D216" s="50">
        <v>0</v>
      </c>
      <c r="E216" s="50">
        <v>0</v>
      </c>
      <c r="F216" s="50">
        <v>0</v>
      </c>
      <c r="G216" s="50">
        <v>0</v>
      </c>
      <c r="H216" s="50">
        <v>0</v>
      </c>
      <c r="I216" s="50">
        <v>0</v>
      </c>
      <c r="J216" s="50">
        <v>0</v>
      </c>
      <c r="K216" s="50">
        <v>0</v>
      </c>
      <c r="L216" s="50">
        <v>0</v>
      </c>
      <c r="M216" s="50">
        <v>0</v>
      </c>
      <c r="N216" s="50">
        <f t="shared" si="3"/>
        <v>0</v>
      </c>
    </row>
    <row r="217" spans="1:14" x14ac:dyDescent="0.2">
      <c r="A217" s="49" t="s">
        <v>399</v>
      </c>
      <c r="B217" s="49" t="s">
        <v>376</v>
      </c>
      <c r="C217" s="49" t="s">
        <v>47</v>
      </c>
      <c r="D217" s="50">
        <v>0</v>
      </c>
      <c r="E217" s="50">
        <v>0</v>
      </c>
      <c r="F217" s="50">
        <v>0</v>
      </c>
      <c r="G217" s="50">
        <v>0</v>
      </c>
      <c r="H217" s="50">
        <v>0</v>
      </c>
      <c r="I217" s="50">
        <v>0</v>
      </c>
      <c r="J217" s="50">
        <v>0</v>
      </c>
      <c r="K217" s="50">
        <v>0</v>
      </c>
      <c r="L217" s="50">
        <v>0</v>
      </c>
      <c r="M217" s="50">
        <v>0</v>
      </c>
      <c r="N217" s="50">
        <f t="shared" si="3"/>
        <v>0</v>
      </c>
    </row>
    <row r="218" spans="1:14" x14ac:dyDescent="0.2">
      <c r="A218" s="49" t="s">
        <v>400</v>
      </c>
      <c r="B218" s="49" t="s">
        <v>376</v>
      </c>
      <c r="C218" s="49" t="s">
        <v>401</v>
      </c>
      <c r="D218" s="50">
        <v>0</v>
      </c>
      <c r="E218" s="50">
        <v>0</v>
      </c>
      <c r="F218" s="50">
        <v>0</v>
      </c>
      <c r="G218" s="50">
        <v>0</v>
      </c>
      <c r="H218" s="50">
        <v>0</v>
      </c>
      <c r="I218" s="50">
        <v>0</v>
      </c>
      <c r="J218" s="50">
        <v>0</v>
      </c>
      <c r="K218" s="50">
        <v>0</v>
      </c>
      <c r="L218" s="50">
        <v>0</v>
      </c>
      <c r="M218" s="50">
        <v>0</v>
      </c>
      <c r="N218" s="50">
        <f t="shared" si="3"/>
        <v>0</v>
      </c>
    </row>
    <row r="219" spans="1:14" x14ac:dyDescent="0.2">
      <c r="A219" s="49" t="s">
        <v>402</v>
      </c>
      <c r="B219" s="49" t="s">
        <v>376</v>
      </c>
      <c r="C219" s="49" t="s">
        <v>403</v>
      </c>
      <c r="D219" s="50">
        <v>0</v>
      </c>
      <c r="E219" s="50">
        <v>0</v>
      </c>
      <c r="F219" s="50">
        <v>0</v>
      </c>
      <c r="G219" s="50">
        <v>0</v>
      </c>
      <c r="H219" s="50">
        <v>0</v>
      </c>
      <c r="I219" s="50">
        <v>0</v>
      </c>
      <c r="J219" s="50">
        <v>0</v>
      </c>
      <c r="K219" s="50">
        <v>0</v>
      </c>
      <c r="L219" s="50">
        <v>0</v>
      </c>
      <c r="M219" s="50">
        <v>0</v>
      </c>
      <c r="N219" s="50">
        <f t="shared" si="3"/>
        <v>0</v>
      </c>
    </row>
    <row r="220" spans="1:14" x14ac:dyDescent="0.2">
      <c r="A220" s="49" t="s">
        <v>404</v>
      </c>
      <c r="B220" s="49" t="s">
        <v>376</v>
      </c>
      <c r="C220" s="49" t="s">
        <v>405</v>
      </c>
      <c r="D220" s="50">
        <v>0</v>
      </c>
      <c r="E220" s="50">
        <v>0</v>
      </c>
      <c r="F220" s="50">
        <v>0</v>
      </c>
      <c r="G220" s="50">
        <v>0</v>
      </c>
      <c r="H220" s="50">
        <v>0</v>
      </c>
      <c r="I220" s="50">
        <v>0</v>
      </c>
      <c r="J220" s="50">
        <v>0</v>
      </c>
      <c r="K220" s="50">
        <v>0</v>
      </c>
      <c r="L220" s="50">
        <v>0</v>
      </c>
      <c r="M220" s="50">
        <v>0</v>
      </c>
      <c r="N220" s="50">
        <f t="shared" si="3"/>
        <v>0</v>
      </c>
    </row>
    <row r="221" spans="1:14" x14ac:dyDescent="0.2">
      <c r="A221" s="49" t="s">
        <v>406</v>
      </c>
      <c r="B221" s="49" t="s">
        <v>376</v>
      </c>
      <c r="C221" s="49" t="s">
        <v>407</v>
      </c>
      <c r="D221" s="50">
        <v>0</v>
      </c>
      <c r="E221" s="50">
        <v>0</v>
      </c>
      <c r="F221" s="50">
        <v>0</v>
      </c>
      <c r="G221" s="50">
        <v>0</v>
      </c>
      <c r="H221" s="50">
        <v>0</v>
      </c>
      <c r="I221" s="50">
        <v>0</v>
      </c>
      <c r="J221" s="50">
        <v>0</v>
      </c>
      <c r="K221" s="50">
        <v>0</v>
      </c>
      <c r="L221" s="50">
        <v>0</v>
      </c>
      <c r="M221" s="50">
        <v>0</v>
      </c>
      <c r="N221" s="50">
        <f t="shared" si="3"/>
        <v>0</v>
      </c>
    </row>
    <row r="222" spans="1:14" x14ac:dyDescent="0.2">
      <c r="A222" s="49" t="s">
        <v>408</v>
      </c>
      <c r="B222" s="49" t="s">
        <v>376</v>
      </c>
      <c r="C222" s="49" t="s">
        <v>409</v>
      </c>
      <c r="D222" s="50">
        <v>0</v>
      </c>
      <c r="E222" s="50">
        <v>0</v>
      </c>
      <c r="F222" s="50">
        <v>0</v>
      </c>
      <c r="G222" s="50">
        <v>0</v>
      </c>
      <c r="H222" s="50">
        <v>0</v>
      </c>
      <c r="I222" s="50">
        <v>0</v>
      </c>
      <c r="J222" s="50">
        <v>0</v>
      </c>
      <c r="K222" s="50">
        <v>0</v>
      </c>
      <c r="L222" s="50">
        <v>0</v>
      </c>
      <c r="M222" s="50">
        <v>0</v>
      </c>
      <c r="N222" s="50">
        <f t="shared" si="3"/>
        <v>0</v>
      </c>
    </row>
    <row r="223" spans="1:14" x14ac:dyDescent="0.2">
      <c r="A223" s="49" t="s">
        <v>410</v>
      </c>
      <c r="B223" s="49" t="s">
        <v>376</v>
      </c>
      <c r="C223" s="49" t="s">
        <v>411</v>
      </c>
      <c r="D223" s="50">
        <v>0</v>
      </c>
      <c r="E223" s="50">
        <v>0</v>
      </c>
      <c r="F223" s="50">
        <v>0</v>
      </c>
      <c r="G223" s="50">
        <v>0</v>
      </c>
      <c r="H223" s="50">
        <v>0</v>
      </c>
      <c r="I223" s="50">
        <v>0</v>
      </c>
      <c r="J223" s="50">
        <v>0</v>
      </c>
      <c r="K223" s="50">
        <v>0</v>
      </c>
      <c r="L223" s="50">
        <v>0</v>
      </c>
      <c r="M223" s="50">
        <v>0</v>
      </c>
      <c r="N223" s="50">
        <f t="shared" si="3"/>
        <v>0</v>
      </c>
    </row>
    <row r="224" spans="1:14" x14ac:dyDescent="0.2">
      <c r="A224" s="49" t="s">
        <v>412</v>
      </c>
      <c r="B224" s="49" t="s">
        <v>376</v>
      </c>
      <c r="C224" s="49" t="s">
        <v>413</v>
      </c>
      <c r="D224" s="50">
        <v>0</v>
      </c>
      <c r="E224" s="50">
        <v>0</v>
      </c>
      <c r="F224" s="50">
        <v>0</v>
      </c>
      <c r="G224" s="50">
        <v>0</v>
      </c>
      <c r="H224" s="50">
        <v>0</v>
      </c>
      <c r="I224" s="50">
        <v>0</v>
      </c>
      <c r="J224" s="50">
        <v>0</v>
      </c>
      <c r="K224" s="50">
        <v>0</v>
      </c>
      <c r="L224" s="50">
        <v>0</v>
      </c>
      <c r="M224" s="50">
        <v>0</v>
      </c>
      <c r="N224" s="50">
        <f t="shared" si="3"/>
        <v>0</v>
      </c>
    </row>
    <row r="225" spans="1:14" x14ac:dyDescent="0.2">
      <c r="A225" s="49" t="s">
        <v>414</v>
      </c>
      <c r="B225" s="49" t="s">
        <v>376</v>
      </c>
      <c r="C225" s="49" t="s">
        <v>415</v>
      </c>
      <c r="D225" s="50">
        <v>0</v>
      </c>
      <c r="E225" s="50">
        <v>0</v>
      </c>
      <c r="F225" s="50">
        <v>0</v>
      </c>
      <c r="G225" s="50">
        <v>0</v>
      </c>
      <c r="H225" s="50">
        <v>0</v>
      </c>
      <c r="I225" s="50">
        <v>0</v>
      </c>
      <c r="J225" s="50">
        <v>0</v>
      </c>
      <c r="K225" s="50">
        <v>0</v>
      </c>
      <c r="L225" s="50">
        <v>0</v>
      </c>
      <c r="M225" s="50">
        <v>0</v>
      </c>
      <c r="N225" s="50">
        <f t="shared" si="3"/>
        <v>0</v>
      </c>
    </row>
    <row r="226" spans="1:14" x14ac:dyDescent="0.2">
      <c r="A226" s="49" t="s">
        <v>416</v>
      </c>
      <c r="B226" s="49" t="s">
        <v>376</v>
      </c>
      <c r="C226" s="49" t="s">
        <v>417</v>
      </c>
      <c r="D226" s="50">
        <v>0</v>
      </c>
      <c r="E226" s="50">
        <v>0</v>
      </c>
      <c r="F226" s="50">
        <v>0</v>
      </c>
      <c r="G226" s="50">
        <v>0</v>
      </c>
      <c r="H226" s="50">
        <v>0</v>
      </c>
      <c r="I226" s="50">
        <v>0</v>
      </c>
      <c r="J226" s="50">
        <v>0</v>
      </c>
      <c r="K226" s="50">
        <v>0</v>
      </c>
      <c r="L226" s="50">
        <v>0</v>
      </c>
      <c r="M226" s="50">
        <v>0</v>
      </c>
      <c r="N226" s="50">
        <f t="shared" si="3"/>
        <v>0</v>
      </c>
    </row>
    <row r="227" spans="1:14" x14ac:dyDescent="0.2">
      <c r="A227" s="49" t="s">
        <v>418</v>
      </c>
      <c r="B227" s="49" t="s">
        <v>376</v>
      </c>
      <c r="C227" s="49" t="s">
        <v>419</v>
      </c>
      <c r="D227" s="50">
        <v>0</v>
      </c>
      <c r="E227" s="50">
        <v>0</v>
      </c>
      <c r="F227" s="50">
        <v>0</v>
      </c>
      <c r="G227" s="50">
        <v>0</v>
      </c>
      <c r="H227" s="50">
        <v>0</v>
      </c>
      <c r="I227" s="50">
        <v>0</v>
      </c>
      <c r="J227" s="50">
        <v>0</v>
      </c>
      <c r="K227" s="50">
        <v>0</v>
      </c>
      <c r="L227" s="50">
        <v>0</v>
      </c>
      <c r="M227" s="50">
        <v>0</v>
      </c>
      <c r="N227" s="50">
        <f t="shared" si="3"/>
        <v>0</v>
      </c>
    </row>
    <row r="228" spans="1:14" x14ac:dyDescent="0.2">
      <c r="A228" s="49" t="s">
        <v>420</v>
      </c>
      <c r="B228" s="49" t="s">
        <v>376</v>
      </c>
      <c r="C228" s="49" t="s">
        <v>421</v>
      </c>
      <c r="D228" s="50">
        <v>0</v>
      </c>
      <c r="E228" s="50">
        <v>0</v>
      </c>
      <c r="F228" s="50">
        <v>0</v>
      </c>
      <c r="G228" s="50">
        <v>0</v>
      </c>
      <c r="H228" s="50">
        <v>0</v>
      </c>
      <c r="I228" s="50">
        <v>0</v>
      </c>
      <c r="J228" s="50">
        <v>0</v>
      </c>
      <c r="K228" s="50">
        <v>0</v>
      </c>
      <c r="L228" s="50">
        <v>0</v>
      </c>
      <c r="M228" s="50">
        <v>0</v>
      </c>
      <c r="N228" s="50">
        <f t="shared" si="3"/>
        <v>0</v>
      </c>
    </row>
    <row r="229" spans="1:14" x14ac:dyDescent="0.2">
      <c r="A229" s="49" t="s">
        <v>422</v>
      </c>
      <c r="B229" s="49" t="s">
        <v>376</v>
      </c>
      <c r="C229" s="49" t="s">
        <v>423</v>
      </c>
      <c r="D229" s="50">
        <v>0</v>
      </c>
      <c r="E229" s="50">
        <v>0</v>
      </c>
      <c r="F229" s="50">
        <v>0</v>
      </c>
      <c r="G229" s="50">
        <v>0</v>
      </c>
      <c r="H229" s="50">
        <v>0</v>
      </c>
      <c r="I229" s="50">
        <v>0</v>
      </c>
      <c r="J229" s="50">
        <v>0</v>
      </c>
      <c r="K229" s="50">
        <v>0</v>
      </c>
      <c r="L229" s="50">
        <v>0</v>
      </c>
      <c r="M229" s="50">
        <v>0</v>
      </c>
      <c r="N229" s="50">
        <f t="shared" si="3"/>
        <v>0</v>
      </c>
    </row>
    <row r="230" spans="1:14" x14ac:dyDescent="0.2">
      <c r="A230" s="49" t="s">
        <v>424</v>
      </c>
      <c r="B230" s="49" t="s">
        <v>376</v>
      </c>
      <c r="C230" s="49" t="s">
        <v>425</v>
      </c>
      <c r="D230" s="50">
        <v>0</v>
      </c>
      <c r="E230" s="50">
        <v>0</v>
      </c>
      <c r="F230" s="50">
        <v>0</v>
      </c>
      <c r="G230" s="50">
        <v>0</v>
      </c>
      <c r="H230" s="50">
        <v>0</v>
      </c>
      <c r="I230" s="50">
        <v>0</v>
      </c>
      <c r="J230" s="50">
        <v>0</v>
      </c>
      <c r="K230" s="50">
        <v>0</v>
      </c>
      <c r="L230" s="50">
        <v>0</v>
      </c>
      <c r="M230" s="50">
        <v>0</v>
      </c>
      <c r="N230" s="50">
        <f t="shared" si="3"/>
        <v>0</v>
      </c>
    </row>
    <row r="231" spans="1:14" x14ac:dyDescent="0.2">
      <c r="A231" s="49" t="s">
        <v>426</v>
      </c>
      <c r="B231" s="49" t="s">
        <v>376</v>
      </c>
      <c r="C231" s="49" t="s">
        <v>427</v>
      </c>
      <c r="D231" s="50">
        <v>0</v>
      </c>
      <c r="E231" s="50">
        <v>0</v>
      </c>
      <c r="F231" s="50">
        <v>0</v>
      </c>
      <c r="G231" s="50">
        <v>0</v>
      </c>
      <c r="H231" s="50">
        <v>0</v>
      </c>
      <c r="I231" s="50">
        <v>0</v>
      </c>
      <c r="J231" s="50">
        <v>0</v>
      </c>
      <c r="K231" s="50">
        <v>0</v>
      </c>
      <c r="L231" s="50">
        <v>0</v>
      </c>
      <c r="M231" s="50">
        <v>0</v>
      </c>
      <c r="N231" s="50">
        <f t="shared" si="3"/>
        <v>0</v>
      </c>
    </row>
    <row r="232" spans="1:14" x14ac:dyDescent="0.2">
      <c r="A232" s="49" t="s">
        <v>428</v>
      </c>
      <c r="B232" s="49" t="s">
        <v>376</v>
      </c>
      <c r="C232" s="49" t="s">
        <v>429</v>
      </c>
      <c r="D232" s="50">
        <v>0</v>
      </c>
      <c r="E232" s="50">
        <v>0</v>
      </c>
      <c r="F232" s="50">
        <v>0</v>
      </c>
      <c r="G232" s="50">
        <v>0</v>
      </c>
      <c r="H232" s="50">
        <v>0</v>
      </c>
      <c r="I232" s="50">
        <v>0</v>
      </c>
      <c r="J232" s="50">
        <v>0</v>
      </c>
      <c r="K232" s="50">
        <v>0</v>
      </c>
      <c r="L232" s="50">
        <v>0</v>
      </c>
      <c r="M232" s="50">
        <v>0</v>
      </c>
      <c r="N232" s="50">
        <f t="shared" si="3"/>
        <v>0</v>
      </c>
    </row>
    <row r="233" spans="1:14" x14ac:dyDescent="0.2">
      <c r="A233" s="49" t="s">
        <v>430</v>
      </c>
      <c r="B233" s="49" t="s">
        <v>376</v>
      </c>
      <c r="C233" s="49" t="s">
        <v>431</v>
      </c>
      <c r="D233" s="50">
        <v>0</v>
      </c>
      <c r="E233" s="50">
        <v>0</v>
      </c>
      <c r="F233" s="50">
        <v>0</v>
      </c>
      <c r="G233" s="50">
        <v>0</v>
      </c>
      <c r="H233" s="50">
        <v>0</v>
      </c>
      <c r="I233" s="50">
        <v>0</v>
      </c>
      <c r="J233" s="50">
        <v>0</v>
      </c>
      <c r="K233" s="50">
        <v>0</v>
      </c>
      <c r="L233" s="50">
        <v>0</v>
      </c>
      <c r="M233" s="50">
        <v>0</v>
      </c>
      <c r="N233" s="50">
        <f t="shared" si="3"/>
        <v>0</v>
      </c>
    </row>
    <row r="234" spans="1:14" x14ac:dyDescent="0.2">
      <c r="A234" s="49" t="s">
        <v>432</v>
      </c>
      <c r="B234" s="49" t="s">
        <v>376</v>
      </c>
      <c r="C234" s="49" t="s">
        <v>433</v>
      </c>
      <c r="D234" s="50">
        <v>0</v>
      </c>
      <c r="E234" s="50">
        <v>0</v>
      </c>
      <c r="F234" s="50">
        <v>0</v>
      </c>
      <c r="G234" s="50">
        <v>0</v>
      </c>
      <c r="H234" s="50">
        <v>0</v>
      </c>
      <c r="I234" s="50">
        <v>0</v>
      </c>
      <c r="J234" s="50">
        <v>0</v>
      </c>
      <c r="K234" s="50">
        <v>0</v>
      </c>
      <c r="L234" s="50">
        <v>0</v>
      </c>
      <c r="M234" s="50">
        <v>0</v>
      </c>
      <c r="N234" s="50">
        <f t="shared" si="3"/>
        <v>0</v>
      </c>
    </row>
    <row r="235" spans="1:14" x14ac:dyDescent="0.2">
      <c r="A235" s="49" t="s">
        <v>434</v>
      </c>
      <c r="B235" s="49" t="s">
        <v>376</v>
      </c>
      <c r="C235" s="49" t="s">
        <v>435</v>
      </c>
      <c r="D235" s="50">
        <v>0</v>
      </c>
      <c r="E235" s="50">
        <v>0</v>
      </c>
      <c r="F235" s="50">
        <v>0</v>
      </c>
      <c r="G235" s="50">
        <v>0</v>
      </c>
      <c r="H235" s="50">
        <v>0</v>
      </c>
      <c r="I235" s="50">
        <v>0</v>
      </c>
      <c r="J235" s="50">
        <v>0</v>
      </c>
      <c r="K235" s="50">
        <v>0</v>
      </c>
      <c r="L235" s="50">
        <v>0</v>
      </c>
      <c r="M235" s="50">
        <v>0</v>
      </c>
      <c r="N235" s="50">
        <f t="shared" si="3"/>
        <v>0</v>
      </c>
    </row>
    <row r="236" spans="1:14" x14ac:dyDescent="0.2">
      <c r="A236" s="49" t="s">
        <v>436</v>
      </c>
      <c r="B236" s="49" t="s">
        <v>376</v>
      </c>
      <c r="C236" s="49" t="s">
        <v>437</v>
      </c>
      <c r="D236" s="50">
        <v>0</v>
      </c>
      <c r="E236" s="50">
        <v>0</v>
      </c>
      <c r="F236" s="50">
        <v>0</v>
      </c>
      <c r="G236" s="50">
        <v>0</v>
      </c>
      <c r="H236" s="50">
        <v>0</v>
      </c>
      <c r="I236" s="50">
        <v>0</v>
      </c>
      <c r="J236" s="50">
        <v>0</v>
      </c>
      <c r="K236" s="50">
        <v>0</v>
      </c>
      <c r="L236" s="50">
        <v>0</v>
      </c>
      <c r="M236" s="50">
        <v>0</v>
      </c>
      <c r="N236" s="50">
        <f t="shared" si="3"/>
        <v>0</v>
      </c>
    </row>
    <row r="237" spans="1:14" x14ac:dyDescent="0.2">
      <c r="A237" s="49" t="s">
        <v>438</v>
      </c>
      <c r="B237" s="49" t="s">
        <v>376</v>
      </c>
      <c r="C237" s="49" t="s">
        <v>439</v>
      </c>
      <c r="D237" s="50">
        <v>0</v>
      </c>
      <c r="E237" s="50">
        <v>0</v>
      </c>
      <c r="F237" s="50">
        <v>0</v>
      </c>
      <c r="G237" s="50">
        <v>0</v>
      </c>
      <c r="H237" s="50">
        <v>0</v>
      </c>
      <c r="I237" s="50">
        <v>0</v>
      </c>
      <c r="J237" s="50">
        <v>0</v>
      </c>
      <c r="K237" s="50">
        <v>0</v>
      </c>
      <c r="L237" s="50">
        <v>0</v>
      </c>
      <c r="M237" s="50">
        <v>0</v>
      </c>
      <c r="N237" s="50">
        <f t="shared" si="3"/>
        <v>0</v>
      </c>
    </row>
    <row r="238" spans="1:14" x14ac:dyDescent="0.2">
      <c r="A238" s="49" t="s">
        <v>440</v>
      </c>
      <c r="B238" s="49" t="s">
        <v>376</v>
      </c>
      <c r="C238" s="49" t="s">
        <v>441</v>
      </c>
      <c r="D238" s="50">
        <v>0</v>
      </c>
      <c r="E238" s="50">
        <v>0</v>
      </c>
      <c r="F238" s="50">
        <v>0</v>
      </c>
      <c r="G238" s="50">
        <v>0</v>
      </c>
      <c r="H238" s="50">
        <v>0</v>
      </c>
      <c r="I238" s="50">
        <v>0</v>
      </c>
      <c r="J238" s="50">
        <v>0</v>
      </c>
      <c r="K238" s="50">
        <v>0</v>
      </c>
      <c r="L238" s="50">
        <v>0</v>
      </c>
      <c r="M238" s="50">
        <v>0</v>
      </c>
      <c r="N238" s="50">
        <f t="shared" si="3"/>
        <v>0</v>
      </c>
    </row>
    <row r="239" spans="1:14" x14ac:dyDescent="0.2">
      <c r="A239" s="49" t="s">
        <v>442</v>
      </c>
      <c r="B239" s="49" t="s">
        <v>376</v>
      </c>
      <c r="C239" s="49" t="s">
        <v>443</v>
      </c>
      <c r="D239" s="50">
        <v>0</v>
      </c>
      <c r="E239" s="50">
        <v>0</v>
      </c>
      <c r="F239" s="50">
        <v>0</v>
      </c>
      <c r="G239" s="50">
        <v>0</v>
      </c>
      <c r="H239" s="50">
        <v>0</v>
      </c>
      <c r="I239" s="50">
        <v>0</v>
      </c>
      <c r="J239" s="50">
        <v>0</v>
      </c>
      <c r="K239" s="50">
        <v>0</v>
      </c>
      <c r="L239" s="50">
        <v>0</v>
      </c>
      <c r="M239" s="50">
        <v>0</v>
      </c>
      <c r="N239" s="50">
        <f t="shared" si="3"/>
        <v>0</v>
      </c>
    </row>
    <row r="240" spans="1:14" x14ac:dyDescent="0.2">
      <c r="A240" s="49" t="s">
        <v>444</v>
      </c>
      <c r="B240" s="49" t="s">
        <v>376</v>
      </c>
      <c r="C240" s="49" t="s">
        <v>445</v>
      </c>
      <c r="D240" s="50">
        <v>0</v>
      </c>
      <c r="E240" s="50">
        <v>0</v>
      </c>
      <c r="F240" s="50">
        <v>0</v>
      </c>
      <c r="G240" s="50">
        <v>0</v>
      </c>
      <c r="H240" s="50">
        <v>0</v>
      </c>
      <c r="I240" s="50">
        <v>0</v>
      </c>
      <c r="J240" s="50">
        <v>0</v>
      </c>
      <c r="K240" s="50">
        <v>0</v>
      </c>
      <c r="L240" s="50">
        <v>0</v>
      </c>
      <c r="M240" s="50">
        <v>0</v>
      </c>
      <c r="N240" s="50">
        <f t="shared" si="3"/>
        <v>0</v>
      </c>
    </row>
    <row r="241" spans="1:14" x14ac:dyDescent="0.2">
      <c r="A241" s="49" t="s">
        <v>446</v>
      </c>
      <c r="B241" s="49" t="s">
        <v>376</v>
      </c>
      <c r="C241" s="49" t="s">
        <v>447</v>
      </c>
      <c r="D241" s="50">
        <v>0</v>
      </c>
      <c r="E241" s="50">
        <v>0</v>
      </c>
      <c r="F241" s="50">
        <v>0</v>
      </c>
      <c r="G241" s="50">
        <v>0</v>
      </c>
      <c r="H241" s="50">
        <v>0</v>
      </c>
      <c r="I241" s="50">
        <v>0</v>
      </c>
      <c r="J241" s="50">
        <v>0</v>
      </c>
      <c r="K241" s="50">
        <v>0</v>
      </c>
      <c r="L241" s="50">
        <v>0</v>
      </c>
      <c r="M241" s="50">
        <v>0</v>
      </c>
      <c r="N241" s="50">
        <f t="shared" si="3"/>
        <v>0</v>
      </c>
    </row>
    <row r="242" spans="1:14" x14ac:dyDescent="0.2">
      <c r="A242" s="49" t="s">
        <v>448</v>
      </c>
      <c r="B242" s="49" t="s">
        <v>376</v>
      </c>
      <c r="C242" s="49" t="s">
        <v>449</v>
      </c>
      <c r="D242" s="50">
        <v>0</v>
      </c>
      <c r="E242" s="50">
        <v>0</v>
      </c>
      <c r="F242" s="50">
        <v>0</v>
      </c>
      <c r="G242" s="50">
        <v>0</v>
      </c>
      <c r="H242" s="50">
        <v>0</v>
      </c>
      <c r="I242" s="50">
        <v>0</v>
      </c>
      <c r="J242" s="50">
        <v>0</v>
      </c>
      <c r="K242" s="50">
        <v>0</v>
      </c>
      <c r="L242" s="50">
        <v>0</v>
      </c>
      <c r="M242" s="50">
        <v>0</v>
      </c>
      <c r="N242" s="50">
        <f t="shared" si="3"/>
        <v>0</v>
      </c>
    </row>
    <row r="243" spans="1:14" x14ac:dyDescent="0.2">
      <c r="A243" s="49" t="s">
        <v>450</v>
      </c>
      <c r="B243" s="49" t="s">
        <v>376</v>
      </c>
      <c r="C243" s="49" t="s">
        <v>451</v>
      </c>
      <c r="D243" s="50">
        <v>0</v>
      </c>
      <c r="E243" s="50">
        <v>0</v>
      </c>
      <c r="F243" s="50">
        <v>0</v>
      </c>
      <c r="G243" s="50">
        <v>0</v>
      </c>
      <c r="H243" s="50">
        <v>0</v>
      </c>
      <c r="I243" s="50">
        <v>0</v>
      </c>
      <c r="J243" s="50">
        <v>0</v>
      </c>
      <c r="K243" s="50">
        <v>0</v>
      </c>
      <c r="L243" s="50">
        <v>0</v>
      </c>
      <c r="M243" s="50">
        <v>0</v>
      </c>
      <c r="N243" s="50">
        <f t="shared" si="3"/>
        <v>0</v>
      </c>
    </row>
    <row r="244" spans="1:14" x14ac:dyDescent="0.2">
      <c r="A244" s="49" t="s">
        <v>452</v>
      </c>
      <c r="B244" s="49" t="s">
        <v>376</v>
      </c>
      <c r="C244" s="49" t="s">
        <v>453</v>
      </c>
      <c r="D244" s="50">
        <v>0</v>
      </c>
      <c r="E244" s="50">
        <v>0</v>
      </c>
      <c r="F244" s="50">
        <v>0</v>
      </c>
      <c r="G244" s="50">
        <v>0</v>
      </c>
      <c r="H244" s="50">
        <v>0</v>
      </c>
      <c r="I244" s="50">
        <v>0</v>
      </c>
      <c r="J244" s="50">
        <v>0</v>
      </c>
      <c r="K244" s="50">
        <v>0</v>
      </c>
      <c r="L244" s="50">
        <v>0</v>
      </c>
      <c r="M244" s="50">
        <v>0</v>
      </c>
      <c r="N244" s="50">
        <f t="shared" si="3"/>
        <v>0</v>
      </c>
    </row>
    <row r="245" spans="1:14" x14ac:dyDescent="0.2">
      <c r="A245" s="49" t="s">
        <v>454</v>
      </c>
      <c r="B245" s="49" t="s">
        <v>376</v>
      </c>
      <c r="C245" s="49" t="s">
        <v>455</v>
      </c>
      <c r="D245" s="50">
        <v>0</v>
      </c>
      <c r="E245" s="50">
        <v>0</v>
      </c>
      <c r="F245" s="50">
        <v>0</v>
      </c>
      <c r="G245" s="50">
        <v>0</v>
      </c>
      <c r="H245" s="50">
        <v>0</v>
      </c>
      <c r="I245" s="50">
        <v>0</v>
      </c>
      <c r="J245" s="50">
        <v>0</v>
      </c>
      <c r="K245" s="50">
        <v>0</v>
      </c>
      <c r="L245" s="50">
        <v>0</v>
      </c>
      <c r="M245" s="50">
        <v>0</v>
      </c>
      <c r="N245" s="50">
        <f t="shared" si="3"/>
        <v>0</v>
      </c>
    </row>
    <row r="246" spans="1:14" x14ac:dyDescent="0.2">
      <c r="A246" s="49" t="s">
        <v>456</v>
      </c>
      <c r="B246" s="49" t="s">
        <v>376</v>
      </c>
      <c r="C246" s="49" t="s">
        <v>2112</v>
      </c>
      <c r="D246" s="50">
        <v>0</v>
      </c>
      <c r="E246" s="50">
        <v>0</v>
      </c>
      <c r="F246" s="50">
        <v>0</v>
      </c>
      <c r="G246" s="50">
        <v>0</v>
      </c>
      <c r="H246" s="50">
        <v>0</v>
      </c>
      <c r="I246" s="50">
        <v>0</v>
      </c>
      <c r="J246" s="50">
        <v>0</v>
      </c>
      <c r="K246" s="50">
        <v>0</v>
      </c>
      <c r="L246" s="50">
        <v>0</v>
      </c>
      <c r="M246" s="50">
        <v>0</v>
      </c>
      <c r="N246" s="50">
        <f t="shared" si="3"/>
        <v>0</v>
      </c>
    </row>
    <row r="247" spans="1:14" x14ac:dyDescent="0.2">
      <c r="A247" s="49" t="s">
        <v>457</v>
      </c>
      <c r="B247" s="49" t="s">
        <v>376</v>
      </c>
      <c r="C247" s="49" t="s">
        <v>458</v>
      </c>
      <c r="D247" s="50">
        <v>0</v>
      </c>
      <c r="E247" s="50">
        <v>0</v>
      </c>
      <c r="F247" s="50">
        <v>0</v>
      </c>
      <c r="G247" s="50">
        <v>0</v>
      </c>
      <c r="H247" s="50">
        <v>0</v>
      </c>
      <c r="I247" s="50">
        <v>0</v>
      </c>
      <c r="J247" s="50">
        <v>0</v>
      </c>
      <c r="K247" s="50">
        <v>0</v>
      </c>
      <c r="L247" s="50">
        <v>0</v>
      </c>
      <c r="M247" s="50">
        <v>0</v>
      </c>
      <c r="N247" s="50">
        <f t="shared" si="3"/>
        <v>0</v>
      </c>
    </row>
    <row r="248" spans="1:14" x14ac:dyDescent="0.2">
      <c r="A248" s="49" t="s">
        <v>459</v>
      </c>
      <c r="B248" s="49" t="s">
        <v>376</v>
      </c>
      <c r="C248" s="49" t="s">
        <v>460</v>
      </c>
      <c r="D248" s="50">
        <v>0</v>
      </c>
      <c r="E248" s="50">
        <v>0</v>
      </c>
      <c r="F248" s="50">
        <v>0</v>
      </c>
      <c r="G248" s="50">
        <v>0</v>
      </c>
      <c r="H248" s="50">
        <v>0</v>
      </c>
      <c r="I248" s="50">
        <v>0</v>
      </c>
      <c r="J248" s="50">
        <v>0</v>
      </c>
      <c r="K248" s="50">
        <v>0</v>
      </c>
      <c r="L248" s="50">
        <v>0</v>
      </c>
      <c r="M248" s="50">
        <v>0</v>
      </c>
      <c r="N248" s="50">
        <f t="shared" si="3"/>
        <v>0</v>
      </c>
    </row>
    <row r="249" spans="1:14" x14ac:dyDescent="0.2">
      <c r="A249" s="49" t="s">
        <v>461</v>
      </c>
      <c r="B249" s="49" t="s">
        <v>376</v>
      </c>
      <c r="C249" s="49" t="s">
        <v>462</v>
      </c>
      <c r="D249" s="50">
        <v>0</v>
      </c>
      <c r="E249" s="50">
        <v>0</v>
      </c>
      <c r="F249" s="50">
        <v>0</v>
      </c>
      <c r="G249" s="50">
        <v>0</v>
      </c>
      <c r="H249" s="50">
        <v>0</v>
      </c>
      <c r="I249" s="50">
        <v>0</v>
      </c>
      <c r="J249" s="50">
        <v>0</v>
      </c>
      <c r="K249" s="50">
        <v>0</v>
      </c>
      <c r="L249" s="50">
        <v>0</v>
      </c>
      <c r="M249" s="50">
        <v>0</v>
      </c>
      <c r="N249" s="50">
        <f t="shared" si="3"/>
        <v>0</v>
      </c>
    </row>
    <row r="250" spans="1:14" x14ac:dyDescent="0.2">
      <c r="A250" s="49" t="s">
        <v>463</v>
      </c>
      <c r="B250" s="49" t="s">
        <v>376</v>
      </c>
      <c r="C250" s="49" t="s">
        <v>116</v>
      </c>
      <c r="D250" s="50">
        <v>0</v>
      </c>
      <c r="E250" s="50">
        <v>0</v>
      </c>
      <c r="F250" s="50">
        <v>0</v>
      </c>
      <c r="G250" s="50">
        <v>0</v>
      </c>
      <c r="H250" s="50">
        <v>0</v>
      </c>
      <c r="I250" s="50">
        <v>0</v>
      </c>
      <c r="J250" s="50">
        <v>0</v>
      </c>
      <c r="K250" s="50">
        <v>0</v>
      </c>
      <c r="L250" s="50">
        <v>0</v>
      </c>
      <c r="M250" s="50">
        <v>0</v>
      </c>
      <c r="N250" s="50">
        <f t="shared" si="3"/>
        <v>0</v>
      </c>
    </row>
    <row r="251" spans="1:14" x14ac:dyDescent="0.2">
      <c r="A251" s="49" t="s">
        <v>464</v>
      </c>
      <c r="B251" s="49" t="s">
        <v>376</v>
      </c>
      <c r="C251" s="49" t="s">
        <v>465</v>
      </c>
      <c r="D251" s="50">
        <v>0</v>
      </c>
      <c r="E251" s="50">
        <v>0</v>
      </c>
      <c r="F251" s="50">
        <v>0</v>
      </c>
      <c r="G251" s="50">
        <v>0</v>
      </c>
      <c r="H251" s="50">
        <v>0</v>
      </c>
      <c r="I251" s="50">
        <v>0</v>
      </c>
      <c r="J251" s="50">
        <v>0</v>
      </c>
      <c r="K251" s="50">
        <v>0</v>
      </c>
      <c r="L251" s="50">
        <v>0</v>
      </c>
      <c r="M251" s="50">
        <v>0</v>
      </c>
      <c r="N251" s="50">
        <f t="shared" si="3"/>
        <v>0</v>
      </c>
    </row>
    <row r="252" spans="1:14" x14ac:dyDescent="0.2">
      <c r="A252" s="49" t="s">
        <v>466</v>
      </c>
      <c r="B252" s="49" t="s">
        <v>376</v>
      </c>
      <c r="C252" s="49" t="s">
        <v>467</v>
      </c>
      <c r="D252" s="50">
        <v>0</v>
      </c>
      <c r="E252" s="50">
        <v>0</v>
      </c>
      <c r="F252" s="50">
        <v>0</v>
      </c>
      <c r="G252" s="50">
        <v>0</v>
      </c>
      <c r="H252" s="50">
        <v>0</v>
      </c>
      <c r="I252" s="50">
        <v>0</v>
      </c>
      <c r="J252" s="50">
        <v>0</v>
      </c>
      <c r="K252" s="50">
        <v>0</v>
      </c>
      <c r="L252" s="50">
        <v>0</v>
      </c>
      <c r="M252" s="50">
        <v>0</v>
      </c>
      <c r="N252" s="50">
        <f t="shared" si="3"/>
        <v>0</v>
      </c>
    </row>
    <row r="253" spans="1:14" x14ac:dyDescent="0.2">
      <c r="A253" s="49" t="s">
        <v>468</v>
      </c>
      <c r="B253" s="49" t="s">
        <v>376</v>
      </c>
      <c r="C253" s="49" t="s">
        <v>469</v>
      </c>
      <c r="D253" s="50">
        <v>0</v>
      </c>
      <c r="E253" s="50">
        <v>0</v>
      </c>
      <c r="F253" s="50">
        <v>0</v>
      </c>
      <c r="G253" s="50">
        <v>0</v>
      </c>
      <c r="H253" s="50">
        <v>0</v>
      </c>
      <c r="I253" s="50">
        <v>0</v>
      </c>
      <c r="J253" s="50">
        <v>0</v>
      </c>
      <c r="K253" s="50">
        <v>0</v>
      </c>
      <c r="L253" s="50">
        <v>0</v>
      </c>
      <c r="M253" s="50">
        <v>0</v>
      </c>
      <c r="N253" s="50">
        <f t="shared" si="3"/>
        <v>0</v>
      </c>
    </row>
    <row r="254" spans="1:14" x14ac:dyDescent="0.2">
      <c r="A254" s="49" t="s">
        <v>470</v>
      </c>
      <c r="B254" s="49" t="s">
        <v>376</v>
      </c>
      <c r="C254" s="49" t="s">
        <v>471</v>
      </c>
      <c r="D254" s="50">
        <v>0</v>
      </c>
      <c r="E254" s="50">
        <v>0</v>
      </c>
      <c r="F254" s="50">
        <v>0</v>
      </c>
      <c r="G254" s="50">
        <v>0</v>
      </c>
      <c r="H254" s="50">
        <v>0</v>
      </c>
      <c r="I254" s="50">
        <v>0</v>
      </c>
      <c r="J254" s="50">
        <v>0</v>
      </c>
      <c r="K254" s="50">
        <v>0</v>
      </c>
      <c r="L254" s="50">
        <v>0</v>
      </c>
      <c r="M254" s="50">
        <v>0</v>
      </c>
      <c r="N254" s="50">
        <f t="shared" si="3"/>
        <v>0</v>
      </c>
    </row>
    <row r="255" spans="1:14" x14ac:dyDescent="0.2">
      <c r="A255" s="49" t="s">
        <v>472</v>
      </c>
      <c r="B255" s="49" t="s">
        <v>376</v>
      </c>
      <c r="C255" s="49" t="s">
        <v>473</v>
      </c>
      <c r="D255" s="50">
        <v>0</v>
      </c>
      <c r="E255" s="50">
        <v>0</v>
      </c>
      <c r="F255" s="50">
        <v>0</v>
      </c>
      <c r="G255" s="50">
        <v>0</v>
      </c>
      <c r="H255" s="50">
        <v>0</v>
      </c>
      <c r="I255" s="50">
        <v>0</v>
      </c>
      <c r="J255" s="50">
        <v>0</v>
      </c>
      <c r="K255" s="50">
        <v>0</v>
      </c>
      <c r="L255" s="50">
        <v>0</v>
      </c>
      <c r="M255" s="50">
        <v>0</v>
      </c>
      <c r="N255" s="50">
        <f t="shared" si="3"/>
        <v>0</v>
      </c>
    </row>
    <row r="256" spans="1:14" x14ac:dyDescent="0.2">
      <c r="A256" s="49" t="s">
        <v>474</v>
      </c>
      <c r="B256" s="49" t="s">
        <v>376</v>
      </c>
      <c r="C256" s="49" t="s">
        <v>475</v>
      </c>
      <c r="D256" s="50">
        <v>0</v>
      </c>
      <c r="E256" s="50">
        <v>0</v>
      </c>
      <c r="F256" s="50">
        <v>0</v>
      </c>
      <c r="G256" s="50">
        <v>0</v>
      </c>
      <c r="H256" s="50">
        <v>0</v>
      </c>
      <c r="I256" s="50">
        <v>0</v>
      </c>
      <c r="J256" s="50">
        <v>0</v>
      </c>
      <c r="K256" s="50">
        <v>0</v>
      </c>
      <c r="L256" s="50">
        <v>0</v>
      </c>
      <c r="M256" s="50">
        <v>0</v>
      </c>
      <c r="N256" s="50">
        <f t="shared" si="3"/>
        <v>0</v>
      </c>
    </row>
    <row r="257" spans="1:14" x14ac:dyDescent="0.2">
      <c r="A257" s="49" t="s">
        <v>476</v>
      </c>
      <c r="B257" s="49" t="s">
        <v>376</v>
      </c>
      <c r="C257" s="49" t="s">
        <v>477</v>
      </c>
      <c r="D257" s="50">
        <v>0</v>
      </c>
      <c r="E257" s="50">
        <v>0</v>
      </c>
      <c r="F257" s="50">
        <v>0</v>
      </c>
      <c r="G257" s="50">
        <v>0</v>
      </c>
      <c r="H257" s="50">
        <v>0</v>
      </c>
      <c r="I257" s="50">
        <v>0</v>
      </c>
      <c r="J257" s="50">
        <v>0</v>
      </c>
      <c r="K257" s="50">
        <v>0</v>
      </c>
      <c r="L257" s="50">
        <v>0</v>
      </c>
      <c r="M257" s="50">
        <v>0</v>
      </c>
      <c r="N257" s="50">
        <f t="shared" si="3"/>
        <v>0</v>
      </c>
    </row>
    <row r="258" spans="1:14" x14ac:dyDescent="0.2">
      <c r="A258" s="49" t="s">
        <v>478</v>
      </c>
      <c r="B258" s="49" t="s">
        <v>376</v>
      </c>
      <c r="C258" s="49" t="s">
        <v>479</v>
      </c>
      <c r="D258" s="50">
        <v>0</v>
      </c>
      <c r="E258" s="50">
        <v>0</v>
      </c>
      <c r="F258" s="50">
        <v>0</v>
      </c>
      <c r="G258" s="50">
        <v>0</v>
      </c>
      <c r="H258" s="50">
        <v>0</v>
      </c>
      <c r="I258" s="50">
        <v>0</v>
      </c>
      <c r="J258" s="50">
        <v>0</v>
      </c>
      <c r="K258" s="50">
        <v>0</v>
      </c>
      <c r="L258" s="50">
        <v>0</v>
      </c>
      <c r="M258" s="50">
        <v>0</v>
      </c>
      <c r="N258" s="50">
        <f t="shared" si="3"/>
        <v>0</v>
      </c>
    </row>
    <row r="259" spans="1:14" x14ac:dyDescent="0.2">
      <c r="A259" s="49" t="s">
        <v>480</v>
      </c>
      <c r="B259" s="49" t="s">
        <v>376</v>
      </c>
      <c r="C259" s="49" t="s">
        <v>481</v>
      </c>
      <c r="D259" s="50">
        <v>0</v>
      </c>
      <c r="E259" s="50">
        <v>0</v>
      </c>
      <c r="F259" s="50">
        <v>0</v>
      </c>
      <c r="G259" s="50">
        <v>0</v>
      </c>
      <c r="H259" s="50">
        <v>0</v>
      </c>
      <c r="I259" s="50">
        <v>0</v>
      </c>
      <c r="J259" s="50">
        <v>0</v>
      </c>
      <c r="K259" s="50">
        <v>0</v>
      </c>
      <c r="L259" s="50">
        <v>0</v>
      </c>
      <c r="M259" s="50">
        <v>0</v>
      </c>
      <c r="N259" s="50">
        <f t="shared" si="3"/>
        <v>0</v>
      </c>
    </row>
    <row r="260" spans="1:14" x14ac:dyDescent="0.2">
      <c r="A260" s="49" t="s">
        <v>482</v>
      </c>
      <c r="B260" s="49" t="s">
        <v>376</v>
      </c>
      <c r="C260" s="49" t="s">
        <v>483</v>
      </c>
      <c r="D260" s="50">
        <v>0</v>
      </c>
      <c r="E260" s="50">
        <v>0</v>
      </c>
      <c r="F260" s="50">
        <v>0</v>
      </c>
      <c r="G260" s="50">
        <v>0</v>
      </c>
      <c r="H260" s="50">
        <v>0</v>
      </c>
      <c r="I260" s="50">
        <v>0</v>
      </c>
      <c r="J260" s="50">
        <v>0</v>
      </c>
      <c r="K260" s="50">
        <v>0</v>
      </c>
      <c r="L260" s="50">
        <v>0</v>
      </c>
      <c r="M260" s="50">
        <v>0</v>
      </c>
      <c r="N260" s="50">
        <f t="shared" si="3"/>
        <v>0</v>
      </c>
    </row>
    <row r="261" spans="1:14" x14ac:dyDescent="0.2">
      <c r="A261" s="49" t="s">
        <v>484</v>
      </c>
      <c r="B261" s="49" t="s">
        <v>376</v>
      </c>
      <c r="C261" s="49" t="s">
        <v>2150</v>
      </c>
      <c r="D261" s="50">
        <v>0</v>
      </c>
      <c r="E261" s="50">
        <v>0</v>
      </c>
      <c r="F261" s="50">
        <v>0</v>
      </c>
      <c r="G261" s="50">
        <v>0</v>
      </c>
      <c r="H261" s="50">
        <v>0</v>
      </c>
      <c r="I261" s="50">
        <v>0</v>
      </c>
      <c r="J261" s="50">
        <v>0</v>
      </c>
      <c r="K261" s="50">
        <v>0</v>
      </c>
      <c r="L261" s="50">
        <v>0</v>
      </c>
      <c r="M261" s="50">
        <v>0</v>
      </c>
      <c r="N261" s="50">
        <f t="shared" si="3"/>
        <v>0</v>
      </c>
    </row>
    <row r="262" spans="1:14" x14ac:dyDescent="0.2">
      <c r="A262" s="49" t="s">
        <v>485</v>
      </c>
      <c r="B262" s="49" t="s">
        <v>376</v>
      </c>
      <c r="C262" s="49" t="s">
        <v>486</v>
      </c>
      <c r="D262" s="50">
        <v>0</v>
      </c>
      <c r="E262" s="50">
        <v>0</v>
      </c>
      <c r="F262" s="50">
        <v>0</v>
      </c>
      <c r="G262" s="50">
        <v>0</v>
      </c>
      <c r="H262" s="50">
        <v>0</v>
      </c>
      <c r="I262" s="50">
        <v>0</v>
      </c>
      <c r="J262" s="50">
        <v>0</v>
      </c>
      <c r="K262" s="50">
        <v>0</v>
      </c>
      <c r="L262" s="50">
        <v>0</v>
      </c>
      <c r="M262" s="50">
        <v>0</v>
      </c>
      <c r="N262" s="50">
        <f t="shared" si="3"/>
        <v>0</v>
      </c>
    </row>
    <row r="263" spans="1:14" x14ac:dyDescent="0.2">
      <c r="A263" s="49" t="s">
        <v>487</v>
      </c>
      <c r="B263" s="49" t="s">
        <v>376</v>
      </c>
      <c r="C263" s="49" t="s">
        <v>488</v>
      </c>
      <c r="D263" s="50">
        <v>0</v>
      </c>
      <c r="E263" s="50">
        <v>0</v>
      </c>
      <c r="F263" s="50">
        <v>0</v>
      </c>
      <c r="G263" s="50">
        <v>0</v>
      </c>
      <c r="H263" s="50">
        <v>0</v>
      </c>
      <c r="I263" s="50">
        <v>0</v>
      </c>
      <c r="J263" s="50">
        <v>0</v>
      </c>
      <c r="K263" s="50">
        <v>0</v>
      </c>
      <c r="L263" s="50">
        <v>0</v>
      </c>
      <c r="M263" s="50">
        <v>0</v>
      </c>
      <c r="N263" s="50">
        <f t="shared" si="3"/>
        <v>0</v>
      </c>
    </row>
    <row r="264" spans="1:14" x14ac:dyDescent="0.2">
      <c r="A264" s="49" t="s">
        <v>489</v>
      </c>
      <c r="B264" s="49" t="s">
        <v>376</v>
      </c>
      <c r="C264" s="49" t="s">
        <v>490</v>
      </c>
      <c r="D264" s="50">
        <v>0</v>
      </c>
      <c r="E264" s="50">
        <v>0</v>
      </c>
      <c r="F264" s="50">
        <v>0</v>
      </c>
      <c r="G264" s="50">
        <v>0</v>
      </c>
      <c r="H264" s="50">
        <v>0</v>
      </c>
      <c r="I264" s="50">
        <v>0</v>
      </c>
      <c r="J264" s="50">
        <v>0</v>
      </c>
      <c r="K264" s="50">
        <v>0</v>
      </c>
      <c r="L264" s="50">
        <v>0</v>
      </c>
      <c r="M264" s="50">
        <v>0</v>
      </c>
      <c r="N264" s="50">
        <f t="shared" si="3"/>
        <v>0</v>
      </c>
    </row>
    <row r="265" spans="1:14" x14ac:dyDescent="0.2">
      <c r="A265" s="49" t="s">
        <v>491</v>
      </c>
      <c r="B265" s="49" t="s">
        <v>376</v>
      </c>
      <c r="C265" s="49" t="s">
        <v>492</v>
      </c>
      <c r="D265" s="50">
        <v>0</v>
      </c>
      <c r="E265" s="50">
        <v>0</v>
      </c>
      <c r="F265" s="50">
        <v>0</v>
      </c>
      <c r="G265" s="50">
        <v>0</v>
      </c>
      <c r="H265" s="50">
        <v>0</v>
      </c>
      <c r="I265" s="50">
        <v>0</v>
      </c>
      <c r="J265" s="50">
        <v>0</v>
      </c>
      <c r="K265" s="50">
        <v>0</v>
      </c>
      <c r="L265" s="50">
        <v>0</v>
      </c>
      <c r="M265" s="50">
        <v>0</v>
      </c>
      <c r="N265" s="50">
        <f t="shared" si="3"/>
        <v>0</v>
      </c>
    </row>
    <row r="266" spans="1:14" x14ac:dyDescent="0.2">
      <c r="A266" s="49" t="s">
        <v>493</v>
      </c>
      <c r="B266" s="49" t="s">
        <v>376</v>
      </c>
      <c r="C266" s="49" t="s">
        <v>494</v>
      </c>
      <c r="D266" s="50">
        <v>0</v>
      </c>
      <c r="E266" s="50">
        <v>0</v>
      </c>
      <c r="F266" s="50">
        <v>0</v>
      </c>
      <c r="G266" s="50">
        <v>0</v>
      </c>
      <c r="H266" s="50">
        <v>0</v>
      </c>
      <c r="I266" s="50">
        <v>0</v>
      </c>
      <c r="J266" s="50">
        <v>0</v>
      </c>
      <c r="K266" s="50">
        <v>0</v>
      </c>
      <c r="L266" s="50">
        <v>0</v>
      </c>
      <c r="M266" s="50">
        <v>0</v>
      </c>
      <c r="N266" s="50">
        <f t="shared" ref="N266:N329" si="4">+D266+E266+F266+G266+H266+I266+J266+K266+L266+M266</f>
        <v>0</v>
      </c>
    </row>
    <row r="267" spans="1:14" x14ac:dyDescent="0.2">
      <c r="A267" s="49" t="s">
        <v>495</v>
      </c>
      <c r="B267" s="49" t="s">
        <v>376</v>
      </c>
      <c r="C267" s="49" t="s">
        <v>496</v>
      </c>
      <c r="D267" s="50">
        <v>0</v>
      </c>
      <c r="E267" s="50">
        <v>0</v>
      </c>
      <c r="F267" s="50">
        <v>0</v>
      </c>
      <c r="G267" s="50">
        <v>0</v>
      </c>
      <c r="H267" s="50">
        <v>0</v>
      </c>
      <c r="I267" s="50">
        <v>0</v>
      </c>
      <c r="J267" s="50">
        <v>0</v>
      </c>
      <c r="K267" s="50">
        <v>0</v>
      </c>
      <c r="L267" s="50">
        <v>0</v>
      </c>
      <c r="M267" s="50">
        <v>0</v>
      </c>
      <c r="N267" s="50">
        <f t="shared" si="4"/>
        <v>0</v>
      </c>
    </row>
    <row r="268" spans="1:14" x14ac:dyDescent="0.2">
      <c r="A268" s="49" t="s">
        <v>497</v>
      </c>
      <c r="B268" s="49" t="s">
        <v>376</v>
      </c>
      <c r="C268" s="49" t="s">
        <v>498</v>
      </c>
      <c r="D268" s="50">
        <v>0</v>
      </c>
      <c r="E268" s="50">
        <v>0</v>
      </c>
      <c r="F268" s="50">
        <v>0</v>
      </c>
      <c r="G268" s="50">
        <v>0</v>
      </c>
      <c r="H268" s="50">
        <v>0</v>
      </c>
      <c r="I268" s="50">
        <v>0</v>
      </c>
      <c r="J268" s="50">
        <v>0</v>
      </c>
      <c r="K268" s="50">
        <v>0</v>
      </c>
      <c r="L268" s="50">
        <v>0</v>
      </c>
      <c r="M268" s="50">
        <v>0</v>
      </c>
      <c r="N268" s="50">
        <f t="shared" si="4"/>
        <v>0</v>
      </c>
    </row>
    <row r="269" spans="1:14" x14ac:dyDescent="0.2">
      <c r="A269" s="49" t="s">
        <v>499</v>
      </c>
      <c r="B269" s="49" t="s">
        <v>376</v>
      </c>
      <c r="C269" s="49" t="s">
        <v>500</v>
      </c>
      <c r="D269" s="50">
        <v>0</v>
      </c>
      <c r="E269" s="50">
        <v>0</v>
      </c>
      <c r="F269" s="50">
        <v>0</v>
      </c>
      <c r="G269" s="50">
        <v>0</v>
      </c>
      <c r="H269" s="50">
        <v>0</v>
      </c>
      <c r="I269" s="50">
        <v>0</v>
      </c>
      <c r="J269" s="50">
        <v>0</v>
      </c>
      <c r="K269" s="50">
        <v>0</v>
      </c>
      <c r="L269" s="50">
        <v>0</v>
      </c>
      <c r="M269" s="50">
        <v>0</v>
      </c>
      <c r="N269" s="50">
        <f t="shared" si="4"/>
        <v>0</v>
      </c>
    </row>
    <row r="270" spans="1:14" x14ac:dyDescent="0.2">
      <c r="A270" s="49" t="s">
        <v>501</v>
      </c>
      <c r="B270" s="49" t="s">
        <v>376</v>
      </c>
      <c r="C270" s="49" t="s">
        <v>502</v>
      </c>
      <c r="D270" s="50">
        <v>0</v>
      </c>
      <c r="E270" s="50">
        <v>0</v>
      </c>
      <c r="F270" s="50">
        <v>0</v>
      </c>
      <c r="G270" s="50">
        <v>0</v>
      </c>
      <c r="H270" s="50">
        <v>0</v>
      </c>
      <c r="I270" s="50">
        <v>0</v>
      </c>
      <c r="J270" s="50">
        <v>0</v>
      </c>
      <c r="K270" s="50">
        <v>0</v>
      </c>
      <c r="L270" s="50">
        <v>0</v>
      </c>
      <c r="M270" s="50">
        <v>0</v>
      </c>
      <c r="N270" s="50">
        <f t="shared" si="4"/>
        <v>0</v>
      </c>
    </row>
    <row r="271" spans="1:14" x14ac:dyDescent="0.2">
      <c r="A271" s="49" t="s">
        <v>503</v>
      </c>
      <c r="B271" s="49" t="s">
        <v>376</v>
      </c>
      <c r="C271" s="49" t="s">
        <v>504</v>
      </c>
      <c r="D271" s="50">
        <v>0</v>
      </c>
      <c r="E271" s="50">
        <v>0</v>
      </c>
      <c r="F271" s="50">
        <v>0</v>
      </c>
      <c r="G271" s="50">
        <v>0</v>
      </c>
      <c r="H271" s="50">
        <v>0</v>
      </c>
      <c r="I271" s="50">
        <v>0</v>
      </c>
      <c r="J271" s="50">
        <v>0</v>
      </c>
      <c r="K271" s="50">
        <v>0</v>
      </c>
      <c r="L271" s="50">
        <v>0</v>
      </c>
      <c r="M271" s="50">
        <v>0</v>
      </c>
      <c r="N271" s="50">
        <f t="shared" si="4"/>
        <v>0</v>
      </c>
    </row>
    <row r="272" spans="1:14" x14ac:dyDescent="0.2">
      <c r="A272" s="49" t="s">
        <v>505</v>
      </c>
      <c r="B272" s="49" t="s">
        <v>376</v>
      </c>
      <c r="C272" s="49" t="s">
        <v>506</v>
      </c>
      <c r="D272" s="50">
        <v>0</v>
      </c>
      <c r="E272" s="50">
        <v>0</v>
      </c>
      <c r="F272" s="50">
        <v>0</v>
      </c>
      <c r="G272" s="50">
        <v>0</v>
      </c>
      <c r="H272" s="50">
        <v>0</v>
      </c>
      <c r="I272" s="50">
        <v>0</v>
      </c>
      <c r="J272" s="50">
        <v>0</v>
      </c>
      <c r="K272" s="50">
        <v>0</v>
      </c>
      <c r="L272" s="50">
        <v>0</v>
      </c>
      <c r="M272" s="50">
        <v>0</v>
      </c>
      <c r="N272" s="50">
        <f t="shared" si="4"/>
        <v>0</v>
      </c>
    </row>
    <row r="273" spans="1:14" x14ac:dyDescent="0.2">
      <c r="A273" s="49" t="s">
        <v>507</v>
      </c>
      <c r="B273" s="49" t="s">
        <v>376</v>
      </c>
      <c r="C273" s="49" t="s">
        <v>508</v>
      </c>
      <c r="D273" s="50">
        <v>0</v>
      </c>
      <c r="E273" s="50">
        <v>0</v>
      </c>
      <c r="F273" s="50">
        <v>0</v>
      </c>
      <c r="G273" s="50">
        <v>0</v>
      </c>
      <c r="H273" s="50">
        <v>0</v>
      </c>
      <c r="I273" s="50">
        <v>0</v>
      </c>
      <c r="J273" s="50">
        <v>0</v>
      </c>
      <c r="K273" s="50">
        <v>0</v>
      </c>
      <c r="L273" s="50">
        <v>0</v>
      </c>
      <c r="M273" s="50">
        <v>0</v>
      </c>
      <c r="N273" s="50">
        <f t="shared" si="4"/>
        <v>0</v>
      </c>
    </row>
    <row r="274" spans="1:14" x14ac:dyDescent="0.2">
      <c r="A274" s="49" t="s">
        <v>509</v>
      </c>
      <c r="B274" s="49" t="s">
        <v>376</v>
      </c>
      <c r="C274" s="49" t="s">
        <v>510</v>
      </c>
      <c r="D274" s="50">
        <v>0</v>
      </c>
      <c r="E274" s="50">
        <v>0</v>
      </c>
      <c r="F274" s="50">
        <v>0</v>
      </c>
      <c r="G274" s="50">
        <v>0</v>
      </c>
      <c r="H274" s="50">
        <v>0</v>
      </c>
      <c r="I274" s="50">
        <v>0</v>
      </c>
      <c r="J274" s="50">
        <v>0</v>
      </c>
      <c r="K274" s="50">
        <v>0</v>
      </c>
      <c r="L274" s="50">
        <v>0</v>
      </c>
      <c r="M274" s="50">
        <v>0</v>
      </c>
      <c r="N274" s="50">
        <f t="shared" si="4"/>
        <v>0</v>
      </c>
    </row>
    <row r="275" spans="1:14" x14ac:dyDescent="0.2">
      <c r="A275" s="49" t="s">
        <v>511</v>
      </c>
      <c r="B275" s="49" t="s">
        <v>376</v>
      </c>
      <c r="C275" s="49" t="s">
        <v>512</v>
      </c>
      <c r="D275" s="50">
        <v>0</v>
      </c>
      <c r="E275" s="50">
        <v>0</v>
      </c>
      <c r="F275" s="50">
        <v>0</v>
      </c>
      <c r="G275" s="50">
        <v>0</v>
      </c>
      <c r="H275" s="50">
        <v>0</v>
      </c>
      <c r="I275" s="50">
        <v>0</v>
      </c>
      <c r="J275" s="50">
        <v>0</v>
      </c>
      <c r="K275" s="50">
        <v>0</v>
      </c>
      <c r="L275" s="50">
        <v>0</v>
      </c>
      <c r="M275" s="50">
        <v>0</v>
      </c>
      <c r="N275" s="50">
        <f t="shared" si="4"/>
        <v>0</v>
      </c>
    </row>
    <row r="276" spans="1:14" x14ac:dyDescent="0.2">
      <c r="A276" s="49" t="s">
        <v>513</v>
      </c>
      <c r="B276" s="49" t="s">
        <v>376</v>
      </c>
      <c r="C276" s="49" t="s">
        <v>514</v>
      </c>
      <c r="D276" s="50">
        <v>0</v>
      </c>
      <c r="E276" s="50">
        <v>0</v>
      </c>
      <c r="F276" s="50">
        <v>0</v>
      </c>
      <c r="G276" s="50">
        <v>0</v>
      </c>
      <c r="H276" s="50">
        <v>0</v>
      </c>
      <c r="I276" s="50">
        <v>0</v>
      </c>
      <c r="J276" s="50">
        <v>0</v>
      </c>
      <c r="K276" s="50">
        <v>0</v>
      </c>
      <c r="L276" s="50">
        <v>0</v>
      </c>
      <c r="M276" s="50">
        <v>0</v>
      </c>
      <c r="N276" s="50">
        <f t="shared" si="4"/>
        <v>0</v>
      </c>
    </row>
    <row r="277" spans="1:14" x14ac:dyDescent="0.2">
      <c r="A277" s="49" t="s">
        <v>515</v>
      </c>
      <c r="B277" s="49" t="s">
        <v>376</v>
      </c>
      <c r="C277" s="49" t="s">
        <v>516</v>
      </c>
      <c r="D277" s="50">
        <v>0</v>
      </c>
      <c r="E277" s="50">
        <v>0</v>
      </c>
      <c r="F277" s="50">
        <v>0</v>
      </c>
      <c r="G277" s="50">
        <v>0</v>
      </c>
      <c r="H277" s="50">
        <v>0</v>
      </c>
      <c r="I277" s="50">
        <v>0</v>
      </c>
      <c r="J277" s="50">
        <v>0</v>
      </c>
      <c r="K277" s="50">
        <v>0</v>
      </c>
      <c r="L277" s="50">
        <v>0</v>
      </c>
      <c r="M277" s="50">
        <v>0</v>
      </c>
      <c r="N277" s="50">
        <f t="shared" si="4"/>
        <v>0</v>
      </c>
    </row>
    <row r="278" spans="1:14" x14ac:dyDescent="0.2">
      <c r="A278" s="49" t="s">
        <v>517</v>
      </c>
      <c r="B278" s="49" t="s">
        <v>376</v>
      </c>
      <c r="C278" s="49" t="s">
        <v>518</v>
      </c>
      <c r="D278" s="50">
        <v>0</v>
      </c>
      <c r="E278" s="50">
        <v>0</v>
      </c>
      <c r="F278" s="50">
        <v>0</v>
      </c>
      <c r="G278" s="50">
        <v>0</v>
      </c>
      <c r="H278" s="50">
        <v>0</v>
      </c>
      <c r="I278" s="50">
        <v>0</v>
      </c>
      <c r="J278" s="50">
        <v>0</v>
      </c>
      <c r="K278" s="50">
        <v>0</v>
      </c>
      <c r="L278" s="50">
        <v>0</v>
      </c>
      <c r="M278" s="50">
        <v>0</v>
      </c>
      <c r="N278" s="50">
        <f t="shared" si="4"/>
        <v>0</v>
      </c>
    </row>
    <row r="279" spans="1:14" x14ac:dyDescent="0.2">
      <c r="A279" s="49" t="s">
        <v>519</v>
      </c>
      <c r="B279" s="49" t="s">
        <v>376</v>
      </c>
      <c r="C279" s="49" t="s">
        <v>520</v>
      </c>
      <c r="D279" s="50">
        <v>0</v>
      </c>
      <c r="E279" s="50">
        <v>0</v>
      </c>
      <c r="F279" s="50">
        <v>0</v>
      </c>
      <c r="G279" s="50">
        <v>0</v>
      </c>
      <c r="H279" s="50">
        <v>0</v>
      </c>
      <c r="I279" s="50">
        <v>0</v>
      </c>
      <c r="J279" s="50">
        <v>0</v>
      </c>
      <c r="K279" s="50">
        <v>0</v>
      </c>
      <c r="L279" s="50">
        <v>0</v>
      </c>
      <c r="M279" s="50">
        <v>0</v>
      </c>
      <c r="N279" s="50">
        <f t="shared" si="4"/>
        <v>0</v>
      </c>
    </row>
    <row r="280" spans="1:14" x14ac:dyDescent="0.2">
      <c r="A280" s="49" t="s">
        <v>521</v>
      </c>
      <c r="B280" s="49" t="s">
        <v>376</v>
      </c>
      <c r="C280" s="49" t="s">
        <v>522</v>
      </c>
      <c r="D280" s="50">
        <v>0</v>
      </c>
      <c r="E280" s="50">
        <v>0</v>
      </c>
      <c r="F280" s="50">
        <v>0</v>
      </c>
      <c r="G280" s="50">
        <v>0</v>
      </c>
      <c r="H280" s="50">
        <v>0</v>
      </c>
      <c r="I280" s="50">
        <v>0</v>
      </c>
      <c r="J280" s="50">
        <v>0</v>
      </c>
      <c r="K280" s="50">
        <v>0</v>
      </c>
      <c r="L280" s="50">
        <v>0</v>
      </c>
      <c r="M280" s="50">
        <v>0</v>
      </c>
      <c r="N280" s="50">
        <f t="shared" si="4"/>
        <v>0</v>
      </c>
    </row>
    <row r="281" spans="1:14" x14ac:dyDescent="0.2">
      <c r="A281" s="49" t="s">
        <v>523</v>
      </c>
      <c r="B281" s="49" t="s">
        <v>376</v>
      </c>
      <c r="C281" s="49" t="s">
        <v>524</v>
      </c>
      <c r="D281" s="50">
        <v>0</v>
      </c>
      <c r="E281" s="50">
        <v>0</v>
      </c>
      <c r="F281" s="50">
        <v>0</v>
      </c>
      <c r="G281" s="50">
        <v>0</v>
      </c>
      <c r="H281" s="50">
        <v>0</v>
      </c>
      <c r="I281" s="50">
        <v>0</v>
      </c>
      <c r="J281" s="50">
        <v>0</v>
      </c>
      <c r="K281" s="50">
        <v>0</v>
      </c>
      <c r="L281" s="50">
        <v>0</v>
      </c>
      <c r="M281" s="50">
        <v>0</v>
      </c>
      <c r="N281" s="50">
        <f t="shared" si="4"/>
        <v>0</v>
      </c>
    </row>
    <row r="282" spans="1:14" x14ac:dyDescent="0.2">
      <c r="A282" s="49" t="s">
        <v>525</v>
      </c>
      <c r="B282" s="49" t="s">
        <v>376</v>
      </c>
      <c r="C282" s="49" t="s">
        <v>526</v>
      </c>
      <c r="D282" s="50">
        <v>0</v>
      </c>
      <c r="E282" s="50">
        <v>0</v>
      </c>
      <c r="F282" s="50">
        <v>0</v>
      </c>
      <c r="G282" s="50">
        <v>0</v>
      </c>
      <c r="H282" s="50">
        <v>0</v>
      </c>
      <c r="I282" s="50">
        <v>0</v>
      </c>
      <c r="J282" s="50">
        <v>0</v>
      </c>
      <c r="K282" s="50">
        <v>0</v>
      </c>
      <c r="L282" s="50">
        <v>0</v>
      </c>
      <c r="M282" s="50">
        <v>0</v>
      </c>
      <c r="N282" s="50">
        <f t="shared" si="4"/>
        <v>0</v>
      </c>
    </row>
    <row r="283" spans="1:14" x14ac:dyDescent="0.2">
      <c r="A283" s="49" t="s">
        <v>527</v>
      </c>
      <c r="B283" s="49" t="s">
        <v>376</v>
      </c>
      <c r="C283" s="49" t="s">
        <v>528</v>
      </c>
      <c r="D283" s="50">
        <v>0</v>
      </c>
      <c r="E283" s="50">
        <v>0</v>
      </c>
      <c r="F283" s="50">
        <v>0</v>
      </c>
      <c r="G283" s="50">
        <v>0</v>
      </c>
      <c r="H283" s="50">
        <v>0</v>
      </c>
      <c r="I283" s="50">
        <v>0</v>
      </c>
      <c r="J283" s="50">
        <v>0</v>
      </c>
      <c r="K283" s="50">
        <v>0</v>
      </c>
      <c r="L283" s="50">
        <v>0</v>
      </c>
      <c r="M283" s="50">
        <v>0</v>
      </c>
      <c r="N283" s="50">
        <f t="shared" si="4"/>
        <v>0</v>
      </c>
    </row>
    <row r="284" spans="1:14" x14ac:dyDescent="0.2">
      <c r="A284" s="49" t="s">
        <v>529</v>
      </c>
      <c r="B284" s="49" t="s">
        <v>376</v>
      </c>
      <c r="C284" s="49" t="s">
        <v>530</v>
      </c>
      <c r="D284" s="50">
        <v>0</v>
      </c>
      <c r="E284" s="50">
        <v>0</v>
      </c>
      <c r="F284" s="50">
        <v>0</v>
      </c>
      <c r="G284" s="50">
        <v>0</v>
      </c>
      <c r="H284" s="50">
        <v>0</v>
      </c>
      <c r="I284" s="50">
        <v>0</v>
      </c>
      <c r="J284" s="50">
        <v>0</v>
      </c>
      <c r="K284" s="50">
        <v>0</v>
      </c>
      <c r="L284" s="50">
        <v>0</v>
      </c>
      <c r="M284" s="50">
        <v>0</v>
      </c>
      <c r="N284" s="50">
        <f t="shared" si="4"/>
        <v>0</v>
      </c>
    </row>
    <row r="285" spans="1:14" x14ac:dyDescent="0.2">
      <c r="A285" s="49" t="s">
        <v>531</v>
      </c>
      <c r="B285" s="49" t="s">
        <v>376</v>
      </c>
      <c r="C285" s="49" t="s">
        <v>532</v>
      </c>
      <c r="D285" s="50">
        <v>0</v>
      </c>
      <c r="E285" s="50">
        <v>0</v>
      </c>
      <c r="F285" s="50">
        <v>0</v>
      </c>
      <c r="G285" s="50">
        <v>0</v>
      </c>
      <c r="H285" s="50">
        <v>0</v>
      </c>
      <c r="I285" s="50">
        <v>0</v>
      </c>
      <c r="J285" s="50">
        <v>0</v>
      </c>
      <c r="K285" s="50">
        <v>0</v>
      </c>
      <c r="L285" s="50">
        <v>0</v>
      </c>
      <c r="M285" s="50">
        <v>0</v>
      </c>
      <c r="N285" s="50">
        <f t="shared" si="4"/>
        <v>0</v>
      </c>
    </row>
    <row r="286" spans="1:14" x14ac:dyDescent="0.2">
      <c r="A286" s="49" t="s">
        <v>533</v>
      </c>
      <c r="B286" s="49" t="s">
        <v>376</v>
      </c>
      <c r="C286" s="49" t="s">
        <v>534</v>
      </c>
      <c r="D286" s="50">
        <v>0</v>
      </c>
      <c r="E286" s="50">
        <v>0</v>
      </c>
      <c r="F286" s="50">
        <v>0</v>
      </c>
      <c r="G286" s="50">
        <v>0</v>
      </c>
      <c r="H286" s="50">
        <v>0</v>
      </c>
      <c r="I286" s="50">
        <v>0</v>
      </c>
      <c r="J286" s="50">
        <v>0</v>
      </c>
      <c r="K286" s="50">
        <v>0</v>
      </c>
      <c r="L286" s="50">
        <v>0</v>
      </c>
      <c r="M286" s="50">
        <v>0</v>
      </c>
      <c r="N286" s="50">
        <f t="shared" si="4"/>
        <v>0</v>
      </c>
    </row>
    <row r="287" spans="1:14" x14ac:dyDescent="0.2">
      <c r="A287" s="49" t="s">
        <v>535</v>
      </c>
      <c r="B287" s="49" t="s">
        <v>376</v>
      </c>
      <c r="C287" s="49" t="s">
        <v>536</v>
      </c>
      <c r="D287" s="50">
        <v>0</v>
      </c>
      <c r="E287" s="50">
        <v>0</v>
      </c>
      <c r="F287" s="50">
        <v>0</v>
      </c>
      <c r="G287" s="50">
        <v>0</v>
      </c>
      <c r="H287" s="50">
        <v>0</v>
      </c>
      <c r="I287" s="50">
        <v>0</v>
      </c>
      <c r="J287" s="50">
        <v>0</v>
      </c>
      <c r="K287" s="50">
        <v>0</v>
      </c>
      <c r="L287" s="50">
        <v>0</v>
      </c>
      <c r="M287" s="50">
        <v>0</v>
      </c>
      <c r="N287" s="50">
        <f t="shared" si="4"/>
        <v>0</v>
      </c>
    </row>
    <row r="288" spans="1:14" x14ac:dyDescent="0.2">
      <c r="A288" s="49" t="s">
        <v>537</v>
      </c>
      <c r="B288" s="49" t="s">
        <v>376</v>
      </c>
      <c r="C288" s="49" t="s">
        <v>538</v>
      </c>
      <c r="D288" s="50">
        <v>0</v>
      </c>
      <c r="E288" s="50">
        <v>0</v>
      </c>
      <c r="F288" s="50">
        <v>0</v>
      </c>
      <c r="G288" s="50">
        <v>0</v>
      </c>
      <c r="H288" s="50">
        <v>0</v>
      </c>
      <c r="I288" s="50">
        <v>0</v>
      </c>
      <c r="J288" s="50">
        <v>0</v>
      </c>
      <c r="K288" s="50">
        <v>0</v>
      </c>
      <c r="L288" s="50">
        <v>0</v>
      </c>
      <c r="M288" s="50">
        <v>0</v>
      </c>
      <c r="N288" s="50">
        <f t="shared" si="4"/>
        <v>0</v>
      </c>
    </row>
    <row r="289" spans="1:14" x14ac:dyDescent="0.2">
      <c r="A289" s="49" t="s">
        <v>539</v>
      </c>
      <c r="B289" s="49" t="s">
        <v>376</v>
      </c>
      <c r="C289" s="49" t="s">
        <v>540</v>
      </c>
      <c r="D289" s="50">
        <v>0</v>
      </c>
      <c r="E289" s="50">
        <v>0</v>
      </c>
      <c r="F289" s="50">
        <v>0</v>
      </c>
      <c r="G289" s="50">
        <v>0</v>
      </c>
      <c r="H289" s="50">
        <v>0</v>
      </c>
      <c r="I289" s="50">
        <v>0</v>
      </c>
      <c r="J289" s="50">
        <v>0</v>
      </c>
      <c r="K289" s="50">
        <v>0</v>
      </c>
      <c r="L289" s="50">
        <v>0</v>
      </c>
      <c r="M289" s="50">
        <v>0</v>
      </c>
      <c r="N289" s="50">
        <f t="shared" si="4"/>
        <v>0</v>
      </c>
    </row>
    <row r="290" spans="1:14" x14ac:dyDescent="0.2">
      <c r="A290" s="49" t="s">
        <v>541</v>
      </c>
      <c r="B290" s="49" t="s">
        <v>376</v>
      </c>
      <c r="C290" s="49" t="s">
        <v>542</v>
      </c>
      <c r="D290" s="50">
        <v>0</v>
      </c>
      <c r="E290" s="50">
        <v>0</v>
      </c>
      <c r="F290" s="50">
        <v>0</v>
      </c>
      <c r="G290" s="50">
        <v>0</v>
      </c>
      <c r="H290" s="50">
        <v>0</v>
      </c>
      <c r="I290" s="50">
        <v>0</v>
      </c>
      <c r="J290" s="50">
        <v>0</v>
      </c>
      <c r="K290" s="50">
        <v>0</v>
      </c>
      <c r="L290" s="50">
        <v>0</v>
      </c>
      <c r="M290" s="50">
        <v>0</v>
      </c>
      <c r="N290" s="50">
        <f t="shared" si="4"/>
        <v>0</v>
      </c>
    </row>
    <row r="291" spans="1:14" x14ac:dyDescent="0.2">
      <c r="A291" s="49" t="s">
        <v>543</v>
      </c>
      <c r="B291" s="49" t="s">
        <v>376</v>
      </c>
      <c r="C291" s="49" t="s">
        <v>544</v>
      </c>
      <c r="D291" s="50">
        <v>0</v>
      </c>
      <c r="E291" s="50">
        <v>0</v>
      </c>
      <c r="F291" s="50">
        <v>0</v>
      </c>
      <c r="G291" s="50">
        <v>0</v>
      </c>
      <c r="H291" s="50">
        <v>0</v>
      </c>
      <c r="I291" s="50">
        <v>0</v>
      </c>
      <c r="J291" s="50">
        <v>0</v>
      </c>
      <c r="K291" s="50">
        <v>0</v>
      </c>
      <c r="L291" s="50">
        <v>0</v>
      </c>
      <c r="M291" s="50">
        <v>0</v>
      </c>
      <c r="N291" s="50">
        <f t="shared" si="4"/>
        <v>0</v>
      </c>
    </row>
    <row r="292" spans="1:14" x14ac:dyDescent="0.2">
      <c r="A292" s="49" t="s">
        <v>545</v>
      </c>
      <c r="B292" s="49" t="s">
        <v>376</v>
      </c>
      <c r="C292" s="49" t="s">
        <v>546</v>
      </c>
      <c r="D292" s="50">
        <v>0</v>
      </c>
      <c r="E292" s="50">
        <v>0</v>
      </c>
      <c r="F292" s="50">
        <v>0</v>
      </c>
      <c r="G292" s="50">
        <v>0</v>
      </c>
      <c r="H292" s="50">
        <v>0</v>
      </c>
      <c r="I292" s="50">
        <v>0</v>
      </c>
      <c r="J292" s="50">
        <v>0</v>
      </c>
      <c r="K292" s="50">
        <v>0</v>
      </c>
      <c r="L292" s="50">
        <v>0</v>
      </c>
      <c r="M292" s="50">
        <v>0</v>
      </c>
      <c r="N292" s="50">
        <f t="shared" si="4"/>
        <v>0</v>
      </c>
    </row>
    <row r="293" spans="1:14" x14ac:dyDescent="0.2">
      <c r="A293" s="49" t="s">
        <v>547</v>
      </c>
      <c r="B293" s="49" t="s">
        <v>376</v>
      </c>
      <c r="C293" s="49" t="s">
        <v>548</v>
      </c>
      <c r="D293" s="50">
        <v>0</v>
      </c>
      <c r="E293" s="50">
        <v>0</v>
      </c>
      <c r="F293" s="50">
        <v>0</v>
      </c>
      <c r="G293" s="50">
        <v>0</v>
      </c>
      <c r="H293" s="50">
        <v>0</v>
      </c>
      <c r="I293" s="50">
        <v>0</v>
      </c>
      <c r="J293" s="50">
        <v>0</v>
      </c>
      <c r="K293" s="50">
        <v>0</v>
      </c>
      <c r="L293" s="50">
        <v>0</v>
      </c>
      <c r="M293" s="50">
        <v>0</v>
      </c>
      <c r="N293" s="50">
        <f t="shared" si="4"/>
        <v>0</v>
      </c>
    </row>
    <row r="294" spans="1:14" x14ac:dyDescent="0.2">
      <c r="A294" s="49" t="s">
        <v>549</v>
      </c>
      <c r="B294" s="49" t="s">
        <v>376</v>
      </c>
      <c r="C294" s="49" t="s">
        <v>550</v>
      </c>
      <c r="D294" s="50">
        <v>0</v>
      </c>
      <c r="E294" s="50">
        <v>0</v>
      </c>
      <c r="F294" s="50">
        <v>0</v>
      </c>
      <c r="G294" s="50">
        <v>0</v>
      </c>
      <c r="H294" s="50">
        <v>0</v>
      </c>
      <c r="I294" s="50">
        <v>0</v>
      </c>
      <c r="J294" s="50">
        <v>0</v>
      </c>
      <c r="K294" s="50">
        <v>0</v>
      </c>
      <c r="L294" s="50">
        <v>0</v>
      </c>
      <c r="M294" s="50">
        <v>0</v>
      </c>
      <c r="N294" s="50">
        <f t="shared" si="4"/>
        <v>0</v>
      </c>
    </row>
    <row r="295" spans="1:14" x14ac:dyDescent="0.2">
      <c r="A295" s="49" t="s">
        <v>551</v>
      </c>
      <c r="B295" s="49" t="s">
        <v>376</v>
      </c>
      <c r="C295" s="49" t="s">
        <v>552</v>
      </c>
      <c r="D295" s="50">
        <v>0</v>
      </c>
      <c r="E295" s="50">
        <v>0</v>
      </c>
      <c r="F295" s="50">
        <v>0</v>
      </c>
      <c r="G295" s="50">
        <v>0</v>
      </c>
      <c r="H295" s="50">
        <v>0</v>
      </c>
      <c r="I295" s="50">
        <v>0</v>
      </c>
      <c r="J295" s="50">
        <v>0</v>
      </c>
      <c r="K295" s="50">
        <v>0</v>
      </c>
      <c r="L295" s="50">
        <v>0</v>
      </c>
      <c r="M295" s="50">
        <v>0</v>
      </c>
      <c r="N295" s="50">
        <f t="shared" si="4"/>
        <v>0</v>
      </c>
    </row>
    <row r="296" spans="1:14" x14ac:dyDescent="0.2">
      <c r="A296" s="49" t="s">
        <v>553</v>
      </c>
      <c r="B296" s="49" t="s">
        <v>376</v>
      </c>
      <c r="C296" s="49" t="s">
        <v>554</v>
      </c>
      <c r="D296" s="50">
        <v>0</v>
      </c>
      <c r="E296" s="50">
        <v>0</v>
      </c>
      <c r="F296" s="50">
        <v>0</v>
      </c>
      <c r="G296" s="50">
        <v>0</v>
      </c>
      <c r="H296" s="50">
        <v>0</v>
      </c>
      <c r="I296" s="50">
        <v>0</v>
      </c>
      <c r="J296" s="50">
        <v>0</v>
      </c>
      <c r="K296" s="50">
        <v>0</v>
      </c>
      <c r="L296" s="50">
        <v>0</v>
      </c>
      <c r="M296" s="50">
        <v>0</v>
      </c>
      <c r="N296" s="50">
        <f t="shared" si="4"/>
        <v>0</v>
      </c>
    </row>
    <row r="297" spans="1:14" x14ac:dyDescent="0.2">
      <c r="A297" s="49" t="s">
        <v>555</v>
      </c>
      <c r="B297" s="49" t="s">
        <v>376</v>
      </c>
      <c r="C297" s="49" t="s">
        <v>556</v>
      </c>
      <c r="D297" s="50">
        <v>0</v>
      </c>
      <c r="E297" s="50">
        <v>0</v>
      </c>
      <c r="F297" s="50">
        <v>0</v>
      </c>
      <c r="G297" s="50">
        <v>0</v>
      </c>
      <c r="H297" s="50">
        <v>0</v>
      </c>
      <c r="I297" s="50">
        <v>0</v>
      </c>
      <c r="J297" s="50">
        <v>0</v>
      </c>
      <c r="K297" s="50">
        <v>0</v>
      </c>
      <c r="L297" s="50">
        <v>0</v>
      </c>
      <c r="M297" s="50">
        <v>0</v>
      </c>
      <c r="N297" s="50">
        <f t="shared" si="4"/>
        <v>0</v>
      </c>
    </row>
    <row r="298" spans="1:14" x14ac:dyDescent="0.2">
      <c r="A298" s="49" t="s">
        <v>557</v>
      </c>
      <c r="B298" s="49" t="s">
        <v>376</v>
      </c>
      <c r="C298" s="49" t="s">
        <v>558</v>
      </c>
      <c r="D298" s="50">
        <v>0</v>
      </c>
      <c r="E298" s="50">
        <v>0</v>
      </c>
      <c r="F298" s="50">
        <v>0</v>
      </c>
      <c r="G298" s="50">
        <v>0</v>
      </c>
      <c r="H298" s="50">
        <v>0</v>
      </c>
      <c r="I298" s="50">
        <v>0</v>
      </c>
      <c r="J298" s="50">
        <v>0</v>
      </c>
      <c r="K298" s="50">
        <v>0</v>
      </c>
      <c r="L298" s="50">
        <v>0</v>
      </c>
      <c r="M298" s="50">
        <v>0</v>
      </c>
      <c r="N298" s="50">
        <f t="shared" si="4"/>
        <v>0</v>
      </c>
    </row>
    <row r="299" spans="1:14" x14ac:dyDescent="0.2">
      <c r="A299" s="49" t="s">
        <v>559</v>
      </c>
      <c r="B299" s="49" t="s">
        <v>376</v>
      </c>
      <c r="C299" s="49" t="s">
        <v>560</v>
      </c>
      <c r="D299" s="50">
        <v>0</v>
      </c>
      <c r="E299" s="50">
        <v>0</v>
      </c>
      <c r="F299" s="50">
        <v>0</v>
      </c>
      <c r="G299" s="50">
        <v>0</v>
      </c>
      <c r="H299" s="50">
        <v>0</v>
      </c>
      <c r="I299" s="50">
        <v>0</v>
      </c>
      <c r="J299" s="50">
        <v>0</v>
      </c>
      <c r="K299" s="50">
        <v>0</v>
      </c>
      <c r="L299" s="50">
        <v>0</v>
      </c>
      <c r="M299" s="50">
        <v>0</v>
      </c>
      <c r="N299" s="50">
        <f t="shared" si="4"/>
        <v>0</v>
      </c>
    </row>
    <row r="300" spans="1:14" x14ac:dyDescent="0.2">
      <c r="A300" s="49" t="s">
        <v>561</v>
      </c>
      <c r="B300" s="49" t="s">
        <v>376</v>
      </c>
      <c r="C300" s="49" t="s">
        <v>562</v>
      </c>
      <c r="D300" s="50">
        <v>0</v>
      </c>
      <c r="E300" s="50">
        <v>0</v>
      </c>
      <c r="F300" s="50">
        <v>0</v>
      </c>
      <c r="G300" s="50">
        <v>0</v>
      </c>
      <c r="H300" s="50">
        <v>0</v>
      </c>
      <c r="I300" s="50">
        <v>0</v>
      </c>
      <c r="J300" s="50">
        <v>0</v>
      </c>
      <c r="K300" s="50">
        <v>0</v>
      </c>
      <c r="L300" s="50">
        <v>0</v>
      </c>
      <c r="M300" s="50">
        <v>0</v>
      </c>
      <c r="N300" s="50">
        <f t="shared" si="4"/>
        <v>0</v>
      </c>
    </row>
    <row r="301" spans="1:14" x14ac:dyDescent="0.2">
      <c r="A301" s="49" t="s">
        <v>563</v>
      </c>
      <c r="B301" s="49" t="s">
        <v>376</v>
      </c>
      <c r="C301" s="49" t="s">
        <v>564</v>
      </c>
      <c r="D301" s="50">
        <v>0</v>
      </c>
      <c r="E301" s="50">
        <v>0</v>
      </c>
      <c r="F301" s="50">
        <v>0</v>
      </c>
      <c r="G301" s="50">
        <v>0</v>
      </c>
      <c r="H301" s="50">
        <v>0</v>
      </c>
      <c r="I301" s="50">
        <v>0</v>
      </c>
      <c r="J301" s="50">
        <v>0</v>
      </c>
      <c r="K301" s="50">
        <v>0</v>
      </c>
      <c r="L301" s="50">
        <v>0</v>
      </c>
      <c r="M301" s="50">
        <v>0</v>
      </c>
      <c r="N301" s="50">
        <f t="shared" si="4"/>
        <v>0</v>
      </c>
    </row>
    <row r="302" spans="1:14" x14ac:dyDescent="0.2">
      <c r="A302" s="49" t="s">
        <v>565</v>
      </c>
      <c r="B302" s="49" t="s">
        <v>376</v>
      </c>
      <c r="C302" s="49" t="s">
        <v>566</v>
      </c>
      <c r="D302" s="50">
        <v>0</v>
      </c>
      <c r="E302" s="50">
        <v>0</v>
      </c>
      <c r="F302" s="50">
        <v>0</v>
      </c>
      <c r="G302" s="50">
        <v>0</v>
      </c>
      <c r="H302" s="50">
        <v>0</v>
      </c>
      <c r="I302" s="50">
        <v>0</v>
      </c>
      <c r="J302" s="50">
        <v>0</v>
      </c>
      <c r="K302" s="50">
        <v>0</v>
      </c>
      <c r="L302" s="50">
        <v>0</v>
      </c>
      <c r="M302" s="50">
        <v>0</v>
      </c>
      <c r="N302" s="50">
        <f t="shared" si="4"/>
        <v>0</v>
      </c>
    </row>
    <row r="303" spans="1:14" x14ac:dyDescent="0.2">
      <c r="A303" s="49" t="s">
        <v>567</v>
      </c>
      <c r="B303" s="49" t="s">
        <v>376</v>
      </c>
      <c r="C303" s="49" t="s">
        <v>568</v>
      </c>
      <c r="D303" s="50">
        <v>0</v>
      </c>
      <c r="E303" s="50">
        <v>0</v>
      </c>
      <c r="F303" s="50">
        <v>0</v>
      </c>
      <c r="G303" s="50">
        <v>0</v>
      </c>
      <c r="H303" s="50">
        <v>0</v>
      </c>
      <c r="I303" s="50">
        <v>0</v>
      </c>
      <c r="J303" s="50">
        <v>0</v>
      </c>
      <c r="K303" s="50">
        <v>0</v>
      </c>
      <c r="L303" s="50">
        <v>0</v>
      </c>
      <c r="M303" s="50">
        <v>0</v>
      </c>
      <c r="N303" s="50">
        <f t="shared" si="4"/>
        <v>0</v>
      </c>
    </row>
    <row r="304" spans="1:14" x14ac:dyDescent="0.2">
      <c r="A304" s="49" t="s">
        <v>569</v>
      </c>
      <c r="B304" s="49" t="s">
        <v>376</v>
      </c>
      <c r="C304" s="49" t="s">
        <v>570</v>
      </c>
      <c r="D304" s="50">
        <v>0</v>
      </c>
      <c r="E304" s="50">
        <v>0</v>
      </c>
      <c r="F304" s="50">
        <v>0</v>
      </c>
      <c r="G304" s="50">
        <v>0</v>
      </c>
      <c r="H304" s="50">
        <v>0</v>
      </c>
      <c r="I304" s="50">
        <v>0</v>
      </c>
      <c r="J304" s="50">
        <v>0</v>
      </c>
      <c r="K304" s="50">
        <v>0</v>
      </c>
      <c r="L304" s="50">
        <v>0</v>
      </c>
      <c r="M304" s="50">
        <v>0</v>
      </c>
      <c r="N304" s="50">
        <f t="shared" si="4"/>
        <v>0</v>
      </c>
    </row>
    <row r="305" spans="1:14" x14ac:dyDescent="0.2">
      <c r="A305" s="49" t="s">
        <v>571</v>
      </c>
      <c r="B305" s="49" t="s">
        <v>376</v>
      </c>
      <c r="C305" s="49" t="s">
        <v>572</v>
      </c>
      <c r="D305" s="50">
        <v>0</v>
      </c>
      <c r="E305" s="50">
        <v>0</v>
      </c>
      <c r="F305" s="50">
        <v>0</v>
      </c>
      <c r="G305" s="50">
        <v>0</v>
      </c>
      <c r="H305" s="50">
        <v>0</v>
      </c>
      <c r="I305" s="50">
        <v>0</v>
      </c>
      <c r="J305" s="50">
        <v>0</v>
      </c>
      <c r="K305" s="50">
        <v>0</v>
      </c>
      <c r="L305" s="50">
        <v>0</v>
      </c>
      <c r="M305" s="50">
        <v>0</v>
      </c>
      <c r="N305" s="50">
        <f t="shared" si="4"/>
        <v>0</v>
      </c>
    </row>
    <row r="306" spans="1:14" x14ac:dyDescent="0.2">
      <c r="A306" s="49" t="s">
        <v>573</v>
      </c>
      <c r="B306" s="49" t="s">
        <v>376</v>
      </c>
      <c r="C306" s="49" t="s">
        <v>574</v>
      </c>
      <c r="D306" s="50">
        <v>0</v>
      </c>
      <c r="E306" s="50">
        <v>0</v>
      </c>
      <c r="F306" s="50">
        <v>0</v>
      </c>
      <c r="G306" s="50">
        <v>0</v>
      </c>
      <c r="H306" s="50">
        <v>0</v>
      </c>
      <c r="I306" s="50">
        <v>0</v>
      </c>
      <c r="J306" s="50">
        <v>0</v>
      </c>
      <c r="K306" s="50">
        <v>0</v>
      </c>
      <c r="L306" s="50">
        <v>0</v>
      </c>
      <c r="M306" s="50">
        <v>0</v>
      </c>
      <c r="N306" s="50">
        <f t="shared" si="4"/>
        <v>0</v>
      </c>
    </row>
    <row r="307" spans="1:14" x14ac:dyDescent="0.2">
      <c r="A307" s="49" t="s">
        <v>575</v>
      </c>
      <c r="B307" s="49" t="s">
        <v>376</v>
      </c>
      <c r="C307" s="49" t="s">
        <v>576</v>
      </c>
      <c r="D307" s="50">
        <v>0</v>
      </c>
      <c r="E307" s="50">
        <v>0</v>
      </c>
      <c r="F307" s="50">
        <v>0</v>
      </c>
      <c r="G307" s="50">
        <v>0</v>
      </c>
      <c r="H307" s="50">
        <v>0</v>
      </c>
      <c r="I307" s="50">
        <v>0</v>
      </c>
      <c r="J307" s="50">
        <v>0</v>
      </c>
      <c r="K307" s="50">
        <v>0</v>
      </c>
      <c r="L307" s="50">
        <v>0</v>
      </c>
      <c r="M307" s="50">
        <v>0</v>
      </c>
      <c r="N307" s="50">
        <f t="shared" si="4"/>
        <v>0</v>
      </c>
    </row>
    <row r="308" spans="1:14" x14ac:dyDescent="0.2">
      <c r="A308" s="49" t="s">
        <v>577</v>
      </c>
      <c r="B308" s="49" t="s">
        <v>376</v>
      </c>
      <c r="C308" s="49" t="s">
        <v>578</v>
      </c>
      <c r="D308" s="50">
        <v>0</v>
      </c>
      <c r="E308" s="50">
        <v>0</v>
      </c>
      <c r="F308" s="50">
        <v>0</v>
      </c>
      <c r="G308" s="50">
        <v>0</v>
      </c>
      <c r="H308" s="50">
        <v>0</v>
      </c>
      <c r="I308" s="50">
        <v>0</v>
      </c>
      <c r="J308" s="50">
        <v>0</v>
      </c>
      <c r="K308" s="50">
        <v>0</v>
      </c>
      <c r="L308" s="50">
        <v>0</v>
      </c>
      <c r="M308" s="50">
        <v>0</v>
      </c>
      <c r="N308" s="50">
        <f t="shared" si="4"/>
        <v>0</v>
      </c>
    </row>
    <row r="309" spans="1:14" x14ac:dyDescent="0.2">
      <c r="A309" s="49" t="s">
        <v>579</v>
      </c>
      <c r="B309" s="49" t="s">
        <v>376</v>
      </c>
      <c r="C309" s="49" t="s">
        <v>580</v>
      </c>
      <c r="D309" s="50">
        <v>0</v>
      </c>
      <c r="E309" s="50">
        <v>0</v>
      </c>
      <c r="F309" s="50">
        <v>0</v>
      </c>
      <c r="G309" s="50">
        <v>0</v>
      </c>
      <c r="H309" s="50">
        <v>0</v>
      </c>
      <c r="I309" s="50">
        <v>0</v>
      </c>
      <c r="J309" s="50">
        <v>0</v>
      </c>
      <c r="K309" s="50">
        <v>0</v>
      </c>
      <c r="L309" s="50">
        <v>0</v>
      </c>
      <c r="M309" s="50">
        <v>0</v>
      </c>
      <c r="N309" s="50">
        <f t="shared" si="4"/>
        <v>0</v>
      </c>
    </row>
    <row r="310" spans="1:14" x14ac:dyDescent="0.2">
      <c r="A310" s="49" t="s">
        <v>581</v>
      </c>
      <c r="B310" s="49" t="s">
        <v>376</v>
      </c>
      <c r="C310" s="49" t="s">
        <v>582</v>
      </c>
      <c r="D310" s="50">
        <v>0</v>
      </c>
      <c r="E310" s="50">
        <v>0</v>
      </c>
      <c r="F310" s="50">
        <v>0</v>
      </c>
      <c r="G310" s="50">
        <v>0</v>
      </c>
      <c r="H310" s="50">
        <v>0</v>
      </c>
      <c r="I310" s="50">
        <v>0</v>
      </c>
      <c r="J310" s="50">
        <v>0</v>
      </c>
      <c r="K310" s="50">
        <v>0</v>
      </c>
      <c r="L310" s="50">
        <v>0</v>
      </c>
      <c r="M310" s="50">
        <v>0</v>
      </c>
      <c r="N310" s="50">
        <f t="shared" si="4"/>
        <v>0</v>
      </c>
    </row>
    <row r="311" spans="1:14" x14ac:dyDescent="0.2">
      <c r="A311" s="49" t="s">
        <v>583</v>
      </c>
      <c r="B311" s="49" t="s">
        <v>376</v>
      </c>
      <c r="C311" s="49" t="s">
        <v>584</v>
      </c>
      <c r="D311" s="50">
        <v>0</v>
      </c>
      <c r="E311" s="50">
        <v>0</v>
      </c>
      <c r="F311" s="50">
        <v>0</v>
      </c>
      <c r="G311" s="50">
        <v>0</v>
      </c>
      <c r="H311" s="50">
        <v>0</v>
      </c>
      <c r="I311" s="50">
        <v>0</v>
      </c>
      <c r="J311" s="50">
        <v>0</v>
      </c>
      <c r="K311" s="50">
        <v>0</v>
      </c>
      <c r="L311" s="50">
        <v>0</v>
      </c>
      <c r="M311" s="50">
        <v>0</v>
      </c>
      <c r="N311" s="50">
        <f t="shared" si="4"/>
        <v>0</v>
      </c>
    </row>
    <row r="312" spans="1:14" x14ac:dyDescent="0.2">
      <c r="A312" s="49" t="s">
        <v>585</v>
      </c>
      <c r="B312" s="49" t="s">
        <v>376</v>
      </c>
      <c r="C312" s="49" t="s">
        <v>586</v>
      </c>
      <c r="D312" s="50">
        <v>0</v>
      </c>
      <c r="E312" s="50">
        <v>0</v>
      </c>
      <c r="F312" s="50">
        <v>0</v>
      </c>
      <c r="G312" s="50">
        <v>0</v>
      </c>
      <c r="H312" s="50">
        <v>0</v>
      </c>
      <c r="I312" s="50">
        <v>0</v>
      </c>
      <c r="J312" s="50">
        <v>0</v>
      </c>
      <c r="K312" s="50">
        <v>0</v>
      </c>
      <c r="L312" s="50">
        <v>0</v>
      </c>
      <c r="M312" s="50">
        <v>0</v>
      </c>
      <c r="N312" s="50">
        <f t="shared" si="4"/>
        <v>0</v>
      </c>
    </row>
    <row r="313" spans="1:14" x14ac:dyDescent="0.2">
      <c r="A313" s="49" t="s">
        <v>587</v>
      </c>
      <c r="B313" s="49" t="s">
        <v>376</v>
      </c>
      <c r="C313" s="49" t="s">
        <v>588</v>
      </c>
      <c r="D313" s="50">
        <v>0</v>
      </c>
      <c r="E313" s="50">
        <v>0</v>
      </c>
      <c r="F313" s="50">
        <v>0</v>
      </c>
      <c r="G313" s="50">
        <v>0</v>
      </c>
      <c r="H313" s="50">
        <v>0</v>
      </c>
      <c r="I313" s="50">
        <v>0</v>
      </c>
      <c r="J313" s="50">
        <v>0</v>
      </c>
      <c r="K313" s="50">
        <v>0</v>
      </c>
      <c r="L313" s="50">
        <v>0</v>
      </c>
      <c r="M313" s="50">
        <v>0</v>
      </c>
      <c r="N313" s="50">
        <f t="shared" si="4"/>
        <v>0</v>
      </c>
    </row>
    <row r="314" spans="1:14" x14ac:dyDescent="0.2">
      <c r="A314" s="49" t="s">
        <v>589</v>
      </c>
      <c r="B314" s="49" t="s">
        <v>376</v>
      </c>
      <c r="C314" s="49" t="s">
        <v>590</v>
      </c>
      <c r="D314" s="50">
        <v>0</v>
      </c>
      <c r="E314" s="50">
        <v>0</v>
      </c>
      <c r="F314" s="50">
        <v>0</v>
      </c>
      <c r="G314" s="50">
        <v>0</v>
      </c>
      <c r="H314" s="50">
        <v>0</v>
      </c>
      <c r="I314" s="50">
        <v>0</v>
      </c>
      <c r="J314" s="50">
        <v>0</v>
      </c>
      <c r="K314" s="50">
        <v>0</v>
      </c>
      <c r="L314" s="50">
        <v>0</v>
      </c>
      <c r="M314" s="50">
        <v>0</v>
      </c>
      <c r="N314" s="50">
        <f t="shared" si="4"/>
        <v>0</v>
      </c>
    </row>
    <row r="315" spans="1:14" x14ac:dyDescent="0.2">
      <c r="A315" s="49" t="s">
        <v>591</v>
      </c>
      <c r="B315" s="49" t="s">
        <v>376</v>
      </c>
      <c r="C315" s="49" t="s">
        <v>592</v>
      </c>
      <c r="D315" s="50">
        <v>0</v>
      </c>
      <c r="E315" s="50">
        <v>0</v>
      </c>
      <c r="F315" s="50">
        <v>0</v>
      </c>
      <c r="G315" s="50">
        <v>0</v>
      </c>
      <c r="H315" s="50">
        <v>0</v>
      </c>
      <c r="I315" s="50">
        <v>0</v>
      </c>
      <c r="J315" s="50">
        <v>0</v>
      </c>
      <c r="K315" s="50">
        <v>0</v>
      </c>
      <c r="L315" s="50">
        <v>0</v>
      </c>
      <c r="M315" s="50">
        <v>0</v>
      </c>
      <c r="N315" s="50">
        <f t="shared" si="4"/>
        <v>0</v>
      </c>
    </row>
    <row r="316" spans="1:14" x14ac:dyDescent="0.2">
      <c r="A316" s="49" t="s">
        <v>593</v>
      </c>
      <c r="B316" s="49" t="s">
        <v>376</v>
      </c>
      <c r="C316" s="49" t="s">
        <v>594</v>
      </c>
      <c r="D316" s="50">
        <v>0</v>
      </c>
      <c r="E316" s="50">
        <v>0</v>
      </c>
      <c r="F316" s="50">
        <v>0</v>
      </c>
      <c r="G316" s="50">
        <v>0</v>
      </c>
      <c r="H316" s="50">
        <v>0</v>
      </c>
      <c r="I316" s="50">
        <v>0</v>
      </c>
      <c r="J316" s="50">
        <v>0</v>
      </c>
      <c r="K316" s="50">
        <v>0</v>
      </c>
      <c r="L316" s="50">
        <v>0</v>
      </c>
      <c r="M316" s="50">
        <v>0</v>
      </c>
      <c r="N316" s="50">
        <f t="shared" si="4"/>
        <v>0</v>
      </c>
    </row>
    <row r="317" spans="1:14" x14ac:dyDescent="0.2">
      <c r="A317" s="49" t="s">
        <v>595</v>
      </c>
      <c r="B317" s="49" t="s">
        <v>376</v>
      </c>
      <c r="C317" s="49" t="s">
        <v>596</v>
      </c>
      <c r="D317" s="50">
        <v>0</v>
      </c>
      <c r="E317" s="50">
        <v>0</v>
      </c>
      <c r="F317" s="50">
        <v>0</v>
      </c>
      <c r="G317" s="50">
        <v>0</v>
      </c>
      <c r="H317" s="50">
        <v>0</v>
      </c>
      <c r="I317" s="50">
        <v>0</v>
      </c>
      <c r="J317" s="50">
        <v>0</v>
      </c>
      <c r="K317" s="50">
        <v>0</v>
      </c>
      <c r="L317" s="50">
        <v>0</v>
      </c>
      <c r="M317" s="50">
        <v>0</v>
      </c>
      <c r="N317" s="50">
        <f t="shared" si="4"/>
        <v>0</v>
      </c>
    </row>
    <row r="318" spans="1:14" x14ac:dyDescent="0.2">
      <c r="A318" s="49" t="s">
        <v>597</v>
      </c>
      <c r="B318" s="49" t="s">
        <v>376</v>
      </c>
      <c r="C318" s="49" t="s">
        <v>598</v>
      </c>
      <c r="D318" s="50">
        <v>0</v>
      </c>
      <c r="E318" s="50">
        <v>0</v>
      </c>
      <c r="F318" s="50">
        <v>0</v>
      </c>
      <c r="G318" s="50">
        <v>0</v>
      </c>
      <c r="H318" s="50">
        <v>0</v>
      </c>
      <c r="I318" s="50">
        <v>0</v>
      </c>
      <c r="J318" s="50">
        <v>0</v>
      </c>
      <c r="K318" s="50">
        <v>0</v>
      </c>
      <c r="L318" s="50">
        <v>0</v>
      </c>
      <c r="M318" s="50">
        <v>0</v>
      </c>
      <c r="N318" s="50">
        <f t="shared" si="4"/>
        <v>0</v>
      </c>
    </row>
    <row r="319" spans="1:14" x14ac:dyDescent="0.2">
      <c r="A319" s="49" t="s">
        <v>599</v>
      </c>
      <c r="B319" s="49" t="s">
        <v>376</v>
      </c>
      <c r="C319" s="49" t="s">
        <v>600</v>
      </c>
      <c r="D319" s="50">
        <v>0</v>
      </c>
      <c r="E319" s="50">
        <v>0</v>
      </c>
      <c r="F319" s="50">
        <v>0</v>
      </c>
      <c r="G319" s="50">
        <v>0</v>
      </c>
      <c r="H319" s="50">
        <v>0</v>
      </c>
      <c r="I319" s="50">
        <v>0</v>
      </c>
      <c r="J319" s="50">
        <v>0</v>
      </c>
      <c r="K319" s="50">
        <v>0</v>
      </c>
      <c r="L319" s="50">
        <v>0</v>
      </c>
      <c r="M319" s="50">
        <v>0</v>
      </c>
      <c r="N319" s="50">
        <f t="shared" si="4"/>
        <v>0</v>
      </c>
    </row>
    <row r="320" spans="1:14" x14ac:dyDescent="0.2">
      <c r="A320" s="49" t="s">
        <v>601</v>
      </c>
      <c r="B320" s="49" t="s">
        <v>376</v>
      </c>
      <c r="C320" s="49" t="s">
        <v>602</v>
      </c>
      <c r="D320" s="50">
        <v>0</v>
      </c>
      <c r="E320" s="50">
        <v>0</v>
      </c>
      <c r="F320" s="50">
        <v>0</v>
      </c>
      <c r="G320" s="50">
        <v>0</v>
      </c>
      <c r="H320" s="50">
        <v>0</v>
      </c>
      <c r="I320" s="50">
        <v>0</v>
      </c>
      <c r="J320" s="50">
        <v>0</v>
      </c>
      <c r="K320" s="50">
        <v>0</v>
      </c>
      <c r="L320" s="50">
        <v>0</v>
      </c>
      <c r="M320" s="50">
        <v>0</v>
      </c>
      <c r="N320" s="50">
        <f t="shared" si="4"/>
        <v>0</v>
      </c>
    </row>
    <row r="321" spans="1:14" x14ac:dyDescent="0.2">
      <c r="A321" s="49" t="s">
        <v>603</v>
      </c>
      <c r="B321" s="49" t="s">
        <v>376</v>
      </c>
      <c r="C321" s="49" t="s">
        <v>604</v>
      </c>
      <c r="D321" s="50">
        <v>0</v>
      </c>
      <c r="E321" s="50">
        <v>0</v>
      </c>
      <c r="F321" s="50">
        <v>0</v>
      </c>
      <c r="G321" s="50">
        <v>0</v>
      </c>
      <c r="H321" s="50">
        <v>0</v>
      </c>
      <c r="I321" s="50">
        <v>0</v>
      </c>
      <c r="J321" s="50">
        <v>0</v>
      </c>
      <c r="K321" s="50">
        <v>0</v>
      </c>
      <c r="L321" s="50">
        <v>0</v>
      </c>
      <c r="M321" s="50">
        <v>0</v>
      </c>
      <c r="N321" s="50">
        <f t="shared" si="4"/>
        <v>0</v>
      </c>
    </row>
    <row r="322" spans="1:14" x14ac:dyDescent="0.2">
      <c r="A322" s="49" t="s">
        <v>605</v>
      </c>
      <c r="B322" s="49" t="s">
        <v>376</v>
      </c>
      <c r="C322" s="49" t="s">
        <v>606</v>
      </c>
      <c r="D322" s="50">
        <v>0</v>
      </c>
      <c r="E322" s="50">
        <v>0</v>
      </c>
      <c r="F322" s="50">
        <v>0</v>
      </c>
      <c r="G322" s="50">
        <v>0</v>
      </c>
      <c r="H322" s="50">
        <v>0</v>
      </c>
      <c r="I322" s="50">
        <v>0</v>
      </c>
      <c r="J322" s="50">
        <v>0</v>
      </c>
      <c r="K322" s="50">
        <v>0</v>
      </c>
      <c r="L322" s="50">
        <v>0</v>
      </c>
      <c r="M322" s="50">
        <v>0</v>
      </c>
      <c r="N322" s="50">
        <f t="shared" si="4"/>
        <v>0</v>
      </c>
    </row>
    <row r="323" spans="1:14" x14ac:dyDescent="0.2">
      <c r="A323" s="49" t="s">
        <v>607</v>
      </c>
      <c r="B323" s="49" t="s">
        <v>376</v>
      </c>
      <c r="C323" s="49" t="s">
        <v>608</v>
      </c>
      <c r="D323" s="50">
        <v>0</v>
      </c>
      <c r="E323" s="50">
        <v>0</v>
      </c>
      <c r="F323" s="50">
        <v>0</v>
      </c>
      <c r="G323" s="50">
        <v>0</v>
      </c>
      <c r="H323" s="50">
        <v>0</v>
      </c>
      <c r="I323" s="50">
        <v>0</v>
      </c>
      <c r="J323" s="50">
        <v>0</v>
      </c>
      <c r="K323" s="50">
        <v>0</v>
      </c>
      <c r="L323" s="50">
        <v>0</v>
      </c>
      <c r="M323" s="50">
        <v>0</v>
      </c>
      <c r="N323" s="50">
        <f t="shared" si="4"/>
        <v>0</v>
      </c>
    </row>
    <row r="324" spans="1:14" x14ac:dyDescent="0.2">
      <c r="A324" s="49" t="s">
        <v>609</v>
      </c>
      <c r="B324" s="49" t="s">
        <v>376</v>
      </c>
      <c r="C324" s="49" t="s">
        <v>610</v>
      </c>
      <c r="D324" s="50">
        <v>0</v>
      </c>
      <c r="E324" s="50">
        <v>0</v>
      </c>
      <c r="F324" s="50">
        <v>0</v>
      </c>
      <c r="G324" s="50">
        <v>0</v>
      </c>
      <c r="H324" s="50">
        <v>0</v>
      </c>
      <c r="I324" s="50">
        <v>0</v>
      </c>
      <c r="J324" s="50">
        <v>0</v>
      </c>
      <c r="K324" s="50">
        <v>0</v>
      </c>
      <c r="L324" s="50">
        <v>0</v>
      </c>
      <c r="M324" s="50">
        <v>0</v>
      </c>
      <c r="N324" s="50">
        <f t="shared" si="4"/>
        <v>0</v>
      </c>
    </row>
    <row r="325" spans="1:14" x14ac:dyDescent="0.2">
      <c r="A325" s="49" t="s">
        <v>611</v>
      </c>
      <c r="B325" s="49" t="s">
        <v>376</v>
      </c>
      <c r="C325" s="49" t="s">
        <v>612</v>
      </c>
      <c r="D325" s="50">
        <v>0</v>
      </c>
      <c r="E325" s="50">
        <v>0</v>
      </c>
      <c r="F325" s="50">
        <v>0</v>
      </c>
      <c r="G325" s="50">
        <v>0</v>
      </c>
      <c r="H325" s="50">
        <v>0</v>
      </c>
      <c r="I325" s="50">
        <v>0</v>
      </c>
      <c r="J325" s="50">
        <v>0</v>
      </c>
      <c r="K325" s="50">
        <v>0</v>
      </c>
      <c r="L325" s="50">
        <v>0</v>
      </c>
      <c r="M325" s="50">
        <v>0</v>
      </c>
      <c r="N325" s="50">
        <f t="shared" si="4"/>
        <v>0</v>
      </c>
    </row>
    <row r="326" spans="1:14" x14ac:dyDescent="0.2">
      <c r="A326" s="49" t="s">
        <v>613</v>
      </c>
      <c r="B326" s="49" t="s">
        <v>376</v>
      </c>
      <c r="C326" s="49" t="s">
        <v>614</v>
      </c>
      <c r="D326" s="50">
        <v>0</v>
      </c>
      <c r="E326" s="50">
        <v>0</v>
      </c>
      <c r="F326" s="50">
        <v>0</v>
      </c>
      <c r="G326" s="50">
        <v>0</v>
      </c>
      <c r="H326" s="50">
        <v>0</v>
      </c>
      <c r="I326" s="50">
        <v>0</v>
      </c>
      <c r="J326" s="50">
        <v>0</v>
      </c>
      <c r="K326" s="50">
        <v>0</v>
      </c>
      <c r="L326" s="50">
        <v>0</v>
      </c>
      <c r="M326" s="50">
        <v>0</v>
      </c>
      <c r="N326" s="50">
        <f t="shared" si="4"/>
        <v>0</v>
      </c>
    </row>
    <row r="327" spans="1:14" x14ac:dyDescent="0.2">
      <c r="A327" s="49" t="s">
        <v>615</v>
      </c>
      <c r="B327" s="49" t="s">
        <v>376</v>
      </c>
      <c r="C327" s="49" t="s">
        <v>616</v>
      </c>
      <c r="D327" s="50">
        <v>0</v>
      </c>
      <c r="E327" s="50">
        <v>0</v>
      </c>
      <c r="F327" s="50">
        <v>0</v>
      </c>
      <c r="G327" s="50">
        <v>0</v>
      </c>
      <c r="H327" s="50">
        <v>0</v>
      </c>
      <c r="I327" s="50">
        <v>0</v>
      </c>
      <c r="J327" s="50">
        <v>0</v>
      </c>
      <c r="K327" s="50">
        <v>0</v>
      </c>
      <c r="L327" s="50">
        <v>0</v>
      </c>
      <c r="M327" s="50">
        <v>0</v>
      </c>
      <c r="N327" s="50">
        <f t="shared" si="4"/>
        <v>0</v>
      </c>
    </row>
    <row r="328" spans="1:14" x14ac:dyDescent="0.2">
      <c r="A328" s="49" t="s">
        <v>617</v>
      </c>
      <c r="B328" s="49" t="s">
        <v>47</v>
      </c>
      <c r="C328" s="49" t="s">
        <v>618</v>
      </c>
      <c r="D328" s="50">
        <v>0</v>
      </c>
      <c r="E328" s="50">
        <v>0</v>
      </c>
      <c r="F328" s="50">
        <v>0</v>
      </c>
      <c r="G328" s="50">
        <v>0</v>
      </c>
      <c r="H328" s="50">
        <v>0</v>
      </c>
      <c r="I328" s="50">
        <v>0</v>
      </c>
      <c r="J328" s="50">
        <v>0</v>
      </c>
      <c r="K328" s="50">
        <v>0</v>
      </c>
      <c r="L328" s="50">
        <v>0</v>
      </c>
      <c r="M328" s="50">
        <v>0</v>
      </c>
      <c r="N328" s="50">
        <f t="shared" si="4"/>
        <v>0</v>
      </c>
    </row>
    <row r="329" spans="1:14" x14ac:dyDescent="0.2">
      <c r="A329" s="49" t="s">
        <v>619</v>
      </c>
      <c r="B329" s="49" t="s">
        <v>47</v>
      </c>
      <c r="C329" s="49" t="s">
        <v>620</v>
      </c>
      <c r="D329" s="50">
        <v>0</v>
      </c>
      <c r="E329" s="50">
        <v>0</v>
      </c>
      <c r="F329" s="50">
        <v>0</v>
      </c>
      <c r="G329" s="50">
        <v>0</v>
      </c>
      <c r="H329" s="50">
        <v>0</v>
      </c>
      <c r="I329" s="50">
        <v>0</v>
      </c>
      <c r="J329" s="50">
        <v>0</v>
      </c>
      <c r="K329" s="50">
        <v>0</v>
      </c>
      <c r="L329" s="50">
        <v>0</v>
      </c>
      <c r="M329" s="50">
        <v>0</v>
      </c>
      <c r="N329" s="50">
        <f t="shared" si="4"/>
        <v>0</v>
      </c>
    </row>
    <row r="330" spans="1:14" x14ac:dyDescent="0.2">
      <c r="A330" s="49" t="s">
        <v>621</v>
      </c>
      <c r="B330" s="49" t="s">
        <v>47</v>
      </c>
      <c r="C330" s="49" t="s">
        <v>622</v>
      </c>
      <c r="D330" s="50">
        <v>0</v>
      </c>
      <c r="E330" s="50">
        <v>0</v>
      </c>
      <c r="F330" s="50">
        <v>0</v>
      </c>
      <c r="G330" s="50">
        <v>0</v>
      </c>
      <c r="H330" s="50">
        <v>0</v>
      </c>
      <c r="I330" s="50">
        <v>0</v>
      </c>
      <c r="J330" s="50">
        <v>0</v>
      </c>
      <c r="K330" s="50">
        <v>0</v>
      </c>
      <c r="L330" s="50">
        <v>0</v>
      </c>
      <c r="M330" s="50">
        <v>0</v>
      </c>
      <c r="N330" s="50">
        <f t="shared" ref="N330:N393" si="5">+D330+E330+F330+G330+H330+I330+J330+K330+L330+M330</f>
        <v>0</v>
      </c>
    </row>
    <row r="331" spans="1:14" x14ac:dyDescent="0.2">
      <c r="A331" s="49" t="s">
        <v>623</v>
      </c>
      <c r="B331" s="49" t="s">
        <v>47</v>
      </c>
      <c r="C331" s="49" t="s">
        <v>624</v>
      </c>
      <c r="D331" s="50">
        <v>0</v>
      </c>
      <c r="E331" s="50">
        <v>0</v>
      </c>
      <c r="F331" s="50">
        <v>0</v>
      </c>
      <c r="G331" s="50">
        <v>0</v>
      </c>
      <c r="H331" s="50">
        <v>0</v>
      </c>
      <c r="I331" s="50">
        <v>0</v>
      </c>
      <c r="J331" s="50">
        <v>0</v>
      </c>
      <c r="K331" s="50">
        <v>0</v>
      </c>
      <c r="L331" s="50">
        <v>0</v>
      </c>
      <c r="M331" s="50">
        <v>0</v>
      </c>
      <c r="N331" s="50">
        <f t="shared" si="5"/>
        <v>0</v>
      </c>
    </row>
    <row r="332" spans="1:14" x14ac:dyDescent="0.2">
      <c r="A332" s="49" t="s">
        <v>625</v>
      </c>
      <c r="B332" s="49" t="s">
        <v>47</v>
      </c>
      <c r="C332" s="49" t="s">
        <v>626</v>
      </c>
      <c r="D332" s="50">
        <v>0</v>
      </c>
      <c r="E332" s="50">
        <v>0</v>
      </c>
      <c r="F332" s="50">
        <v>0</v>
      </c>
      <c r="G332" s="50">
        <v>0</v>
      </c>
      <c r="H332" s="50">
        <v>0</v>
      </c>
      <c r="I332" s="50">
        <v>0</v>
      </c>
      <c r="J332" s="50">
        <v>0</v>
      </c>
      <c r="K332" s="50">
        <v>0</v>
      </c>
      <c r="L332" s="50">
        <v>0</v>
      </c>
      <c r="M332" s="50">
        <v>0</v>
      </c>
      <c r="N332" s="50">
        <f t="shared" si="5"/>
        <v>0</v>
      </c>
    </row>
    <row r="333" spans="1:14" x14ac:dyDescent="0.2">
      <c r="A333" s="49" t="s">
        <v>627</v>
      </c>
      <c r="B333" s="49" t="s">
        <v>47</v>
      </c>
      <c r="C333" s="49" t="s">
        <v>628</v>
      </c>
      <c r="D333" s="50">
        <v>0</v>
      </c>
      <c r="E333" s="50">
        <v>0</v>
      </c>
      <c r="F333" s="50">
        <v>0</v>
      </c>
      <c r="G333" s="50">
        <v>0</v>
      </c>
      <c r="H333" s="50">
        <v>0</v>
      </c>
      <c r="I333" s="50">
        <v>0</v>
      </c>
      <c r="J333" s="50">
        <v>0</v>
      </c>
      <c r="K333" s="50">
        <v>0</v>
      </c>
      <c r="L333" s="50">
        <v>0</v>
      </c>
      <c r="M333" s="50">
        <v>0</v>
      </c>
      <c r="N333" s="50">
        <f t="shared" si="5"/>
        <v>0</v>
      </c>
    </row>
    <row r="334" spans="1:14" x14ac:dyDescent="0.2">
      <c r="A334" s="49" t="s">
        <v>629</v>
      </c>
      <c r="B334" s="49" t="s">
        <v>47</v>
      </c>
      <c r="C334" s="49" t="s">
        <v>630</v>
      </c>
      <c r="D334" s="50">
        <v>0</v>
      </c>
      <c r="E334" s="50">
        <v>0</v>
      </c>
      <c r="F334" s="50">
        <v>0</v>
      </c>
      <c r="G334" s="50">
        <v>0</v>
      </c>
      <c r="H334" s="50">
        <v>0</v>
      </c>
      <c r="I334" s="50">
        <v>0</v>
      </c>
      <c r="J334" s="50">
        <v>0</v>
      </c>
      <c r="K334" s="50">
        <v>0</v>
      </c>
      <c r="L334" s="50">
        <v>0</v>
      </c>
      <c r="M334" s="50">
        <v>0</v>
      </c>
      <c r="N334" s="50">
        <f t="shared" si="5"/>
        <v>0</v>
      </c>
    </row>
    <row r="335" spans="1:14" x14ac:dyDescent="0.2">
      <c r="A335" s="49" t="s">
        <v>631</v>
      </c>
      <c r="B335" s="49" t="s">
        <v>47</v>
      </c>
      <c r="C335" s="49" t="s">
        <v>632</v>
      </c>
      <c r="D335" s="50">
        <v>0</v>
      </c>
      <c r="E335" s="50">
        <v>0</v>
      </c>
      <c r="F335" s="50">
        <v>0</v>
      </c>
      <c r="G335" s="50">
        <v>0</v>
      </c>
      <c r="H335" s="50">
        <v>0</v>
      </c>
      <c r="I335" s="50">
        <v>0</v>
      </c>
      <c r="J335" s="50">
        <v>0</v>
      </c>
      <c r="K335" s="50">
        <v>0</v>
      </c>
      <c r="L335" s="50">
        <v>0</v>
      </c>
      <c r="M335" s="50">
        <v>0</v>
      </c>
      <c r="N335" s="50">
        <f t="shared" si="5"/>
        <v>0</v>
      </c>
    </row>
    <row r="336" spans="1:14" x14ac:dyDescent="0.2">
      <c r="A336" s="49" t="s">
        <v>633</v>
      </c>
      <c r="B336" s="49" t="s">
        <v>47</v>
      </c>
      <c r="C336" s="49" t="s">
        <v>634</v>
      </c>
      <c r="D336" s="50">
        <v>0</v>
      </c>
      <c r="E336" s="50">
        <v>0</v>
      </c>
      <c r="F336" s="50">
        <v>0</v>
      </c>
      <c r="G336" s="50">
        <v>0</v>
      </c>
      <c r="H336" s="50">
        <v>0</v>
      </c>
      <c r="I336" s="50">
        <v>0</v>
      </c>
      <c r="J336" s="50">
        <v>0</v>
      </c>
      <c r="K336" s="50">
        <v>0</v>
      </c>
      <c r="L336" s="50">
        <v>0</v>
      </c>
      <c r="M336" s="50">
        <v>0</v>
      </c>
      <c r="N336" s="50">
        <f t="shared" si="5"/>
        <v>0</v>
      </c>
    </row>
    <row r="337" spans="1:14" x14ac:dyDescent="0.2">
      <c r="A337" s="49" t="s">
        <v>635</v>
      </c>
      <c r="B337" s="49" t="s">
        <v>47</v>
      </c>
      <c r="C337" s="49" t="s">
        <v>636</v>
      </c>
      <c r="D337" s="50">
        <v>0</v>
      </c>
      <c r="E337" s="50">
        <v>0</v>
      </c>
      <c r="F337" s="50">
        <v>0</v>
      </c>
      <c r="G337" s="50">
        <v>0</v>
      </c>
      <c r="H337" s="50">
        <v>0</v>
      </c>
      <c r="I337" s="50">
        <v>0</v>
      </c>
      <c r="J337" s="50">
        <v>0</v>
      </c>
      <c r="K337" s="50">
        <v>0</v>
      </c>
      <c r="L337" s="50">
        <v>0</v>
      </c>
      <c r="M337" s="50">
        <v>0</v>
      </c>
      <c r="N337" s="50">
        <f t="shared" si="5"/>
        <v>0</v>
      </c>
    </row>
    <row r="338" spans="1:14" x14ac:dyDescent="0.2">
      <c r="A338" s="49" t="s">
        <v>637</v>
      </c>
      <c r="B338" s="49" t="s">
        <v>47</v>
      </c>
      <c r="C338" s="49" t="s">
        <v>638</v>
      </c>
      <c r="D338" s="50">
        <v>0</v>
      </c>
      <c r="E338" s="50">
        <v>0</v>
      </c>
      <c r="F338" s="50">
        <v>0</v>
      </c>
      <c r="G338" s="50">
        <v>0</v>
      </c>
      <c r="H338" s="50">
        <v>0</v>
      </c>
      <c r="I338" s="50">
        <v>0</v>
      </c>
      <c r="J338" s="50">
        <v>0</v>
      </c>
      <c r="K338" s="50">
        <v>0</v>
      </c>
      <c r="L338" s="50">
        <v>0</v>
      </c>
      <c r="M338" s="50">
        <v>0</v>
      </c>
      <c r="N338" s="50">
        <f t="shared" si="5"/>
        <v>0</v>
      </c>
    </row>
    <row r="339" spans="1:14" x14ac:dyDescent="0.2">
      <c r="A339" s="49" t="s">
        <v>639</v>
      </c>
      <c r="B339" s="49" t="s">
        <v>47</v>
      </c>
      <c r="C339" s="49" t="s">
        <v>640</v>
      </c>
      <c r="D339" s="50">
        <v>0</v>
      </c>
      <c r="E339" s="50">
        <v>0</v>
      </c>
      <c r="F339" s="50">
        <v>0</v>
      </c>
      <c r="G339" s="50">
        <v>0</v>
      </c>
      <c r="H339" s="50">
        <v>0</v>
      </c>
      <c r="I339" s="50">
        <v>0</v>
      </c>
      <c r="J339" s="50">
        <v>0</v>
      </c>
      <c r="K339" s="50">
        <v>0</v>
      </c>
      <c r="L339" s="50">
        <v>0</v>
      </c>
      <c r="M339" s="50">
        <v>0</v>
      </c>
      <c r="N339" s="50">
        <f t="shared" si="5"/>
        <v>0</v>
      </c>
    </row>
    <row r="340" spans="1:14" x14ac:dyDescent="0.2">
      <c r="A340" s="49" t="s">
        <v>641</v>
      </c>
      <c r="B340" s="49" t="s">
        <v>47</v>
      </c>
      <c r="C340" s="49" t="s">
        <v>642</v>
      </c>
      <c r="D340" s="50">
        <v>0</v>
      </c>
      <c r="E340" s="50">
        <v>0</v>
      </c>
      <c r="F340" s="50">
        <v>0</v>
      </c>
      <c r="G340" s="50">
        <v>0</v>
      </c>
      <c r="H340" s="50">
        <v>0</v>
      </c>
      <c r="I340" s="50">
        <v>0</v>
      </c>
      <c r="J340" s="50">
        <v>0</v>
      </c>
      <c r="K340" s="50">
        <v>0</v>
      </c>
      <c r="L340" s="50">
        <v>0</v>
      </c>
      <c r="M340" s="50">
        <v>0</v>
      </c>
      <c r="N340" s="50">
        <f t="shared" si="5"/>
        <v>0</v>
      </c>
    </row>
    <row r="341" spans="1:14" x14ac:dyDescent="0.2">
      <c r="A341" s="49" t="s">
        <v>643</v>
      </c>
      <c r="B341" s="49" t="s">
        <v>47</v>
      </c>
      <c r="C341" s="49" t="s">
        <v>644</v>
      </c>
      <c r="D341" s="50">
        <v>0</v>
      </c>
      <c r="E341" s="50">
        <v>0</v>
      </c>
      <c r="F341" s="50">
        <v>0</v>
      </c>
      <c r="G341" s="50">
        <v>0</v>
      </c>
      <c r="H341" s="50">
        <v>0</v>
      </c>
      <c r="I341" s="50">
        <v>0</v>
      </c>
      <c r="J341" s="50">
        <v>0</v>
      </c>
      <c r="K341" s="50">
        <v>0</v>
      </c>
      <c r="L341" s="50">
        <v>0</v>
      </c>
      <c r="M341" s="50">
        <v>0</v>
      </c>
      <c r="N341" s="50">
        <f t="shared" si="5"/>
        <v>0</v>
      </c>
    </row>
    <row r="342" spans="1:14" x14ac:dyDescent="0.2">
      <c r="A342" s="49" t="s">
        <v>645</v>
      </c>
      <c r="B342" s="49" t="s">
        <v>47</v>
      </c>
      <c r="C342" s="49" t="s">
        <v>646</v>
      </c>
      <c r="D342" s="50">
        <v>0</v>
      </c>
      <c r="E342" s="50">
        <v>0</v>
      </c>
      <c r="F342" s="50">
        <v>0</v>
      </c>
      <c r="G342" s="50">
        <v>0</v>
      </c>
      <c r="H342" s="50">
        <v>0</v>
      </c>
      <c r="I342" s="50">
        <v>0</v>
      </c>
      <c r="J342" s="50">
        <v>0</v>
      </c>
      <c r="K342" s="50">
        <v>0</v>
      </c>
      <c r="L342" s="50">
        <v>0</v>
      </c>
      <c r="M342" s="50">
        <v>0</v>
      </c>
      <c r="N342" s="50">
        <f t="shared" si="5"/>
        <v>0</v>
      </c>
    </row>
    <row r="343" spans="1:14" x14ac:dyDescent="0.2">
      <c r="A343" s="49" t="s">
        <v>647</v>
      </c>
      <c r="B343" s="49" t="s">
        <v>47</v>
      </c>
      <c r="C343" s="49" t="s">
        <v>648</v>
      </c>
      <c r="D343" s="50">
        <v>0</v>
      </c>
      <c r="E343" s="50">
        <v>0</v>
      </c>
      <c r="F343" s="50">
        <v>0</v>
      </c>
      <c r="G343" s="50">
        <v>0</v>
      </c>
      <c r="H343" s="50">
        <v>0</v>
      </c>
      <c r="I343" s="50">
        <v>0</v>
      </c>
      <c r="J343" s="50">
        <v>0</v>
      </c>
      <c r="K343" s="50">
        <v>0</v>
      </c>
      <c r="L343" s="50">
        <v>0</v>
      </c>
      <c r="M343" s="50">
        <v>0</v>
      </c>
      <c r="N343" s="50">
        <f t="shared" si="5"/>
        <v>0</v>
      </c>
    </row>
    <row r="344" spans="1:14" x14ac:dyDescent="0.2">
      <c r="A344" s="49" t="s">
        <v>649</v>
      </c>
      <c r="B344" s="49" t="s">
        <v>47</v>
      </c>
      <c r="C344" s="49" t="s">
        <v>650</v>
      </c>
      <c r="D344" s="50">
        <v>0</v>
      </c>
      <c r="E344" s="50">
        <v>0</v>
      </c>
      <c r="F344" s="50">
        <v>0</v>
      </c>
      <c r="G344" s="50">
        <v>0</v>
      </c>
      <c r="H344" s="50">
        <v>0</v>
      </c>
      <c r="I344" s="50">
        <v>0</v>
      </c>
      <c r="J344" s="50">
        <v>0</v>
      </c>
      <c r="K344" s="50">
        <v>0</v>
      </c>
      <c r="L344" s="50">
        <v>0</v>
      </c>
      <c r="M344" s="50">
        <v>0</v>
      </c>
      <c r="N344" s="50">
        <f t="shared" si="5"/>
        <v>0</v>
      </c>
    </row>
    <row r="345" spans="1:14" x14ac:dyDescent="0.2">
      <c r="A345" s="49" t="s">
        <v>651</v>
      </c>
      <c r="B345" s="49" t="s">
        <v>47</v>
      </c>
      <c r="C345" s="49" t="s">
        <v>652</v>
      </c>
      <c r="D345" s="50">
        <v>0</v>
      </c>
      <c r="E345" s="50">
        <v>0</v>
      </c>
      <c r="F345" s="50">
        <v>0</v>
      </c>
      <c r="G345" s="50">
        <v>0</v>
      </c>
      <c r="H345" s="50">
        <v>0</v>
      </c>
      <c r="I345" s="50">
        <v>0</v>
      </c>
      <c r="J345" s="50">
        <v>0</v>
      </c>
      <c r="K345" s="50">
        <v>0</v>
      </c>
      <c r="L345" s="50">
        <v>0</v>
      </c>
      <c r="M345" s="50">
        <v>0</v>
      </c>
      <c r="N345" s="50">
        <f t="shared" si="5"/>
        <v>0</v>
      </c>
    </row>
    <row r="346" spans="1:14" x14ac:dyDescent="0.2">
      <c r="A346" s="49" t="s">
        <v>653</v>
      </c>
      <c r="B346" s="49" t="s">
        <v>47</v>
      </c>
      <c r="C346" s="49" t="s">
        <v>654</v>
      </c>
      <c r="D346" s="50">
        <v>0</v>
      </c>
      <c r="E346" s="50">
        <v>0</v>
      </c>
      <c r="F346" s="50">
        <v>0</v>
      </c>
      <c r="G346" s="50">
        <v>0</v>
      </c>
      <c r="H346" s="50">
        <v>0</v>
      </c>
      <c r="I346" s="50">
        <v>0</v>
      </c>
      <c r="J346" s="50">
        <v>0</v>
      </c>
      <c r="K346" s="50">
        <v>0</v>
      </c>
      <c r="L346" s="50">
        <v>0</v>
      </c>
      <c r="M346" s="50">
        <v>0</v>
      </c>
      <c r="N346" s="50">
        <f t="shared" si="5"/>
        <v>0</v>
      </c>
    </row>
    <row r="347" spans="1:14" x14ac:dyDescent="0.2">
      <c r="A347" s="49" t="s">
        <v>655</v>
      </c>
      <c r="B347" s="49" t="s">
        <v>47</v>
      </c>
      <c r="C347" s="49" t="s">
        <v>656</v>
      </c>
      <c r="D347" s="50">
        <v>0</v>
      </c>
      <c r="E347" s="50">
        <v>0</v>
      </c>
      <c r="F347" s="50">
        <v>0</v>
      </c>
      <c r="G347" s="50">
        <v>0</v>
      </c>
      <c r="H347" s="50">
        <v>0</v>
      </c>
      <c r="I347" s="50">
        <v>0</v>
      </c>
      <c r="J347" s="50">
        <v>0</v>
      </c>
      <c r="K347" s="50">
        <v>0</v>
      </c>
      <c r="L347" s="50">
        <v>0</v>
      </c>
      <c r="M347" s="50">
        <v>0</v>
      </c>
      <c r="N347" s="50">
        <f t="shared" si="5"/>
        <v>0</v>
      </c>
    </row>
    <row r="348" spans="1:14" x14ac:dyDescent="0.2">
      <c r="A348" s="49" t="s">
        <v>657</v>
      </c>
      <c r="B348" s="49" t="s">
        <v>47</v>
      </c>
      <c r="C348" s="49" t="s">
        <v>658</v>
      </c>
      <c r="D348" s="50">
        <v>0</v>
      </c>
      <c r="E348" s="50">
        <v>0</v>
      </c>
      <c r="F348" s="50">
        <v>0</v>
      </c>
      <c r="G348" s="50">
        <v>0</v>
      </c>
      <c r="H348" s="50">
        <v>0</v>
      </c>
      <c r="I348" s="50">
        <v>0</v>
      </c>
      <c r="J348" s="50">
        <v>0</v>
      </c>
      <c r="K348" s="50">
        <v>0</v>
      </c>
      <c r="L348" s="50">
        <v>0</v>
      </c>
      <c r="M348" s="50">
        <v>0</v>
      </c>
      <c r="N348" s="50">
        <f t="shared" si="5"/>
        <v>0</v>
      </c>
    </row>
    <row r="349" spans="1:14" x14ac:dyDescent="0.2">
      <c r="A349" s="49" t="s">
        <v>659</v>
      </c>
      <c r="B349" s="49" t="s">
        <v>47</v>
      </c>
      <c r="C349" s="49" t="s">
        <v>660</v>
      </c>
      <c r="D349" s="50">
        <v>0</v>
      </c>
      <c r="E349" s="50">
        <v>0</v>
      </c>
      <c r="F349" s="50">
        <v>0</v>
      </c>
      <c r="G349" s="50">
        <v>0</v>
      </c>
      <c r="H349" s="50">
        <v>0</v>
      </c>
      <c r="I349" s="50">
        <v>0</v>
      </c>
      <c r="J349" s="50">
        <v>0</v>
      </c>
      <c r="K349" s="50">
        <v>0</v>
      </c>
      <c r="L349" s="50">
        <v>0</v>
      </c>
      <c r="M349" s="50">
        <v>0</v>
      </c>
      <c r="N349" s="50">
        <f t="shared" si="5"/>
        <v>0</v>
      </c>
    </row>
    <row r="350" spans="1:14" x14ac:dyDescent="0.2">
      <c r="A350" s="49" t="s">
        <v>661</v>
      </c>
      <c r="B350" s="49" t="s">
        <v>47</v>
      </c>
      <c r="C350" s="49" t="s">
        <v>662</v>
      </c>
      <c r="D350" s="50">
        <v>0</v>
      </c>
      <c r="E350" s="50">
        <v>0</v>
      </c>
      <c r="F350" s="50">
        <v>0</v>
      </c>
      <c r="G350" s="50">
        <v>0</v>
      </c>
      <c r="H350" s="50">
        <v>0</v>
      </c>
      <c r="I350" s="50">
        <v>0</v>
      </c>
      <c r="J350" s="50">
        <v>0</v>
      </c>
      <c r="K350" s="50">
        <v>0</v>
      </c>
      <c r="L350" s="50">
        <v>0</v>
      </c>
      <c r="M350" s="50">
        <v>0</v>
      </c>
      <c r="N350" s="50">
        <f t="shared" si="5"/>
        <v>0</v>
      </c>
    </row>
    <row r="351" spans="1:14" x14ac:dyDescent="0.2">
      <c r="A351" s="49" t="s">
        <v>663</v>
      </c>
      <c r="B351" s="49" t="s">
        <v>47</v>
      </c>
      <c r="C351" s="49" t="s">
        <v>664</v>
      </c>
      <c r="D351" s="50">
        <v>0</v>
      </c>
      <c r="E351" s="50">
        <v>0</v>
      </c>
      <c r="F351" s="50">
        <v>0</v>
      </c>
      <c r="G351" s="50">
        <v>0</v>
      </c>
      <c r="H351" s="50">
        <v>0</v>
      </c>
      <c r="I351" s="50">
        <v>0</v>
      </c>
      <c r="J351" s="50">
        <v>0</v>
      </c>
      <c r="K351" s="50">
        <v>0</v>
      </c>
      <c r="L351" s="50">
        <v>0</v>
      </c>
      <c r="M351" s="50">
        <v>0</v>
      </c>
      <c r="N351" s="50">
        <f t="shared" si="5"/>
        <v>0</v>
      </c>
    </row>
    <row r="352" spans="1:14" x14ac:dyDescent="0.2">
      <c r="A352" s="49" t="s">
        <v>665</v>
      </c>
      <c r="B352" s="49" t="s">
        <v>47</v>
      </c>
      <c r="C352" s="49" t="s">
        <v>666</v>
      </c>
      <c r="D352" s="50">
        <v>0</v>
      </c>
      <c r="E352" s="50">
        <v>0</v>
      </c>
      <c r="F352" s="50">
        <v>0</v>
      </c>
      <c r="G352" s="50">
        <v>0</v>
      </c>
      <c r="H352" s="50">
        <v>0</v>
      </c>
      <c r="I352" s="50">
        <v>0</v>
      </c>
      <c r="J352" s="50">
        <v>0</v>
      </c>
      <c r="K352" s="50">
        <v>0</v>
      </c>
      <c r="L352" s="50">
        <v>0</v>
      </c>
      <c r="M352" s="50">
        <v>0</v>
      </c>
      <c r="N352" s="50">
        <f t="shared" si="5"/>
        <v>0</v>
      </c>
    </row>
    <row r="353" spans="1:14" x14ac:dyDescent="0.2">
      <c r="A353" s="49" t="s">
        <v>667</v>
      </c>
      <c r="B353" s="49" t="s">
        <v>47</v>
      </c>
      <c r="C353" s="49" t="s">
        <v>668</v>
      </c>
      <c r="D353" s="50">
        <v>0</v>
      </c>
      <c r="E353" s="50">
        <v>0</v>
      </c>
      <c r="F353" s="50">
        <v>0</v>
      </c>
      <c r="G353" s="50">
        <v>0</v>
      </c>
      <c r="H353" s="50">
        <v>0</v>
      </c>
      <c r="I353" s="50">
        <v>0</v>
      </c>
      <c r="J353" s="50">
        <v>0</v>
      </c>
      <c r="K353" s="50">
        <v>0</v>
      </c>
      <c r="L353" s="50">
        <v>0</v>
      </c>
      <c r="M353" s="50">
        <v>0</v>
      </c>
      <c r="N353" s="50">
        <f t="shared" si="5"/>
        <v>0</v>
      </c>
    </row>
    <row r="354" spans="1:14" x14ac:dyDescent="0.2">
      <c r="A354" s="49" t="s">
        <v>669</v>
      </c>
      <c r="B354" s="49" t="s">
        <v>47</v>
      </c>
      <c r="C354" s="49" t="s">
        <v>670</v>
      </c>
      <c r="D354" s="50">
        <v>0</v>
      </c>
      <c r="E354" s="50">
        <v>0</v>
      </c>
      <c r="F354" s="50">
        <v>0</v>
      </c>
      <c r="G354" s="50">
        <v>0</v>
      </c>
      <c r="H354" s="50">
        <v>0</v>
      </c>
      <c r="I354" s="50">
        <v>0</v>
      </c>
      <c r="J354" s="50">
        <v>0</v>
      </c>
      <c r="K354" s="50">
        <v>0</v>
      </c>
      <c r="L354" s="50">
        <v>0</v>
      </c>
      <c r="M354" s="50">
        <v>0</v>
      </c>
      <c r="N354" s="50">
        <f t="shared" si="5"/>
        <v>0</v>
      </c>
    </row>
    <row r="355" spans="1:14" x14ac:dyDescent="0.2">
      <c r="A355" s="49" t="s">
        <v>671</v>
      </c>
      <c r="B355" s="49" t="s">
        <v>672</v>
      </c>
      <c r="C355" s="49" t="s">
        <v>673</v>
      </c>
      <c r="D355" s="50">
        <v>0</v>
      </c>
      <c r="E355" s="50">
        <v>0</v>
      </c>
      <c r="F355" s="50">
        <v>0</v>
      </c>
      <c r="G355" s="50">
        <v>0</v>
      </c>
      <c r="H355" s="50">
        <v>0</v>
      </c>
      <c r="I355" s="50">
        <v>0</v>
      </c>
      <c r="J355" s="50">
        <v>0</v>
      </c>
      <c r="K355" s="50">
        <v>0</v>
      </c>
      <c r="L355" s="50">
        <v>0</v>
      </c>
      <c r="M355" s="50">
        <v>0</v>
      </c>
      <c r="N355" s="50">
        <f t="shared" si="5"/>
        <v>0</v>
      </c>
    </row>
    <row r="356" spans="1:14" x14ac:dyDescent="0.2">
      <c r="A356" s="49" t="s">
        <v>674</v>
      </c>
      <c r="B356" s="49" t="s">
        <v>672</v>
      </c>
      <c r="C356" s="49" t="s">
        <v>675</v>
      </c>
      <c r="D356" s="50">
        <v>0</v>
      </c>
      <c r="E356" s="50">
        <v>0</v>
      </c>
      <c r="F356" s="50">
        <v>0</v>
      </c>
      <c r="G356" s="50">
        <v>0</v>
      </c>
      <c r="H356" s="50">
        <v>0</v>
      </c>
      <c r="I356" s="50">
        <v>0</v>
      </c>
      <c r="J356" s="50">
        <v>0</v>
      </c>
      <c r="K356" s="50">
        <v>0</v>
      </c>
      <c r="L356" s="50">
        <v>0</v>
      </c>
      <c r="M356" s="50">
        <v>0</v>
      </c>
      <c r="N356" s="50">
        <f t="shared" si="5"/>
        <v>0</v>
      </c>
    </row>
    <row r="357" spans="1:14" x14ac:dyDescent="0.2">
      <c r="A357" s="49" t="s">
        <v>676</v>
      </c>
      <c r="B357" s="49" t="s">
        <v>672</v>
      </c>
      <c r="C357" s="49" t="s">
        <v>2134</v>
      </c>
      <c r="D357" s="50">
        <v>0</v>
      </c>
      <c r="E357" s="50">
        <v>0</v>
      </c>
      <c r="F357" s="50">
        <v>0</v>
      </c>
      <c r="G357" s="50">
        <v>0</v>
      </c>
      <c r="H357" s="50">
        <v>0</v>
      </c>
      <c r="I357" s="50">
        <v>0</v>
      </c>
      <c r="J357" s="50">
        <v>0</v>
      </c>
      <c r="K357" s="50">
        <v>0</v>
      </c>
      <c r="L357" s="50">
        <v>0</v>
      </c>
      <c r="M357" s="50">
        <v>0</v>
      </c>
      <c r="N357" s="50">
        <f t="shared" si="5"/>
        <v>0</v>
      </c>
    </row>
    <row r="358" spans="1:14" x14ac:dyDescent="0.2">
      <c r="A358" s="49" t="s">
        <v>677</v>
      </c>
      <c r="B358" s="49" t="s">
        <v>672</v>
      </c>
      <c r="C358" s="49" t="s">
        <v>2160</v>
      </c>
      <c r="D358" s="50">
        <v>0</v>
      </c>
      <c r="E358" s="50">
        <v>0</v>
      </c>
      <c r="F358" s="50">
        <v>0</v>
      </c>
      <c r="G358" s="50">
        <v>0</v>
      </c>
      <c r="H358" s="50">
        <v>0</v>
      </c>
      <c r="I358" s="50">
        <v>0</v>
      </c>
      <c r="J358" s="50">
        <v>0</v>
      </c>
      <c r="K358" s="50">
        <v>0</v>
      </c>
      <c r="L358" s="50">
        <v>0</v>
      </c>
      <c r="M358" s="50">
        <v>0</v>
      </c>
      <c r="N358" s="50">
        <f t="shared" si="5"/>
        <v>0</v>
      </c>
    </row>
    <row r="359" spans="1:14" x14ac:dyDescent="0.2">
      <c r="A359" s="49" t="s">
        <v>678</v>
      </c>
      <c r="B359" s="49" t="s">
        <v>672</v>
      </c>
      <c r="C359" s="49" t="s">
        <v>679</v>
      </c>
      <c r="D359" s="50">
        <v>0</v>
      </c>
      <c r="E359" s="50">
        <v>0</v>
      </c>
      <c r="F359" s="50">
        <v>0</v>
      </c>
      <c r="G359" s="50">
        <v>0</v>
      </c>
      <c r="H359" s="50">
        <v>0</v>
      </c>
      <c r="I359" s="50">
        <v>0</v>
      </c>
      <c r="J359" s="50">
        <v>0</v>
      </c>
      <c r="K359" s="50">
        <v>0</v>
      </c>
      <c r="L359" s="50">
        <v>0</v>
      </c>
      <c r="M359" s="50">
        <v>0</v>
      </c>
      <c r="N359" s="50">
        <f t="shared" si="5"/>
        <v>0</v>
      </c>
    </row>
    <row r="360" spans="1:14" x14ac:dyDescent="0.2">
      <c r="A360" s="49" t="s">
        <v>680</v>
      </c>
      <c r="B360" s="49" t="s">
        <v>672</v>
      </c>
      <c r="C360" s="49" t="s">
        <v>681</v>
      </c>
      <c r="D360" s="50">
        <v>0</v>
      </c>
      <c r="E360" s="50">
        <v>0</v>
      </c>
      <c r="F360" s="50">
        <v>0</v>
      </c>
      <c r="G360" s="50">
        <v>0</v>
      </c>
      <c r="H360" s="50">
        <v>0</v>
      </c>
      <c r="I360" s="50">
        <v>0</v>
      </c>
      <c r="J360" s="50">
        <v>0</v>
      </c>
      <c r="K360" s="50">
        <v>0</v>
      </c>
      <c r="L360" s="50">
        <v>0</v>
      </c>
      <c r="M360" s="50">
        <v>0</v>
      </c>
      <c r="N360" s="50">
        <f t="shared" si="5"/>
        <v>0</v>
      </c>
    </row>
    <row r="361" spans="1:14" x14ac:dyDescent="0.2">
      <c r="A361" s="49" t="s">
        <v>682</v>
      </c>
      <c r="B361" s="49" t="s">
        <v>672</v>
      </c>
      <c r="C361" s="49" t="s">
        <v>683</v>
      </c>
      <c r="D361" s="50">
        <v>0</v>
      </c>
      <c r="E361" s="50">
        <v>0</v>
      </c>
      <c r="F361" s="50">
        <v>0</v>
      </c>
      <c r="G361" s="50">
        <v>0</v>
      </c>
      <c r="H361" s="50">
        <v>0</v>
      </c>
      <c r="I361" s="50">
        <v>0</v>
      </c>
      <c r="J361" s="50">
        <v>0</v>
      </c>
      <c r="K361" s="50">
        <v>0</v>
      </c>
      <c r="L361" s="50">
        <v>0</v>
      </c>
      <c r="M361" s="50">
        <v>0</v>
      </c>
      <c r="N361" s="50">
        <f t="shared" si="5"/>
        <v>0</v>
      </c>
    </row>
    <row r="362" spans="1:14" x14ac:dyDescent="0.2">
      <c r="A362" s="49" t="s">
        <v>684</v>
      </c>
      <c r="B362" s="49" t="s">
        <v>672</v>
      </c>
      <c r="C362" s="49" t="s">
        <v>685</v>
      </c>
      <c r="D362" s="50">
        <v>0</v>
      </c>
      <c r="E362" s="50">
        <v>0</v>
      </c>
      <c r="F362" s="50">
        <v>0</v>
      </c>
      <c r="G362" s="50">
        <v>0</v>
      </c>
      <c r="H362" s="50">
        <v>0</v>
      </c>
      <c r="I362" s="50">
        <v>0</v>
      </c>
      <c r="J362" s="50">
        <v>0</v>
      </c>
      <c r="K362" s="50">
        <v>0</v>
      </c>
      <c r="L362" s="50">
        <v>0</v>
      </c>
      <c r="M362" s="50">
        <v>0</v>
      </c>
      <c r="N362" s="50">
        <f t="shared" si="5"/>
        <v>0</v>
      </c>
    </row>
    <row r="363" spans="1:14" x14ac:dyDescent="0.2">
      <c r="A363" s="49" t="s">
        <v>686</v>
      </c>
      <c r="B363" s="49" t="s">
        <v>672</v>
      </c>
      <c r="C363" s="49" t="s">
        <v>687</v>
      </c>
      <c r="D363" s="50">
        <v>0</v>
      </c>
      <c r="E363" s="50">
        <v>0</v>
      </c>
      <c r="F363" s="50">
        <v>0</v>
      </c>
      <c r="G363" s="50">
        <v>0</v>
      </c>
      <c r="H363" s="50">
        <v>0</v>
      </c>
      <c r="I363" s="50">
        <v>0</v>
      </c>
      <c r="J363" s="50">
        <v>0</v>
      </c>
      <c r="K363" s="50">
        <v>0</v>
      </c>
      <c r="L363" s="50">
        <v>0</v>
      </c>
      <c r="M363" s="50">
        <v>0</v>
      </c>
      <c r="N363" s="50">
        <f t="shared" si="5"/>
        <v>0</v>
      </c>
    </row>
    <row r="364" spans="1:14" x14ac:dyDescent="0.2">
      <c r="A364" s="49" t="s">
        <v>688</v>
      </c>
      <c r="B364" s="49" t="s">
        <v>672</v>
      </c>
      <c r="C364" s="49" t="s">
        <v>689</v>
      </c>
      <c r="D364" s="50">
        <v>0</v>
      </c>
      <c r="E364" s="50">
        <v>0</v>
      </c>
      <c r="F364" s="50">
        <v>0</v>
      </c>
      <c r="G364" s="50">
        <v>0</v>
      </c>
      <c r="H364" s="50">
        <v>0</v>
      </c>
      <c r="I364" s="50">
        <v>0</v>
      </c>
      <c r="J364" s="50">
        <v>0</v>
      </c>
      <c r="K364" s="50">
        <v>0</v>
      </c>
      <c r="L364" s="50">
        <v>0</v>
      </c>
      <c r="M364" s="50">
        <v>0</v>
      </c>
      <c r="N364" s="50">
        <f t="shared" si="5"/>
        <v>0</v>
      </c>
    </row>
    <row r="365" spans="1:14" x14ac:dyDescent="0.2">
      <c r="A365" s="49" t="s">
        <v>690</v>
      </c>
      <c r="B365" s="49" t="s">
        <v>672</v>
      </c>
      <c r="C365" s="49" t="s">
        <v>691</v>
      </c>
      <c r="D365" s="50">
        <v>0</v>
      </c>
      <c r="E365" s="50">
        <v>0</v>
      </c>
      <c r="F365" s="50">
        <v>0</v>
      </c>
      <c r="G365" s="50">
        <v>0</v>
      </c>
      <c r="H365" s="50">
        <v>0</v>
      </c>
      <c r="I365" s="50">
        <v>0</v>
      </c>
      <c r="J365" s="50">
        <v>0</v>
      </c>
      <c r="K365" s="50">
        <v>0</v>
      </c>
      <c r="L365" s="50">
        <v>0</v>
      </c>
      <c r="M365" s="50">
        <v>0</v>
      </c>
      <c r="N365" s="50">
        <f t="shared" si="5"/>
        <v>0</v>
      </c>
    </row>
    <row r="366" spans="1:14" x14ac:dyDescent="0.2">
      <c r="A366" s="49" t="s">
        <v>692</v>
      </c>
      <c r="B366" s="49" t="s">
        <v>672</v>
      </c>
      <c r="C366" s="49" t="s">
        <v>693</v>
      </c>
      <c r="D366" s="50">
        <v>0</v>
      </c>
      <c r="E366" s="50">
        <v>0</v>
      </c>
      <c r="F366" s="50">
        <v>0</v>
      </c>
      <c r="G366" s="50">
        <v>0</v>
      </c>
      <c r="H366" s="50">
        <v>0</v>
      </c>
      <c r="I366" s="50">
        <v>0</v>
      </c>
      <c r="J366" s="50">
        <v>0</v>
      </c>
      <c r="K366" s="50">
        <v>0</v>
      </c>
      <c r="L366" s="50">
        <v>0</v>
      </c>
      <c r="M366" s="50">
        <v>0</v>
      </c>
      <c r="N366" s="50">
        <f t="shared" si="5"/>
        <v>0</v>
      </c>
    </row>
    <row r="367" spans="1:14" x14ac:dyDescent="0.2">
      <c r="A367" s="49" t="s">
        <v>694</v>
      </c>
      <c r="B367" s="49" t="s">
        <v>672</v>
      </c>
      <c r="C367" s="49" t="s">
        <v>695</v>
      </c>
      <c r="D367" s="50">
        <v>0</v>
      </c>
      <c r="E367" s="50">
        <v>0</v>
      </c>
      <c r="F367" s="50">
        <v>0</v>
      </c>
      <c r="G367" s="50">
        <v>0</v>
      </c>
      <c r="H367" s="50">
        <v>0</v>
      </c>
      <c r="I367" s="50">
        <v>0</v>
      </c>
      <c r="J367" s="50">
        <v>0</v>
      </c>
      <c r="K367" s="50">
        <v>0</v>
      </c>
      <c r="L367" s="50">
        <v>0</v>
      </c>
      <c r="M367" s="50">
        <v>0</v>
      </c>
      <c r="N367" s="50">
        <f t="shared" si="5"/>
        <v>0</v>
      </c>
    </row>
    <row r="368" spans="1:14" x14ac:dyDescent="0.2">
      <c r="A368" s="49" t="s">
        <v>696</v>
      </c>
      <c r="B368" s="49" t="s">
        <v>672</v>
      </c>
      <c r="C368" s="49" t="s">
        <v>697</v>
      </c>
      <c r="D368" s="50">
        <v>0</v>
      </c>
      <c r="E368" s="50">
        <v>0</v>
      </c>
      <c r="F368" s="50">
        <v>0</v>
      </c>
      <c r="G368" s="50">
        <v>0</v>
      </c>
      <c r="H368" s="50">
        <v>0</v>
      </c>
      <c r="I368" s="50">
        <v>0</v>
      </c>
      <c r="J368" s="50">
        <v>0</v>
      </c>
      <c r="K368" s="50">
        <v>0</v>
      </c>
      <c r="L368" s="50">
        <v>0</v>
      </c>
      <c r="M368" s="50">
        <v>0</v>
      </c>
      <c r="N368" s="50">
        <f t="shared" si="5"/>
        <v>0</v>
      </c>
    </row>
    <row r="369" spans="1:14" x14ac:dyDescent="0.2">
      <c r="A369" s="49" t="s">
        <v>698</v>
      </c>
      <c r="B369" s="49" t="s">
        <v>672</v>
      </c>
      <c r="C369" s="49" t="s">
        <v>699</v>
      </c>
      <c r="D369" s="50">
        <v>0</v>
      </c>
      <c r="E369" s="50">
        <v>0</v>
      </c>
      <c r="F369" s="50">
        <v>0</v>
      </c>
      <c r="G369" s="50">
        <v>0</v>
      </c>
      <c r="H369" s="50">
        <v>0</v>
      </c>
      <c r="I369" s="50">
        <v>0</v>
      </c>
      <c r="J369" s="50">
        <v>0</v>
      </c>
      <c r="K369" s="50">
        <v>0</v>
      </c>
      <c r="L369" s="50">
        <v>0</v>
      </c>
      <c r="M369" s="50">
        <v>0</v>
      </c>
      <c r="N369" s="50">
        <f t="shared" si="5"/>
        <v>0</v>
      </c>
    </row>
    <row r="370" spans="1:14" x14ac:dyDescent="0.2">
      <c r="A370" s="49" t="s">
        <v>700</v>
      </c>
      <c r="B370" s="49" t="s">
        <v>672</v>
      </c>
      <c r="C370" s="49" t="s">
        <v>2135</v>
      </c>
      <c r="D370" s="50">
        <v>0</v>
      </c>
      <c r="E370" s="50">
        <v>0</v>
      </c>
      <c r="F370" s="50">
        <v>0</v>
      </c>
      <c r="G370" s="50">
        <v>0</v>
      </c>
      <c r="H370" s="50">
        <v>0</v>
      </c>
      <c r="I370" s="50">
        <v>0</v>
      </c>
      <c r="J370" s="50">
        <v>0</v>
      </c>
      <c r="K370" s="50">
        <v>0</v>
      </c>
      <c r="L370" s="50">
        <v>0</v>
      </c>
      <c r="M370" s="50">
        <v>0</v>
      </c>
      <c r="N370" s="50">
        <f t="shared" si="5"/>
        <v>0</v>
      </c>
    </row>
    <row r="371" spans="1:14" x14ac:dyDescent="0.2">
      <c r="A371" s="49" t="s">
        <v>701</v>
      </c>
      <c r="B371" s="49" t="s">
        <v>702</v>
      </c>
      <c r="C371" s="49" t="s">
        <v>2123</v>
      </c>
      <c r="D371" s="50">
        <v>0</v>
      </c>
      <c r="E371" s="50">
        <v>0</v>
      </c>
      <c r="F371" s="50">
        <v>0</v>
      </c>
      <c r="G371" s="50">
        <v>0</v>
      </c>
      <c r="H371" s="50">
        <v>0</v>
      </c>
      <c r="I371" s="50">
        <v>0</v>
      </c>
      <c r="J371" s="50">
        <v>0</v>
      </c>
      <c r="K371" s="50">
        <v>0</v>
      </c>
      <c r="L371" s="50">
        <v>0</v>
      </c>
      <c r="M371" s="50">
        <v>0</v>
      </c>
      <c r="N371" s="50">
        <f t="shared" si="5"/>
        <v>0</v>
      </c>
    </row>
    <row r="372" spans="1:14" x14ac:dyDescent="0.2">
      <c r="A372" s="49" t="s">
        <v>703</v>
      </c>
      <c r="B372" s="49" t="s">
        <v>702</v>
      </c>
      <c r="C372" s="49" t="s">
        <v>704</v>
      </c>
      <c r="D372" s="50">
        <v>0</v>
      </c>
      <c r="E372" s="50">
        <v>0</v>
      </c>
      <c r="F372" s="50">
        <v>0</v>
      </c>
      <c r="G372" s="50">
        <v>0</v>
      </c>
      <c r="H372" s="50">
        <v>0</v>
      </c>
      <c r="I372" s="50">
        <v>0</v>
      </c>
      <c r="J372" s="50">
        <v>0</v>
      </c>
      <c r="K372" s="50">
        <v>0</v>
      </c>
      <c r="L372" s="50">
        <v>0</v>
      </c>
      <c r="M372" s="50">
        <v>0</v>
      </c>
      <c r="N372" s="50">
        <f t="shared" si="5"/>
        <v>0</v>
      </c>
    </row>
    <row r="373" spans="1:14" x14ac:dyDescent="0.2">
      <c r="A373" s="49" t="s">
        <v>705</v>
      </c>
      <c r="B373" s="49" t="s">
        <v>702</v>
      </c>
      <c r="C373" s="49" t="s">
        <v>23</v>
      </c>
      <c r="D373" s="50">
        <v>0</v>
      </c>
      <c r="E373" s="50">
        <v>0</v>
      </c>
      <c r="F373" s="50">
        <v>0</v>
      </c>
      <c r="G373" s="50">
        <v>0</v>
      </c>
      <c r="H373" s="50">
        <v>0</v>
      </c>
      <c r="I373" s="50">
        <v>0</v>
      </c>
      <c r="J373" s="50">
        <v>0</v>
      </c>
      <c r="K373" s="50">
        <v>0</v>
      </c>
      <c r="L373" s="50">
        <v>0</v>
      </c>
      <c r="M373" s="50">
        <v>0</v>
      </c>
      <c r="N373" s="50">
        <f t="shared" si="5"/>
        <v>0</v>
      </c>
    </row>
    <row r="374" spans="1:14" x14ac:dyDescent="0.2">
      <c r="A374" s="49" t="s">
        <v>706</v>
      </c>
      <c r="B374" s="49" t="s">
        <v>702</v>
      </c>
      <c r="C374" s="49" t="s">
        <v>707</v>
      </c>
      <c r="D374" s="50">
        <v>0</v>
      </c>
      <c r="E374" s="50">
        <v>0</v>
      </c>
      <c r="F374" s="50">
        <v>0</v>
      </c>
      <c r="G374" s="50">
        <v>0</v>
      </c>
      <c r="H374" s="50">
        <v>0</v>
      </c>
      <c r="I374" s="50">
        <v>0</v>
      </c>
      <c r="J374" s="50">
        <v>0</v>
      </c>
      <c r="K374" s="50">
        <v>0</v>
      </c>
      <c r="L374" s="50">
        <v>0</v>
      </c>
      <c r="M374" s="50">
        <v>0</v>
      </c>
      <c r="N374" s="50">
        <f t="shared" si="5"/>
        <v>0</v>
      </c>
    </row>
    <row r="375" spans="1:14" x14ac:dyDescent="0.2">
      <c r="A375" s="49" t="s">
        <v>708</v>
      </c>
      <c r="B375" s="49" t="s">
        <v>702</v>
      </c>
      <c r="C375" s="49" t="s">
        <v>709</v>
      </c>
      <c r="D375" s="50">
        <v>0</v>
      </c>
      <c r="E375" s="50">
        <v>0</v>
      </c>
      <c r="F375" s="50">
        <v>0</v>
      </c>
      <c r="G375" s="50">
        <v>0</v>
      </c>
      <c r="H375" s="50">
        <v>0</v>
      </c>
      <c r="I375" s="50">
        <v>0</v>
      </c>
      <c r="J375" s="50">
        <v>0</v>
      </c>
      <c r="K375" s="50">
        <v>0</v>
      </c>
      <c r="L375" s="50">
        <v>0</v>
      </c>
      <c r="M375" s="50">
        <v>0</v>
      </c>
      <c r="N375" s="50">
        <f t="shared" si="5"/>
        <v>0</v>
      </c>
    </row>
    <row r="376" spans="1:14" x14ac:dyDescent="0.2">
      <c r="A376" s="49" t="s">
        <v>710</v>
      </c>
      <c r="B376" s="49" t="s">
        <v>702</v>
      </c>
      <c r="C376" s="49" t="s">
        <v>711</v>
      </c>
      <c r="D376" s="50">
        <v>0</v>
      </c>
      <c r="E376" s="50">
        <v>0</v>
      </c>
      <c r="F376" s="50">
        <v>0</v>
      </c>
      <c r="G376" s="50">
        <v>0</v>
      </c>
      <c r="H376" s="50">
        <v>0</v>
      </c>
      <c r="I376" s="50">
        <v>0</v>
      </c>
      <c r="J376" s="50">
        <v>0</v>
      </c>
      <c r="K376" s="50">
        <v>0</v>
      </c>
      <c r="L376" s="50">
        <v>0</v>
      </c>
      <c r="M376" s="50">
        <v>0</v>
      </c>
      <c r="N376" s="50">
        <f t="shared" si="5"/>
        <v>0</v>
      </c>
    </row>
    <row r="377" spans="1:14" x14ac:dyDescent="0.2">
      <c r="A377" s="49" t="s">
        <v>712</v>
      </c>
      <c r="B377" s="49" t="s">
        <v>702</v>
      </c>
      <c r="C377" s="49" t="s">
        <v>713</v>
      </c>
      <c r="D377" s="50">
        <v>0</v>
      </c>
      <c r="E377" s="50">
        <v>0</v>
      </c>
      <c r="F377" s="50">
        <v>0</v>
      </c>
      <c r="G377" s="50">
        <v>0</v>
      </c>
      <c r="H377" s="50">
        <v>0</v>
      </c>
      <c r="I377" s="50">
        <v>0</v>
      </c>
      <c r="J377" s="50">
        <v>0</v>
      </c>
      <c r="K377" s="50">
        <v>0</v>
      </c>
      <c r="L377" s="50">
        <v>0</v>
      </c>
      <c r="M377" s="50">
        <v>0</v>
      </c>
      <c r="N377" s="50">
        <f t="shared" si="5"/>
        <v>0</v>
      </c>
    </row>
    <row r="378" spans="1:14" x14ac:dyDescent="0.2">
      <c r="A378" s="49" t="s">
        <v>714</v>
      </c>
      <c r="B378" s="49" t="s">
        <v>702</v>
      </c>
      <c r="C378" s="49" t="s">
        <v>715</v>
      </c>
      <c r="D378" s="50">
        <v>0</v>
      </c>
      <c r="E378" s="50">
        <v>0</v>
      </c>
      <c r="F378" s="50">
        <v>0</v>
      </c>
      <c r="G378" s="50">
        <v>0</v>
      </c>
      <c r="H378" s="50">
        <v>0</v>
      </c>
      <c r="I378" s="50">
        <v>0</v>
      </c>
      <c r="J378" s="50">
        <v>0</v>
      </c>
      <c r="K378" s="50">
        <v>0</v>
      </c>
      <c r="L378" s="50">
        <v>0</v>
      </c>
      <c r="M378" s="50">
        <v>0</v>
      </c>
      <c r="N378" s="50">
        <f t="shared" si="5"/>
        <v>0</v>
      </c>
    </row>
    <row r="379" spans="1:14" x14ac:dyDescent="0.2">
      <c r="A379" s="49" t="s">
        <v>716</v>
      </c>
      <c r="B379" s="49" t="s">
        <v>702</v>
      </c>
      <c r="C379" s="49" t="s">
        <v>717</v>
      </c>
      <c r="D379" s="50">
        <v>0</v>
      </c>
      <c r="E379" s="50">
        <v>0</v>
      </c>
      <c r="F379" s="50">
        <v>0</v>
      </c>
      <c r="G379" s="50">
        <v>0</v>
      </c>
      <c r="H379" s="50">
        <v>0</v>
      </c>
      <c r="I379" s="50">
        <v>0</v>
      </c>
      <c r="J379" s="50">
        <v>0</v>
      </c>
      <c r="K379" s="50">
        <v>0</v>
      </c>
      <c r="L379" s="50">
        <v>0</v>
      </c>
      <c r="M379" s="50">
        <v>0</v>
      </c>
      <c r="N379" s="50">
        <f t="shared" si="5"/>
        <v>0</v>
      </c>
    </row>
    <row r="380" spans="1:14" x14ac:dyDescent="0.2">
      <c r="A380" s="49" t="s">
        <v>718</v>
      </c>
      <c r="B380" s="49" t="s">
        <v>702</v>
      </c>
      <c r="C380" s="49" t="s">
        <v>719</v>
      </c>
      <c r="D380" s="50">
        <v>0</v>
      </c>
      <c r="E380" s="50">
        <v>0</v>
      </c>
      <c r="F380" s="50">
        <v>0</v>
      </c>
      <c r="G380" s="50">
        <v>0</v>
      </c>
      <c r="H380" s="50">
        <v>0</v>
      </c>
      <c r="I380" s="50">
        <v>0</v>
      </c>
      <c r="J380" s="50">
        <v>0</v>
      </c>
      <c r="K380" s="50">
        <v>0</v>
      </c>
      <c r="L380" s="50">
        <v>0</v>
      </c>
      <c r="M380" s="50">
        <v>0</v>
      </c>
      <c r="N380" s="50">
        <f t="shared" si="5"/>
        <v>0</v>
      </c>
    </row>
    <row r="381" spans="1:14" x14ac:dyDescent="0.2">
      <c r="A381" s="49" t="s">
        <v>720</v>
      </c>
      <c r="B381" s="49" t="s">
        <v>702</v>
      </c>
      <c r="C381" s="49" t="s">
        <v>721</v>
      </c>
      <c r="D381" s="50">
        <v>0</v>
      </c>
      <c r="E381" s="50">
        <v>0</v>
      </c>
      <c r="F381" s="50">
        <v>0</v>
      </c>
      <c r="G381" s="50">
        <v>0</v>
      </c>
      <c r="H381" s="50">
        <v>0</v>
      </c>
      <c r="I381" s="50">
        <v>0</v>
      </c>
      <c r="J381" s="50">
        <v>0</v>
      </c>
      <c r="K381" s="50">
        <v>0</v>
      </c>
      <c r="L381" s="50">
        <v>0</v>
      </c>
      <c r="M381" s="50">
        <v>0</v>
      </c>
      <c r="N381" s="50">
        <f t="shared" si="5"/>
        <v>0</v>
      </c>
    </row>
    <row r="382" spans="1:14" x14ac:dyDescent="0.2">
      <c r="A382" s="49" t="s">
        <v>722</v>
      </c>
      <c r="B382" s="49" t="s">
        <v>702</v>
      </c>
      <c r="C382" s="49" t="s">
        <v>673</v>
      </c>
      <c r="D382" s="50">
        <v>0</v>
      </c>
      <c r="E382" s="50">
        <v>0</v>
      </c>
      <c r="F382" s="50">
        <v>0</v>
      </c>
      <c r="G382" s="50">
        <v>0</v>
      </c>
      <c r="H382" s="50">
        <v>0</v>
      </c>
      <c r="I382" s="50">
        <v>0</v>
      </c>
      <c r="J382" s="50">
        <v>0</v>
      </c>
      <c r="K382" s="50">
        <v>0</v>
      </c>
      <c r="L382" s="50">
        <v>0</v>
      </c>
      <c r="M382" s="50">
        <v>0</v>
      </c>
      <c r="N382" s="50">
        <f t="shared" si="5"/>
        <v>0</v>
      </c>
    </row>
    <row r="383" spans="1:14" x14ac:dyDescent="0.2">
      <c r="A383" s="49" t="s">
        <v>723</v>
      </c>
      <c r="B383" s="49" t="s">
        <v>702</v>
      </c>
      <c r="C383" s="49" t="s">
        <v>724</v>
      </c>
      <c r="D383" s="50">
        <v>0</v>
      </c>
      <c r="E383" s="50">
        <v>0</v>
      </c>
      <c r="F383" s="50">
        <v>0</v>
      </c>
      <c r="G383" s="50">
        <v>0</v>
      </c>
      <c r="H383" s="50">
        <v>0</v>
      </c>
      <c r="I383" s="50">
        <v>0</v>
      </c>
      <c r="J383" s="50">
        <v>0</v>
      </c>
      <c r="K383" s="50">
        <v>0</v>
      </c>
      <c r="L383" s="50">
        <v>0</v>
      </c>
      <c r="M383" s="50">
        <v>0</v>
      </c>
      <c r="N383" s="50">
        <f t="shared" si="5"/>
        <v>0</v>
      </c>
    </row>
    <row r="384" spans="1:14" x14ac:dyDescent="0.2">
      <c r="A384" s="49" t="s">
        <v>725</v>
      </c>
      <c r="B384" s="49" t="s">
        <v>702</v>
      </c>
      <c r="C384" s="49" t="s">
        <v>726</v>
      </c>
      <c r="D384" s="50">
        <v>0</v>
      </c>
      <c r="E384" s="50">
        <v>0</v>
      </c>
      <c r="F384" s="50">
        <v>0</v>
      </c>
      <c r="G384" s="50">
        <v>0</v>
      </c>
      <c r="H384" s="50">
        <v>0</v>
      </c>
      <c r="I384" s="50">
        <v>0</v>
      </c>
      <c r="J384" s="50">
        <v>0</v>
      </c>
      <c r="K384" s="50">
        <v>0</v>
      </c>
      <c r="L384" s="50">
        <v>0</v>
      </c>
      <c r="M384" s="50">
        <v>0</v>
      </c>
      <c r="N384" s="50">
        <f t="shared" si="5"/>
        <v>0</v>
      </c>
    </row>
    <row r="385" spans="1:14" x14ac:dyDescent="0.2">
      <c r="A385" s="49" t="s">
        <v>727</v>
      </c>
      <c r="B385" s="49" t="s">
        <v>702</v>
      </c>
      <c r="C385" s="49" t="s">
        <v>728</v>
      </c>
      <c r="D385" s="50">
        <v>0</v>
      </c>
      <c r="E385" s="50">
        <v>0</v>
      </c>
      <c r="F385" s="50">
        <v>0</v>
      </c>
      <c r="G385" s="50">
        <v>0</v>
      </c>
      <c r="H385" s="50">
        <v>0</v>
      </c>
      <c r="I385" s="50">
        <v>0</v>
      </c>
      <c r="J385" s="50">
        <v>0</v>
      </c>
      <c r="K385" s="50">
        <v>0</v>
      </c>
      <c r="L385" s="50">
        <v>0</v>
      </c>
      <c r="M385" s="50">
        <v>0</v>
      </c>
      <c r="N385" s="50">
        <f t="shared" si="5"/>
        <v>0</v>
      </c>
    </row>
    <row r="386" spans="1:14" x14ac:dyDescent="0.2">
      <c r="A386" s="49" t="s">
        <v>729</v>
      </c>
      <c r="B386" s="49" t="s">
        <v>702</v>
      </c>
      <c r="C386" s="49" t="s">
        <v>730</v>
      </c>
      <c r="D386" s="50">
        <v>0</v>
      </c>
      <c r="E386" s="50">
        <v>0</v>
      </c>
      <c r="F386" s="50">
        <v>0</v>
      </c>
      <c r="G386" s="50">
        <v>0</v>
      </c>
      <c r="H386" s="50">
        <v>0</v>
      </c>
      <c r="I386" s="50">
        <v>0</v>
      </c>
      <c r="J386" s="50">
        <v>0</v>
      </c>
      <c r="K386" s="50">
        <v>0</v>
      </c>
      <c r="L386" s="50">
        <v>0</v>
      </c>
      <c r="M386" s="50">
        <v>0</v>
      </c>
      <c r="N386" s="50">
        <f t="shared" si="5"/>
        <v>0</v>
      </c>
    </row>
    <row r="387" spans="1:14" x14ac:dyDescent="0.2">
      <c r="A387" s="49" t="s">
        <v>731</v>
      </c>
      <c r="B387" s="49" t="s">
        <v>702</v>
      </c>
      <c r="C387" s="49" t="s">
        <v>732</v>
      </c>
      <c r="D387" s="50">
        <v>0</v>
      </c>
      <c r="E387" s="50">
        <v>0</v>
      </c>
      <c r="F387" s="50">
        <v>0</v>
      </c>
      <c r="G387" s="50">
        <v>0</v>
      </c>
      <c r="H387" s="50">
        <v>0</v>
      </c>
      <c r="I387" s="50">
        <v>0</v>
      </c>
      <c r="J387" s="50">
        <v>0</v>
      </c>
      <c r="K387" s="50">
        <v>0</v>
      </c>
      <c r="L387" s="50">
        <v>0</v>
      </c>
      <c r="M387" s="50">
        <v>0</v>
      </c>
      <c r="N387" s="50">
        <f t="shared" si="5"/>
        <v>0</v>
      </c>
    </row>
    <row r="388" spans="1:14" x14ac:dyDescent="0.2">
      <c r="A388" s="49" t="s">
        <v>733</v>
      </c>
      <c r="B388" s="49" t="s">
        <v>702</v>
      </c>
      <c r="C388" s="49" t="s">
        <v>734</v>
      </c>
      <c r="D388" s="50">
        <v>0</v>
      </c>
      <c r="E388" s="50">
        <v>0</v>
      </c>
      <c r="F388" s="50">
        <v>0</v>
      </c>
      <c r="G388" s="50">
        <v>0</v>
      </c>
      <c r="H388" s="50">
        <v>0</v>
      </c>
      <c r="I388" s="50">
        <v>0</v>
      </c>
      <c r="J388" s="50">
        <v>0</v>
      </c>
      <c r="K388" s="50">
        <v>0</v>
      </c>
      <c r="L388" s="50">
        <v>0</v>
      </c>
      <c r="M388" s="50">
        <v>0</v>
      </c>
      <c r="N388" s="50">
        <f t="shared" si="5"/>
        <v>0</v>
      </c>
    </row>
    <row r="389" spans="1:14" x14ac:dyDescent="0.2">
      <c r="A389" s="49" t="s">
        <v>735</v>
      </c>
      <c r="B389" s="49" t="s">
        <v>702</v>
      </c>
      <c r="C389" s="49" t="s">
        <v>736</v>
      </c>
      <c r="D389" s="50">
        <v>0</v>
      </c>
      <c r="E389" s="50">
        <v>0</v>
      </c>
      <c r="F389" s="50">
        <v>0</v>
      </c>
      <c r="G389" s="50">
        <v>0</v>
      </c>
      <c r="H389" s="50">
        <v>0</v>
      </c>
      <c r="I389" s="50">
        <v>0</v>
      </c>
      <c r="J389" s="50">
        <v>0</v>
      </c>
      <c r="K389" s="50">
        <v>0</v>
      </c>
      <c r="L389" s="50">
        <v>0</v>
      </c>
      <c r="M389" s="50">
        <v>0</v>
      </c>
      <c r="N389" s="50">
        <f t="shared" si="5"/>
        <v>0</v>
      </c>
    </row>
    <row r="390" spans="1:14" x14ac:dyDescent="0.2">
      <c r="A390" s="49" t="s">
        <v>737</v>
      </c>
      <c r="B390" s="49" t="s">
        <v>702</v>
      </c>
      <c r="C390" s="49" t="s">
        <v>738</v>
      </c>
      <c r="D390" s="50">
        <v>0</v>
      </c>
      <c r="E390" s="50">
        <v>0</v>
      </c>
      <c r="F390" s="50">
        <v>0</v>
      </c>
      <c r="G390" s="50">
        <v>0</v>
      </c>
      <c r="H390" s="50">
        <v>0</v>
      </c>
      <c r="I390" s="50">
        <v>0</v>
      </c>
      <c r="J390" s="50">
        <v>0</v>
      </c>
      <c r="K390" s="50">
        <v>0</v>
      </c>
      <c r="L390" s="50">
        <v>0</v>
      </c>
      <c r="M390" s="50">
        <v>0</v>
      </c>
      <c r="N390" s="50">
        <f t="shared" si="5"/>
        <v>0</v>
      </c>
    </row>
    <row r="391" spans="1:14" x14ac:dyDescent="0.2">
      <c r="A391" s="49" t="s">
        <v>739</v>
      </c>
      <c r="B391" s="49" t="s">
        <v>702</v>
      </c>
      <c r="C391" s="49" t="s">
        <v>740</v>
      </c>
      <c r="D391" s="50">
        <v>0</v>
      </c>
      <c r="E391" s="50">
        <v>0</v>
      </c>
      <c r="F391" s="50">
        <v>0</v>
      </c>
      <c r="G391" s="50">
        <v>0</v>
      </c>
      <c r="H391" s="50">
        <v>0</v>
      </c>
      <c r="I391" s="50">
        <v>0</v>
      </c>
      <c r="J391" s="50">
        <v>0</v>
      </c>
      <c r="K391" s="50">
        <v>0</v>
      </c>
      <c r="L391" s="50">
        <v>0</v>
      </c>
      <c r="M391" s="50">
        <v>0</v>
      </c>
      <c r="N391" s="50">
        <f t="shared" si="5"/>
        <v>0</v>
      </c>
    </row>
    <row r="392" spans="1:14" x14ac:dyDescent="0.2">
      <c r="A392" s="49" t="s">
        <v>741</v>
      </c>
      <c r="B392" s="49" t="s">
        <v>702</v>
      </c>
      <c r="C392" s="49" t="s">
        <v>328</v>
      </c>
      <c r="D392" s="50">
        <v>0</v>
      </c>
      <c r="E392" s="50">
        <v>0</v>
      </c>
      <c r="F392" s="50">
        <v>0</v>
      </c>
      <c r="G392" s="50">
        <v>0</v>
      </c>
      <c r="H392" s="50">
        <v>0</v>
      </c>
      <c r="I392" s="50">
        <v>0</v>
      </c>
      <c r="J392" s="50">
        <v>0</v>
      </c>
      <c r="K392" s="50">
        <v>0</v>
      </c>
      <c r="L392" s="50">
        <v>0</v>
      </c>
      <c r="M392" s="50">
        <v>0</v>
      </c>
      <c r="N392" s="50">
        <f t="shared" si="5"/>
        <v>0</v>
      </c>
    </row>
    <row r="393" spans="1:14" x14ac:dyDescent="0.2">
      <c r="A393" s="49" t="s">
        <v>742</v>
      </c>
      <c r="B393" s="49" t="s">
        <v>702</v>
      </c>
      <c r="C393" s="49" t="s">
        <v>743</v>
      </c>
      <c r="D393" s="50">
        <v>0</v>
      </c>
      <c r="E393" s="50">
        <v>0</v>
      </c>
      <c r="F393" s="50">
        <v>0</v>
      </c>
      <c r="G393" s="50">
        <v>0</v>
      </c>
      <c r="H393" s="50">
        <v>0</v>
      </c>
      <c r="I393" s="50">
        <v>0</v>
      </c>
      <c r="J393" s="50">
        <v>0</v>
      </c>
      <c r="K393" s="50">
        <v>0</v>
      </c>
      <c r="L393" s="50">
        <v>0</v>
      </c>
      <c r="M393" s="50">
        <v>0</v>
      </c>
      <c r="N393" s="50">
        <f t="shared" si="5"/>
        <v>0</v>
      </c>
    </row>
    <row r="394" spans="1:14" x14ac:dyDescent="0.2">
      <c r="A394" s="49" t="s">
        <v>744</v>
      </c>
      <c r="B394" s="49" t="s">
        <v>702</v>
      </c>
      <c r="C394" s="49" t="s">
        <v>745</v>
      </c>
      <c r="D394" s="50">
        <v>0</v>
      </c>
      <c r="E394" s="50">
        <v>0</v>
      </c>
      <c r="F394" s="50">
        <v>0</v>
      </c>
      <c r="G394" s="50">
        <v>0</v>
      </c>
      <c r="H394" s="50">
        <v>0</v>
      </c>
      <c r="I394" s="50">
        <v>0</v>
      </c>
      <c r="J394" s="50">
        <v>0</v>
      </c>
      <c r="K394" s="50">
        <v>0</v>
      </c>
      <c r="L394" s="50">
        <v>0</v>
      </c>
      <c r="M394" s="50">
        <v>0</v>
      </c>
      <c r="N394" s="50">
        <f t="shared" ref="N394:N457" si="6">+D394+E394+F394+G394+H394+I394+J394+K394+L394+M394</f>
        <v>0</v>
      </c>
    </row>
    <row r="395" spans="1:14" x14ac:dyDescent="0.2">
      <c r="A395" s="49" t="s">
        <v>746</v>
      </c>
      <c r="B395" s="49" t="s">
        <v>702</v>
      </c>
      <c r="C395" s="49" t="s">
        <v>747</v>
      </c>
      <c r="D395" s="50">
        <v>0</v>
      </c>
      <c r="E395" s="50">
        <v>0</v>
      </c>
      <c r="F395" s="50">
        <v>0</v>
      </c>
      <c r="G395" s="50">
        <v>0</v>
      </c>
      <c r="H395" s="50">
        <v>0</v>
      </c>
      <c r="I395" s="50">
        <v>0</v>
      </c>
      <c r="J395" s="50">
        <v>0</v>
      </c>
      <c r="K395" s="50">
        <v>0</v>
      </c>
      <c r="L395" s="50">
        <v>0</v>
      </c>
      <c r="M395" s="50">
        <v>0</v>
      </c>
      <c r="N395" s="50">
        <f t="shared" si="6"/>
        <v>0</v>
      </c>
    </row>
    <row r="396" spans="1:14" x14ac:dyDescent="0.2">
      <c r="A396" s="49" t="s">
        <v>748</v>
      </c>
      <c r="B396" s="49" t="s">
        <v>702</v>
      </c>
      <c r="C396" s="49" t="s">
        <v>749</v>
      </c>
      <c r="D396" s="50">
        <v>0</v>
      </c>
      <c r="E396" s="50">
        <v>0</v>
      </c>
      <c r="F396" s="50">
        <v>0</v>
      </c>
      <c r="G396" s="50">
        <v>0</v>
      </c>
      <c r="H396" s="50">
        <v>0</v>
      </c>
      <c r="I396" s="50">
        <v>0</v>
      </c>
      <c r="J396" s="50">
        <v>0</v>
      </c>
      <c r="K396" s="50">
        <v>0</v>
      </c>
      <c r="L396" s="50">
        <v>0</v>
      </c>
      <c r="M396" s="50">
        <v>0</v>
      </c>
      <c r="N396" s="50">
        <f t="shared" si="6"/>
        <v>0</v>
      </c>
    </row>
    <row r="397" spans="1:14" x14ac:dyDescent="0.2">
      <c r="A397" s="49" t="s">
        <v>750</v>
      </c>
      <c r="B397" s="49" t="s">
        <v>702</v>
      </c>
      <c r="C397" s="49" t="s">
        <v>751</v>
      </c>
      <c r="D397" s="50">
        <v>0</v>
      </c>
      <c r="E397" s="50">
        <v>0</v>
      </c>
      <c r="F397" s="50">
        <v>0</v>
      </c>
      <c r="G397" s="50">
        <v>0</v>
      </c>
      <c r="H397" s="50">
        <v>0</v>
      </c>
      <c r="I397" s="50">
        <v>0</v>
      </c>
      <c r="J397" s="50">
        <v>0</v>
      </c>
      <c r="K397" s="50">
        <v>0</v>
      </c>
      <c r="L397" s="50">
        <v>0</v>
      </c>
      <c r="M397" s="50">
        <v>0</v>
      </c>
      <c r="N397" s="50">
        <f t="shared" si="6"/>
        <v>0</v>
      </c>
    </row>
    <row r="398" spans="1:14" x14ac:dyDescent="0.2">
      <c r="A398" s="49" t="s">
        <v>752</v>
      </c>
      <c r="B398" s="49" t="s">
        <v>702</v>
      </c>
      <c r="C398" s="49" t="s">
        <v>753</v>
      </c>
      <c r="D398" s="50">
        <v>0</v>
      </c>
      <c r="E398" s="50">
        <v>0</v>
      </c>
      <c r="F398" s="50">
        <v>0</v>
      </c>
      <c r="G398" s="50">
        <v>0</v>
      </c>
      <c r="H398" s="50">
        <v>0</v>
      </c>
      <c r="I398" s="50">
        <v>0</v>
      </c>
      <c r="J398" s="50">
        <v>0</v>
      </c>
      <c r="K398" s="50">
        <v>0</v>
      </c>
      <c r="L398" s="50">
        <v>0</v>
      </c>
      <c r="M398" s="50">
        <v>0</v>
      </c>
      <c r="N398" s="50">
        <f t="shared" si="6"/>
        <v>0</v>
      </c>
    </row>
    <row r="399" spans="1:14" x14ac:dyDescent="0.2">
      <c r="A399" s="49" t="s">
        <v>754</v>
      </c>
      <c r="B399" s="49" t="s">
        <v>702</v>
      </c>
      <c r="C399" s="49" t="s">
        <v>755</v>
      </c>
      <c r="D399" s="50">
        <v>0</v>
      </c>
      <c r="E399" s="50">
        <v>0</v>
      </c>
      <c r="F399" s="50">
        <v>0</v>
      </c>
      <c r="G399" s="50">
        <v>0</v>
      </c>
      <c r="H399" s="50">
        <v>0</v>
      </c>
      <c r="I399" s="50">
        <v>0</v>
      </c>
      <c r="J399" s="50">
        <v>0</v>
      </c>
      <c r="K399" s="50">
        <v>0</v>
      </c>
      <c r="L399" s="50">
        <v>0</v>
      </c>
      <c r="M399" s="50">
        <v>0</v>
      </c>
      <c r="N399" s="50">
        <f t="shared" si="6"/>
        <v>0</v>
      </c>
    </row>
    <row r="400" spans="1:14" x14ac:dyDescent="0.2">
      <c r="A400" s="49" t="s">
        <v>756</v>
      </c>
      <c r="B400" s="49" t="s">
        <v>702</v>
      </c>
      <c r="C400" s="49" t="s">
        <v>757</v>
      </c>
      <c r="D400" s="50">
        <v>0</v>
      </c>
      <c r="E400" s="50">
        <v>0</v>
      </c>
      <c r="F400" s="50">
        <v>0</v>
      </c>
      <c r="G400" s="50">
        <v>0</v>
      </c>
      <c r="H400" s="50">
        <v>0</v>
      </c>
      <c r="I400" s="50">
        <v>0</v>
      </c>
      <c r="J400" s="50">
        <v>0</v>
      </c>
      <c r="K400" s="50">
        <v>0</v>
      </c>
      <c r="L400" s="50">
        <v>0</v>
      </c>
      <c r="M400" s="50">
        <v>0</v>
      </c>
      <c r="N400" s="50">
        <f t="shared" si="6"/>
        <v>0</v>
      </c>
    </row>
    <row r="401" spans="1:14" x14ac:dyDescent="0.2">
      <c r="A401" s="49" t="s">
        <v>758</v>
      </c>
      <c r="B401" s="49" t="s">
        <v>702</v>
      </c>
      <c r="C401" s="49" t="s">
        <v>759</v>
      </c>
      <c r="D401" s="50">
        <v>0</v>
      </c>
      <c r="E401" s="50">
        <v>0</v>
      </c>
      <c r="F401" s="50">
        <v>0</v>
      </c>
      <c r="G401" s="50">
        <v>0</v>
      </c>
      <c r="H401" s="50">
        <v>0</v>
      </c>
      <c r="I401" s="50">
        <v>0</v>
      </c>
      <c r="J401" s="50">
        <v>0</v>
      </c>
      <c r="K401" s="50">
        <v>0</v>
      </c>
      <c r="L401" s="50">
        <v>0</v>
      </c>
      <c r="M401" s="50">
        <v>0</v>
      </c>
      <c r="N401" s="50">
        <f t="shared" si="6"/>
        <v>0</v>
      </c>
    </row>
    <row r="402" spans="1:14" x14ac:dyDescent="0.2">
      <c r="A402" s="49" t="s">
        <v>760</v>
      </c>
      <c r="B402" s="49" t="s">
        <v>702</v>
      </c>
      <c r="C402" s="49" t="s">
        <v>761</v>
      </c>
      <c r="D402" s="50">
        <v>0</v>
      </c>
      <c r="E402" s="50">
        <v>0</v>
      </c>
      <c r="F402" s="50">
        <v>0</v>
      </c>
      <c r="G402" s="50">
        <v>0</v>
      </c>
      <c r="H402" s="50">
        <v>0</v>
      </c>
      <c r="I402" s="50">
        <v>0</v>
      </c>
      <c r="J402" s="50">
        <v>0</v>
      </c>
      <c r="K402" s="50">
        <v>0</v>
      </c>
      <c r="L402" s="50">
        <v>0</v>
      </c>
      <c r="M402" s="50">
        <v>0</v>
      </c>
      <c r="N402" s="50">
        <f t="shared" si="6"/>
        <v>0</v>
      </c>
    </row>
    <row r="403" spans="1:14" x14ac:dyDescent="0.2">
      <c r="A403" s="49" t="s">
        <v>762</v>
      </c>
      <c r="B403" s="49" t="s">
        <v>702</v>
      </c>
      <c r="C403" s="49" t="s">
        <v>356</v>
      </c>
      <c r="D403" s="50">
        <v>0</v>
      </c>
      <c r="E403" s="50">
        <v>0</v>
      </c>
      <c r="F403" s="50">
        <v>0</v>
      </c>
      <c r="G403" s="50">
        <v>0</v>
      </c>
      <c r="H403" s="50">
        <v>0</v>
      </c>
      <c r="I403" s="50">
        <v>0</v>
      </c>
      <c r="J403" s="50">
        <v>0</v>
      </c>
      <c r="K403" s="50">
        <v>0</v>
      </c>
      <c r="L403" s="50">
        <v>0</v>
      </c>
      <c r="M403" s="50">
        <v>0</v>
      </c>
      <c r="N403" s="50">
        <f t="shared" si="6"/>
        <v>0</v>
      </c>
    </row>
    <row r="404" spans="1:14" x14ac:dyDescent="0.2">
      <c r="A404" s="49" t="s">
        <v>763</v>
      </c>
      <c r="B404" s="49" t="s">
        <v>702</v>
      </c>
      <c r="C404" s="49" t="s">
        <v>764</v>
      </c>
      <c r="D404" s="50">
        <v>0</v>
      </c>
      <c r="E404" s="50">
        <v>0</v>
      </c>
      <c r="F404" s="50">
        <v>0</v>
      </c>
      <c r="G404" s="50">
        <v>0</v>
      </c>
      <c r="H404" s="50">
        <v>0</v>
      </c>
      <c r="I404" s="50">
        <v>0</v>
      </c>
      <c r="J404" s="50">
        <v>0</v>
      </c>
      <c r="K404" s="50">
        <v>0</v>
      </c>
      <c r="L404" s="50">
        <v>0</v>
      </c>
      <c r="M404" s="50">
        <v>0</v>
      </c>
      <c r="N404" s="50">
        <f t="shared" si="6"/>
        <v>0</v>
      </c>
    </row>
    <row r="405" spans="1:14" x14ac:dyDescent="0.2">
      <c r="A405" s="49" t="s">
        <v>765</v>
      </c>
      <c r="B405" s="49" t="s">
        <v>702</v>
      </c>
      <c r="C405" s="49" t="s">
        <v>766</v>
      </c>
      <c r="D405" s="50">
        <v>0</v>
      </c>
      <c r="E405" s="50">
        <v>0</v>
      </c>
      <c r="F405" s="50">
        <v>0</v>
      </c>
      <c r="G405" s="50">
        <v>0</v>
      </c>
      <c r="H405" s="50">
        <v>0</v>
      </c>
      <c r="I405" s="50">
        <v>0</v>
      </c>
      <c r="J405" s="50">
        <v>0</v>
      </c>
      <c r="K405" s="50">
        <v>0</v>
      </c>
      <c r="L405" s="50">
        <v>0</v>
      </c>
      <c r="M405" s="50">
        <v>0</v>
      </c>
      <c r="N405" s="50">
        <f t="shared" si="6"/>
        <v>0</v>
      </c>
    </row>
    <row r="406" spans="1:14" x14ac:dyDescent="0.2">
      <c r="A406" s="49" t="s">
        <v>767</v>
      </c>
      <c r="B406" s="49" t="s">
        <v>702</v>
      </c>
      <c r="C406" s="49" t="s">
        <v>768</v>
      </c>
      <c r="D406" s="50">
        <v>0</v>
      </c>
      <c r="E406" s="50">
        <v>0</v>
      </c>
      <c r="F406" s="50">
        <v>0</v>
      </c>
      <c r="G406" s="50">
        <v>0</v>
      </c>
      <c r="H406" s="50">
        <v>0</v>
      </c>
      <c r="I406" s="50">
        <v>0</v>
      </c>
      <c r="J406" s="50">
        <v>0</v>
      </c>
      <c r="K406" s="50">
        <v>0</v>
      </c>
      <c r="L406" s="50">
        <v>0</v>
      </c>
      <c r="M406" s="50">
        <v>0</v>
      </c>
      <c r="N406" s="50">
        <f t="shared" si="6"/>
        <v>0</v>
      </c>
    </row>
    <row r="407" spans="1:14" x14ac:dyDescent="0.2">
      <c r="A407" s="49" t="s">
        <v>769</v>
      </c>
      <c r="B407" s="49" t="s">
        <v>702</v>
      </c>
      <c r="C407" s="49" t="s">
        <v>770</v>
      </c>
      <c r="D407" s="50">
        <v>0</v>
      </c>
      <c r="E407" s="50">
        <v>0</v>
      </c>
      <c r="F407" s="50">
        <v>0</v>
      </c>
      <c r="G407" s="50">
        <v>0</v>
      </c>
      <c r="H407" s="50">
        <v>0</v>
      </c>
      <c r="I407" s="50">
        <v>0</v>
      </c>
      <c r="J407" s="50">
        <v>0</v>
      </c>
      <c r="K407" s="50">
        <v>0</v>
      </c>
      <c r="L407" s="50">
        <v>0</v>
      </c>
      <c r="M407" s="50">
        <v>0</v>
      </c>
      <c r="N407" s="50">
        <f t="shared" si="6"/>
        <v>0</v>
      </c>
    </row>
    <row r="408" spans="1:14" x14ac:dyDescent="0.2">
      <c r="A408" s="49" t="s">
        <v>771</v>
      </c>
      <c r="B408" s="49" t="s">
        <v>702</v>
      </c>
      <c r="C408" s="49" t="s">
        <v>772</v>
      </c>
      <c r="D408" s="50">
        <v>0</v>
      </c>
      <c r="E408" s="50">
        <v>0</v>
      </c>
      <c r="F408" s="50">
        <v>0</v>
      </c>
      <c r="G408" s="50">
        <v>0</v>
      </c>
      <c r="H408" s="50">
        <v>0</v>
      </c>
      <c r="I408" s="50">
        <v>0</v>
      </c>
      <c r="J408" s="50">
        <v>0</v>
      </c>
      <c r="K408" s="50">
        <v>0</v>
      </c>
      <c r="L408" s="50">
        <v>0</v>
      </c>
      <c r="M408" s="50">
        <v>0</v>
      </c>
      <c r="N408" s="50">
        <f t="shared" si="6"/>
        <v>0</v>
      </c>
    </row>
    <row r="409" spans="1:14" x14ac:dyDescent="0.2">
      <c r="A409" s="49" t="s">
        <v>773</v>
      </c>
      <c r="B409" s="49" t="s">
        <v>702</v>
      </c>
      <c r="C409" s="49" t="s">
        <v>774</v>
      </c>
      <c r="D409" s="50">
        <v>0</v>
      </c>
      <c r="E409" s="50">
        <v>0</v>
      </c>
      <c r="F409" s="50">
        <v>0</v>
      </c>
      <c r="G409" s="50">
        <v>0</v>
      </c>
      <c r="H409" s="50">
        <v>0</v>
      </c>
      <c r="I409" s="50">
        <v>0</v>
      </c>
      <c r="J409" s="50">
        <v>0</v>
      </c>
      <c r="K409" s="50">
        <v>0</v>
      </c>
      <c r="L409" s="50">
        <v>0</v>
      </c>
      <c r="M409" s="50">
        <v>0</v>
      </c>
      <c r="N409" s="50">
        <f t="shared" si="6"/>
        <v>0</v>
      </c>
    </row>
    <row r="410" spans="1:14" x14ac:dyDescent="0.2">
      <c r="A410" s="49" t="s">
        <v>775</v>
      </c>
      <c r="B410" s="49" t="s">
        <v>702</v>
      </c>
      <c r="C410" s="49" t="s">
        <v>776</v>
      </c>
      <c r="D410" s="50">
        <v>0</v>
      </c>
      <c r="E410" s="50">
        <v>0</v>
      </c>
      <c r="F410" s="50">
        <v>0</v>
      </c>
      <c r="G410" s="50">
        <v>0</v>
      </c>
      <c r="H410" s="50">
        <v>0</v>
      </c>
      <c r="I410" s="50">
        <v>0</v>
      </c>
      <c r="J410" s="50">
        <v>0</v>
      </c>
      <c r="K410" s="50">
        <v>0</v>
      </c>
      <c r="L410" s="50">
        <v>0</v>
      </c>
      <c r="M410" s="50">
        <v>0</v>
      </c>
      <c r="N410" s="50">
        <f t="shared" si="6"/>
        <v>0</v>
      </c>
    </row>
    <row r="411" spans="1:14" x14ac:dyDescent="0.2">
      <c r="A411" s="49" t="s">
        <v>777</v>
      </c>
      <c r="B411" s="49" t="s">
        <v>702</v>
      </c>
      <c r="C411" s="49" t="s">
        <v>778</v>
      </c>
      <c r="D411" s="50">
        <v>0</v>
      </c>
      <c r="E411" s="50">
        <v>0</v>
      </c>
      <c r="F411" s="50">
        <v>0</v>
      </c>
      <c r="G411" s="50">
        <v>0</v>
      </c>
      <c r="H411" s="50">
        <v>0</v>
      </c>
      <c r="I411" s="50">
        <v>0</v>
      </c>
      <c r="J411" s="50">
        <v>0</v>
      </c>
      <c r="K411" s="50">
        <v>0</v>
      </c>
      <c r="L411" s="50">
        <v>0</v>
      </c>
      <c r="M411" s="50">
        <v>0</v>
      </c>
      <c r="N411" s="50">
        <f t="shared" si="6"/>
        <v>0</v>
      </c>
    </row>
    <row r="412" spans="1:14" x14ac:dyDescent="0.2">
      <c r="A412" s="49" t="s">
        <v>779</v>
      </c>
      <c r="B412" s="49" t="s">
        <v>702</v>
      </c>
      <c r="C412" s="49" t="s">
        <v>780</v>
      </c>
      <c r="D412" s="50">
        <v>0</v>
      </c>
      <c r="E412" s="50">
        <v>0</v>
      </c>
      <c r="F412" s="50">
        <v>0</v>
      </c>
      <c r="G412" s="50">
        <v>0</v>
      </c>
      <c r="H412" s="50">
        <v>0</v>
      </c>
      <c r="I412" s="50">
        <v>0</v>
      </c>
      <c r="J412" s="50">
        <v>0</v>
      </c>
      <c r="K412" s="50">
        <v>0</v>
      </c>
      <c r="L412" s="50">
        <v>0</v>
      </c>
      <c r="M412" s="50">
        <v>0</v>
      </c>
      <c r="N412" s="50">
        <f t="shared" si="6"/>
        <v>0</v>
      </c>
    </row>
    <row r="413" spans="1:14" x14ac:dyDescent="0.2">
      <c r="A413" s="49" t="s">
        <v>781</v>
      </c>
      <c r="B413" s="49" t="s">
        <v>782</v>
      </c>
      <c r="C413" s="49" t="s">
        <v>783</v>
      </c>
      <c r="D413" s="50">
        <v>0</v>
      </c>
      <c r="E413" s="50">
        <v>0</v>
      </c>
      <c r="F413" s="50">
        <v>0</v>
      </c>
      <c r="G413" s="50">
        <v>0</v>
      </c>
      <c r="H413" s="50">
        <v>0</v>
      </c>
      <c r="I413" s="50">
        <v>0</v>
      </c>
      <c r="J413" s="50">
        <v>0</v>
      </c>
      <c r="K413" s="50">
        <v>0</v>
      </c>
      <c r="L413" s="50">
        <v>0</v>
      </c>
      <c r="M413" s="50">
        <v>0</v>
      </c>
      <c r="N413" s="50">
        <f t="shared" si="6"/>
        <v>0</v>
      </c>
    </row>
    <row r="414" spans="1:14" x14ac:dyDescent="0.2">
      <c r="A414" s="49" t="s">
        <v>784</v>
      </c>
      <c r="B414" s="49" t="s">
        <v>782</v>
      </c>
      <c r="C414" s="49" t="s">
        <v>785</v>
      </c>
      <c r="D414" s="50">
        <v>0</v>
      </c>
      <c r="E414" s="50">
        <v>0</v>
      </c>
      <c r="F414" s="50">
        <v>0</v>
      </c>
      <c r="G414" s="50">
        <v>0</v>
      </c>
      <c r="H414" s="50">
        <v>0</v>
      </c>
      <c r="I414" s="50">
        <v>0</v>
      </c>
      <c r="J414" s="50">
        <v>0</v>
      </c>
      <c r="K414" s="50">
        <v>0</v>
      </c>
      <c r="L414" s="50">
        <v>0</v>
      </c>
      <c r="M414" s="50">
        <v>0</v>
      </c>
      <c r="N414" s="50">
        <f t="shared" si="6"/>
        <v>0</v>
      </c>
    </row>
    <row r="415" spans="1:14" x14ac:dyDescent="0.2">
      <c r="A415" s="49" t="s">
        <v>786</v>
      </c>
      <c r="B415" s="49" t="s">
        <v>782</v>
      </c>
      <c r="C415" s="49" t="s">
        <v>787</v>
      </c>
      <c r="D415" s="50">
        <v>0</v>
      </c>
      <c r="E415" s="50">
        <v>0</v>
      </c>
      <c r="F415" s="50">
        <v>0</v>
      </c>
      <c r="G415" s="50">
        <v>0</v>
      </c>
      <c r="H415" s="50">
        <v>0</v>
      </c>
      <c r="I415" s="50">
        <v>0</v>
      </c>
      <c r="J415" s="50">
        <v>0</v>
      </c>
      <c r="K415" s="50">
        <v>0</v>
      </c>
      <c r="L415" s="50">
        <v>0</v>
      </c>
      <c r="M415" s="50">
        <v>0</v>
      </c>
      <c r="N415" s="50">
        <f t="shared" si="6"/>
        <v>0</v>
      </c>
    </row>
    <row r="416" spans="1:14" x14ac:dyDescent="0.2">
      <c r="A416" s="49" t="s">
        <v>788</v>
      </c>
      <c r="B416" s="49" t="s">
        <v>782</v>
      </c>
      <c r="C416" s="49" t="s">
        <v>789</v>
      </c>
      <c r="D416" s="50">
        <v>0</v>
      </c>
      <c r="E416" s="50">
        <v>0</v>
      </c>
      <c r="F416" s="50">
        <v>0</v>
      </c>
      <c r="G416" s="50">
        <v>0</v>
      </c>
      <c r="H416" s="50">
        <v>0</v>
      </c>
      <c r="I416" s="50">
        <v>0</v>
      </c>
      <c r="J416" s="50">
        <v>0</v>
      </c>
      <c r="K416" s="50">
        <v>0</v>
      </c>
      <c r="L416" s="50">
        <v>0</v>
      </c>
      <c r="M416" s="50">
        <v>0</v>
      </c>
      <c r="N416" s="50">
        <f t="shared" si="6"/>
        <v>0</v>
      </c>
    </row>
    <row r="417" spans="1:14" x14ac:dyDescent="0.2">
      <c r="A417" s="49" t="s">
        <v>790</v>
      </c>
      <c r="B417" s="49" t="s">
        <v>782</v>
      </c>
      <c r="C417" s="49" t="s">
        <v>791</v>
      </c>
      <c r="D417" s="50">
        <v>0</v>
      </c>
      <c r="E417" s="50">
        <v>0</v>
      </c>
      <c r="F417" s="50">
        <v>0</v>
      </c>
      <c r="G417" s="50">
        <v>0</v>
      </c>
      <c r="H417" s="50">
        <v>0</v>
      </c>
      <c r="I417" s="50">
        <v>0</v>
      </c>
      <c r="J417" s="50">
        <v>0</v>
      </c>
      <c r="K417" s="50">
        <v>0</v>
      </c>
      <c r="L417" s="50">
        <v>0</v>
      </c>
      <c r="M417" s="50">
        <v>0</v>
      </c>
      <c r="N417" s="50">
        <f t="shared" si="6"/>
        <v>0</v>
      </c>
    </row>
    <row r="418" spans="1:14" x14ac:dyDescent="0.2">
      <c r="A418" s="49" t="s">
        <v>792</v>
      </c>
      <c r="B418" s="49" t="s">
        <v>782</v>
      </c>
      <c r="C418" s="49" t="s">
        <v>793</v>
      </c>
      <c r="D418" s="50">
        <v>0</v>
      </c>
      <c r="E418" s="50">
        <v>0</v>
      </c>
      <c r="F418" s="50">
        <v>0</v>
      </c>
      <c r="G418" s="50">
        <v>0</v>
      </c>
      <c r="H418" s="50">
        <v>0</v>
      </c>
      <c r="I418" s="50">
        <v>0</v>
      </c>
      <c r="J418" s="50">
        <v>0</v>
      </c>
      <c r="K418" s="50">
        <v>0</v>
      </c>
      <c r="L418" s="50">
        <v>0</v>
      </c>
      <c r="M418" s="50">
        <v>0</v>
      </c>
      <c r="N418" s="50">
        <f t="shared" si="6"/>
        <v>0</v>
      </c>
    </row>
    <row r="419" spans="1:14" x14ac:dyDescent="0.2">
      <c r="A419" s="49" t="s">
        <v>794</v>
      </c>
      <c r="B419" s="49" t="s">
        <v>782</v>
      </c>
      <c r="C419" s="49" t="s">
        <v>795</v>
      </c>
      <c r="D419" s="50">
        <v>0</v>
      </c>
      <c r="E419" s="50">
        <v>0</v>
      </c>
      <c r="F419" s="50">
        <v>0</v>
      </c>
      <c r="G419" s="50">
        <v>0</v>
      </c>
      <c r="H419" s="50">
        <v>0</v>
      </c>
      <c r="I419" s="50">
        <v>0</v>
      </c>
      <c r="J419" s="50">
        <v>0</v>
      </c>
      <c r="K419" s="50">
        <v>0</v>
      </c>
      <c r="L419" s="50">
        <v>0</v>
      </c>
      <c r="M419" s="50">
        <v>0</v>
      </c>
      <c r="N419" s="50">
        <f t="shared" si="6"/>
        <v>0</v>
      </c>
    </row>
    <row r="420" spans="1:14" x14ac:dyDescent="0.2">
      <c r="A420" s="49" t="s">
        <v>796</v>
      </c>
      <c r="B420" s="49" t="s">
        <v>782</v>
      </c>
      <c r="C420" s="49" t="s">
        <v>797</v>
      </c>
      <c r="D420" s="50">
        <v>0</v>
      </c>
      <c r="E420" s="50">
        <v>0</v>
      </c>
      <c r="F420" s="50">
        <v>0</v>
      </c>
      <c r="G420" s="50">
        <v>0</v>
      </c>
      <c r="H420" s="50">
        <v>0</v>
      </c>
      <c r="I420" s="50">
        <v>0</v>
      </c>
      <c r="J420" s="50">
        <v>0</v>
      </c>
      <c r="K420" s="50">
        <v>0</v>
      </c>
      <c r="L420" s="50">
        <v>0</v>
      </c>
      <c r="M420" s="50">
        <v>0</v>
      </c>
      <c r="N420" s="50">
        <f t="shared" si="6"/>
        <v>0</v>
      </c>
    </row>
    <row r="421" spans="1:14" x14ac:dyDescent="0.2">
      <c r="A421" s="49" t="s">
        <v>798</v>
      </c>
      <c r="B421" s="49" t="s">
        <v>782</v>
      </c>
      <c r="C421" s="49" t="s">
        <v>799</v>
      </c>
      <c r="D421" s="50">
        <v>0</v>
      </c>
      <c r="E421" s="50">
        <v>0</v>
      </c>
      <c r="F421" s="50">
        <v>0</v>
      </c>
      <c r="G421" s="50">
        <v>0</v>
      </c>
      <c r="H421" s="50">
        <v>0</v>
      </c>
      <c r="I421" s="50">
        <v>0</v>
      </c>
      <c r="J421" s="50">
        <v>0</v>
      </c>
      <c r="K421" s="50">
        <v>0</v>
      </c>
      <c r="L421" s="50">
        <v>0</v>
      </c>
      <c r="M421" s="50">
        <v>0</v>
      </c>
      <c r="N421" s="50">
        <f t="shared" si="6"/>
        <v>0</v>
      </c>
    </row>
    <row r="422" spans="1:14" x14ac:dyDescent="0.2">
      <c r="A422" s="49" t="s">
        <v>800</v>
      </c>
      <c r="B422" s="49" t="s">
        <v>782</v>
      </c>
      <c r="C422" s="49" t="s">
        <v>801</v>
      </c>
      <c r="D422" s="50">
        <v>0</v>
      </c>
      <c r="E422" s="50">
        <v>0</v>
      </c>
      <c r="F422" s="50">
        <v>0</v>
      </c>
      <c r="G422" s="50">
        <v>0</v>
      </c>
      <c r="H422" s="50">
        <v>0</v>
      </c>
      <c r="I422" s="50">
        <v>0</v>
      </c>
      <c r="J422" s="50">
        <v>0</v>
      </c>
      <c r="K422" s="50">
        <v>0</v>
      </c>
      <c r="L422" s="50">
        <v>0</v>
      </c>
      <c r="M422" s="50">
        <v>0</v>
      </c>
      <c r="N422" s="50">
        <f t="shared" si="6"/>
        <v>0</v>
      </c>
    </row>
    <row r="423" spans="1:14" x14ac:dyDescent="0.2">
      <c r="A423" s="49" t="s">
        <v>802</v>
      </c>
      <c r="B423" s="49" t="s">
        <v>782</v>
      </c>
      <c r="C423" s="49" t="s">
        <v>803</v>
      </c>
      <c r="D423" s="50">
        <v>0</v>
      </c>
      <c r="E423" s="50">
        <v>0</v>
      </c>
      <c r="F423" s="50">
        <v>0</v>
      </c>
      <c r="G423" s="50">
        <v>0</v>
      </c>
      <c r="H423" s="50">
        <v>0</v>
      </c>
      <c r="I423" s="50">
        <v>0</v>
      </c>
      <c r="J423" s="50">
        <v>0</v>
      </c>
      <c r="K423" s="50">
        <v>0</v>
      </c>
      <c r="L423" s="50">
        <v>0</v>
      </c>
      <c r="M423" s="50">
        <v>0</v>
      </c>
      <c r="N423" s="50">
        <f t="shared" si="6"/>
        <v>0</v>
      </c>
    </row>
    <row r="424" spans="1:14" x14ac:dyDescent="0.2">
      <c r="A424" s="49" t="s">
        <v>804</v>
      </c>
      <c r="B424" s="49" t="s">
        <v>782</v>
      </c>
      <c r="C424" s="49" t="s">
        <v>805</v>
      </c>
      <c r="D424" s="50">
        <v>0</v>
      </c>
      <c r="E424" s="50">
        <v>0</v>
      </c>
      <c r="F424" s="50">
        <v>0</v>
      </c>
      <c r="G424" s="50">
        <v>0</v>
      </c>
      <c r="H424" s="50">
        <v>0</v>
      </c>
      <c r="I424" s="50">
        <v>0</v>
      </c>
      <c r="J424" s="50">
        <v>0</v>
      </c>
      <c r="K424" s="50">
        <v>0</v>
      </c>
      <c r="L424" s="50">
        <v>0</v>
      </c>
      <c r="M424" s="50">
        <v>0</v>
      </c>
      <c r="N424" s="50">
        <f t="shared" si="6"/>
        <v>0</v>
      </c>
    </row>
    <row r="425" spans="1:14" x14ac:dyDescent="0.2">
      <c r="A425" s="49" t="s">
        <v>806</v>
      </c>
      <c r="B425" s="49" t="s">
        <v>782</v>
      </c>
      <c r="C425" s="49" t="s">
        <v>807</v>
      </c>
      <c r="D425" s="50">
        <v>0</v>
      </c>
      <c r="E425" s="50">
        <v>0</v>
      </c>
      <c r="F425" s="50">
        <v>0</v>
      </c>
      <c r="G425" s="50">
        <v>0</v>
      </c>
      <c r="H425" s="50">
        <v>0</v>
      </c>
      <c r="I425" s="50">
        <v>0</v>
      </c>
      <c r="J425" s="50">
        <v>0</v>
      </c>
      <c r="K425" s="50">
        <v>0</v>
      </c>
      <c r="L425" s="50">
        <v>0</v>
      </c>
      <c r="M425" s="50">
        <v>0</v>
      </c>
      <c r="N425" s="50">
        <f t="shared" si="6"/>
        <v>0</v>
      </c>
    </row>
    <row r="426" spans="1:14" x14ac:dyDescent="0.2">
      <c r="A426" s="49" t="s">
        <v>808</v>
      </c>
      <c r="B426" s="49" t="s">
        <v>782</v>
      </c>
      <c r="C426" s="49" t="s">
        <v>809</v>
      </c>
      <c r="D426" s="50">
        <v>0</v>
      </c>
      <c r="E426" s="50">
        <v>0</v>
      </c>
      <c r="F426" s="50">
        <v>0</v>
      </c>
      <c r="G426" s="50">
        <v>0</v>
      </c>
      <c r="H426" s="50">
        <v>0</v>
      </c>
      <c r="I426" s="50">
        <v>0</v>
      </c>
      <c r="J426" s="50">
        <v>0</v>
      </c>
      <c r="K426" s="50">
        <v>0</v>
      </c>
      <c r="L426" s="50">
        <v>0</v>
      </c>
      <c r="M426" s="50">
        <v>0</v>
      </c>
      <c r="N426" s="50">
        <f t="shared" si="6"/>
        <v>0</v>
      </c>
    </row>
    <row r="427" spans="1:14" x14ac:dyDescent="0.2">
      <c r="A427" s="49" t="s">
        <v>810</v>
      </c>
      <c r="B427" s="49" t="s">
        <v>782</v>
      </c>
      <c r="C427" s="49" t="s">
        <v>811</v>
      </c>
      <c r="D427" s="50">
        <v>0</v>
      </c>
      <c r="E427" s="50">
        <v>0</v>
      </c>
      <c r="F427" s="50">
        <v>0</v>
      </c>
      <c r="G427" s="50">
        <v>0</v>
      </c>
      <c r="H427" s="50">
        <v>0</v>
      </c>
      <c r="I427" s="50">
        <v>0</v>
      </c>
      <c r="J427" s="50">
        <v>0</v>
      </c>
      <c r="K427" s="50">
        <v>0</v>
      </c>
      <c r="L427" s="50">
        <v>0</v>
      </c>
      <c r="M427" s="50">
        <v>0</v>
      </c>
      <c r="N427" s="50">
        <f t="shared" si="6"/>
        <v>0</v>
      </c>
    </row>
    <row r="428" spans="1:14" x14ac:dyDescent="0.2">
      <c r="A428" s="49" t="s">
        <v>812</v>
      </c>
      <c r="B428" s="49" t="s">
        <v>782</v>
      </c>
      <c r="C428" s="49" t="s">
        <v>813</v>
      </c>
      <c r="D428" s="50">
        <v>0</v>
      </c>
      <c r="E428" s="50">
        <v>0</v>
      </c>
      <c r="F428" s="50">
        <v>0</v>
      </c>
      <c r="G428" s="50">
        <v>0</v>
      </c>
      <c r="H428" s="50">
        <v>0</v>
      </c>
      <c r="I428" s="50">
        <v>0</v>
      </c>
      <c r="J428" s="50">
        <v>0</v>
      </c>
      <c r="K428" s="50">
        <v>0</v>
      </c>
      <c r="L428" s="50">
        <v>0</v>
      </c>
      <c r="M428" s="50">
        <v>0</v>
      </c>
      <c r="N428" s="50">
        <f t="shared" si="6"/>
        <v>0</v>
      </c>
    </row>
    <row r="429" spans="1:14" x14ac:dyDescent="0.2">
      <c r="A429" s="49" t="s">
        <v>814</v>
      </c>
      <c r="B429" s="49" t="s">
        <v>782</v>
      </c>
      <c r="C429" s="49" t="s">
        <v>815</v>
      </c>
      <c r="D429" s="50">
        <v>0</v>
      </c>
      <c r="E429" s="50">
        <v>0</v>
      </c>
      <c r="F429" s="50">
        <v>0</v>
      </c>
      <c r="G429" s="50">
        <v>0</v>
      </c>
      <c r="H429" s="50">
        <v>0</v>
      </c>
      <c r="I429" s="50">
        <v>0</v>
      </c>
      <c r="J429" s="50">
        <v>0</v>
      </c>
      <c r="K429" s="50">
        <v>0</v>
      </c>
      <c r="L429" s="50">
        <v>0</v>
      </c>
      <c r="M429" s="50">
        <v>0</v>
      </c>
      <c r="N429" s="50">
        <f t="shared" si="6"/>
        <v>0</v>
      </c>
    </row>
    <row r="430" spans="1:14" x14ac:dyDescent="0.2">
      <c r="A430" s="49" t="s">
        <v>816</v>
      </c>
      <c r="B430" s="49" t="s">
        <v>782</v>
      </c>
      <c r="C430" s="49" t="s">
        <v>817</v>
      </c>
      <c r="D430" s="50">
        <v>0</v>
      </c>
      <c r="E430" s="50">
        <v>0</v>
      </c>
      <c r="F430" s="50">
        <v>0</v>
      </c>
      <c r="G430" s="50">
        <v>0</v>
      </c>
      <c r="H430" s="50">
        <v>0</v>
      </c>
      <c r="I430" s="50">
        <v>0</v>
      </c>
      <c r="J430" s="50">
        <v>0</v>
      </c>
      <c r="K430" s="50">
        <v>0</v>
      </c>
      <c r="L430" s="50">
        <v>0</v>
      </c>
      <c r="M430" s="50">
        <v>0</v>
      </c>
      <c r="N430" s="50">
        <f t="shared" si="6"/>
        <v>0</v>
      </c>
    </row>
    <row r="431" spans="1:14" x14ac:dyDescent="0.2">
      <c r="A431" s="49" t="s">
        <v>818</v>
      </c>
      <c r="B431" s="49" t="s">
        <v>782</v>
      </c>
      <c r="C431" s="49" t="s">
        <v>819</v>
      </c>
      <c r="D431" s="50">
        <v>0</v>
      </c>
      <c r="E431" s="50">
        <v>0</v>
      </c>
      <c r="F431" s="50">
        <v>0</v>
      </c>
      <c r="G431" s="50">
        <v>0</v>
      </c>
      <c r="H431" s="50">
        <v>0</v>
      </c>
      <c r="I431" s="50">
        <v>0</v>
      </c>
      <c r="J431" s="50">
        <v>0</v>
      </c>
      <c r="K431" s="50">
        <v>0</v>
      </c>
      <c r="L431" s="50">
        <v>0</v>
      </c>
      <c r="M431" s="50">
        <v>0</v>
      </c>
      <c r="N431" s="50">
        <f t="shared" si="6"/>
        <v>0</v>
      </c>
    </row>
    <row r="432" spans="1:14" x14ac:dyDescent="0.2">
      <c r="A432" s="49" t="s">
        <v>820</v>
      </c>
      <c r="B432" s="49" t="s">
        <v>782</v>
      </c>
      <c r="C432" s="49" t="s">
        <v>821</v>
      </c>
      <c r="D432" s="50">
        <v>0</v>
      </c>
      <c r="E432" s="50">
        <v>0</v>
      </c>
      <c r="F432" s="50">
        <v>0</v>
      </c>
      <c r="G432" s="50">
        <v>0</v>
      </c>
      <c r="H432" s="50">
        <v>0</v>
      </c>
      <c r="I432" s="50">
        <v>0</v>
      </c>
      <c r="J432" s="50">
        <v>0</v>
      </c>
      <c r="K432" s="50">
        <v>0</v>
      </c>
      <c r="L432" s="50">
        <v>0</v>
      </c>
      <c r="M432" s="50">
        <v>0</v>
      </c>
      <c r="N432" s="50">
        <f t="shared" si="6"/>
        <v>0</v>
      </c>
    </row>
    <row r="433" spans="1:14" x14ac:dyDescent="0.2">
      <c r="A433" s="49" t="s">
        <v>822</v>
      </c>
      <c r="B433" s="49" t="s">
        <v>782</v>
      </c>
      <c r="C433" s="49" t="s">
        <v>823</v>
      </c>
      <c r="D433" s="50">
        <v>0</v>
      </c>
      <c r="E433" s="50">
        <v>0</v>
      </c>
      <c r="F433" s="50">
        <v>0</v>
      </c>
      <c r="G433" s="50">
        <v>0</v>
      </c>
      <c r="H433" s="50">
        <v>0</v>
      </c>
      <c r="I433" s="50">
        <v>0</v>
      </c>
      <c r="J433" s="50">
        <v>0</v>
      </c>
      <c r="K433" s="50">
        <v>0</v>
      </c>
      <c r="L433" s="50">
        <v>0</v>
      </c>
      <c r="M433" s="50">
        <v>0</v>
      </c>
      <c r="N433" s="50">
        <f t="shared" si="6"/>
        <v>0</v>
      </c>
    </row>
    <row r="434" spans="1:14" x14ac:dyDescent="0.2">
      <c r="A434" s="49" t="s">
        <v>824</v>
      </c>
      <c r="B434" s="49" t="s">
        <v>782</v>
      </c>
      <c r="C434" s="49" t="s">
        <v>825</v>
      </c>
      <c r="D434" s="50">
        <v>0</v>
      </c>
      <c r="E434" s="50">
        <v>0</v>
      </c>
      <c r="F434" s="50">
        <v>0</v>
      </c>
      <c r="G434" s="50">
        <v>0</v>
      </c>
      <c r="H434" s="50">
        <v>0</v>
      </c>
      <c r="I434" s="50">
        <v>0</v>
      </c>
      <c r="J434" s="50">
        <v>0</v>
      </c>
      <c r="K434" s="50">
        <v>0</v>
      </c>
      <c r="L434" s="50">
        <v>0</v>
      </c>
      <c r="M434" s="50">
        <v>0</v>
      </c>
      <c r="N434" s="50">
        <f t="shared" si="6"/>
        <v>0</v>
      </c>
    </row>
    <row r="435" spans="1:14" x14ac:dyDescent="0.2">
      <c r="A435" s="49" t="s">
        <v>826</v>
      </c>
      <c r="B435" s="49" t="s">
        <v>782</v>
      </c>
      <c r="C435" s="49" t="s">
        <v>827</v>
      </c>
      <c r="D435" s="50">
        <v>0</v>
      </c>
      <c r="E435" s="50">
        <v>0</v>
      </c>
      <c r="F435" s="50">
        <v>0</v>
      </c>
      <c r="G435" s="50">
        <v>0</v>
      </c>
      <c r="H435" s="50">
        <v>0</v>
      </c>
      <c r="I435" s="50">
        <v>0</v>
      </c>
      <c r="J435" s="50">
        <v>0</v>
      </c>
      <c r="K435" s="50">
        <v>0</v>
      </c>
      <c r="L435" s="50">
        <v>0</v>
      </c>
      <c r="M435" s="50">
        <v>0</v>
      </c>
      <c r="N435" s="50">
        <f t="shared" si="6"/>
        <v>0</v>
      </c>
    </row>
    <row r="436" spans="1:14" x14ac:dyDescent="0.2">
      <c r="A436" s="49" t="s">
        <v>828</v>
      </c>
      <c r="B436" s="49" t="s">
        <v>782</v>
      </c>
      <c r="C436" s="49" t="s">
        <v>829</v>
      </c>
      <c r="D436" s="50">
        <v>0</v>
      </c>
      <c r="E436" s="50">
        <v>0</v>
      </c>
      <c r="F436" s="50">
        <v>0</v>
      </c>
      <c r="G436" s="50">
        <v>0</v>
      </c>
      <c r="H436" s="50">
        <v>0</v>
      </c>
      <c r="I436" s="50">
        <v>0</v>
      </c>
      <c r="J436" s="50">
        <v>0</v>
      </c>
      <c r="K436" s="50">
        <v>0</v>
      </c>
      <c r="L436" s="50">
        <v>0</v>
      </c>
      <c r="M436" s="50">
        <v>0</v>
      </c>
      <c r="N436" s="50">
        <f t="shared" si="6"/>
        <v>0</v>
      </c>
    </row>
    <row r="437" spans="1:14" x14ac:dyDescent="0.2">
      <c r="A437" s="49" t="s">
        <v>830</v>
      </c>
      <c r="B437" s="49" t="s">
        <v>782</v>
      </c>
      <c r="C437" s="49" t="s">
        <v>831</v>
      </c>
      <c r="D437" s="50">
        <v>0</v>
      </c>
      <c r="E437" s="50">
        <v>0</v>
      </c>
      <c r="F437" s="50">
        <v>0</v>
      </c>
      <c r="G437" s="50">
        <v>0</v>
      </c>
      <c r="H437" s="50">
        <v>0</v>
      </c>
      <c r="I437" s="50">
        <v>0</v>
      </c>
      <c r="J437" s="50">
        <v>0</v>
      </c>
      <c r="K437" s="50">
        <v>0</v>
      </c>
      <c r="L437" s="50">
        <v>0</v>
      </c>
      <c r="M437" s="50">
        <v>0</v>
      </c>
      <c r="N437" s="50">
        <f t="shared" si="6"/>
        <v>0</v>
      </c>
    </row>
    <row r="438" spans="1:14" x14ac:dyDescent="0.2">
      <c r="A438" s="49" t="s">
        <v>832</v>
      </c>
      <c r="B438" s="49" t="s">
        <v>833</v>
      </c>
      <c r="C438" s="49" t="s">
        <v>2110</v>
      </c>
      <c r="D438" s="50">
        <v>0</v>
      </c>
      <c r="E438" s="50">
        <v>1896576535</v>
      </c>
      <c r="F438" s="50">
        <v>0</v>
      </c>
      <c r="G438" s="50">
        <v>0</v>
      </c>
      <c r="H438" s="50">
        <v>0</v>
      </c>
      <c r="I438" s="50">
        <v>0</v>
      </c>
      <c r="J438" s="50">
        <v>0</v>
      </c>
      <c r="K438" s="50">
        <v>0</v>
      </c>
      <c r="L438" s="50">
        <v>0</v>
      </c>
      <c r="M438" s="50">
        <v>0</v>
      </c>
      <c r="N438" s="50">
        <f t="shared" si="6"/>
        <v>1896576535</v>
      </c>
    </row>
    <row r="439" spans="1:14" x14ac:dyDescent="0.2">
      <c r="A439" s="49" t="s">
        <v>834</v>
      </c>
      <c r="B439" s="49" t="s">
        <v>833</v>
      </c>
      <c r="C439" s="49" t="s">
        <v>835</v>
      </c>
      <c r="D439" s="50">
        <v>0</v>
      </c>
      <c r="E439" s="50">
        <v>558699578</v>
      </c>
      <c r="F439" s="50">
        <v>0</v>
      </c>
      <c r="G439" s="50">
        <v>0</v>
      </c>
      <c r="H439" s="50">
        <v>0</v>
      </c>
      <c r="I439" s="50">
        <v>0</v>
      </c>
      <c r="J439" s="50">
        <v>0</v>
      </c>
      <c r="K439" s="50">
        <v>0</v>
      </c>
      <c r="L439" s="50">
        <v>0</v>
      </c>
      <c r="M439" s="50">
        <v>0</v>
      </c>
      <c r="N439" s="50">
        <f t="shared" si="6"/>
        <v>558699578</v>
      </c>
    </row>
    <row r="440" spans="1:14" x14ac:dyDescent="0.2">
      <c r="A440" s="49" t="s">
        <v>836</v>
      </c>
      <c r="B440" s="49" t="s">
        <v>833</v>
      </c>
      <c r="C440" s="49" t="s">
        <v>396</v>
      </c>
      <c r="D440" s="50">
        <v>0</v>
      </c>
      <c r="E440" s="50">
        <v>0</v>
      </c>
      <c r="F440" s="50">
        <v>0</v>
      </c>
      <c r="G440" s="50">
        <v>0</v>
      </c>
      <c r="H440" s="50">
        <v>0</v>
      </c>
      <c r="I440" s="50">
        <v>0</v>
      </c>
      <c r="J440" s="50">
        <v>0</v>
      </c>
      <c r="K440" s="50">
        <v>0</v>
      </c>
      <c r="L440" s="50">
        <v>0</v>
      </c>
      <c r="M440" s="50">
        <v>0</v>
      </c>
      <c r="N440" s="50">
        <f t="shared" si="6"/>
        <v>0</v>
      </c>
    </row>
    <row r="441" spans="1:14" x14ac:dyDescent="0.2">
      <c r="A441" s="49" t="s">
        <v>837</v>
      </c>
      <c r="B441" s="49" t="s">
        <v>833</v>
      </c>
      <c r="C441" s="49" t="s">
        <v>838</v>
      </c>
      <c r="D441" s="50">
        <v>0</v>
      </c>
      <c r="E441" s="50">
        <v>53071641</v>
      </c>
      <c r="F441" s="50">
        <v>0</v>
      </c>
      <c r="G441" s="50">
        <v>0</v>
      </c>
      <c r="H441" s="50">
        <v>0</v>
      </c>
      <c r="I441" s="50">
        <v>0</v>
      </c>
      <c r="J441" s="50">
        <v>0</v>
      </c>
      <c r="K441" s="50">
        <v>0</v>
      </c>
      <c r="L441" s="50">
        <v>0</v>
      </c>
      <c r="M441" s="50">
        <v>0</v>
      </c>
      <c r="N441" s="50">
        <f t="shared" si="6"/>
        <v>53071641</v>
      </c>
    </row>
    <row r="442" spans="1:14" x14ac:dyDescent="0.2">
      <c r="A442" s="49" t="s">
        <v>839</v>
      </c>
      <c r="B442" s="49" t="s">
        <v>833</v>
      </c>
      <c r="C442" s="49" t="s">
        <v>2139</v>
      </c>
      <c r="D442" s="50">
        <v>0</v>
      </c>
      <c r="E442" s="50">
        <v>513626220</v>
      </c>
      <c r="F442" s="50">
        <v>0</v>
      </c>
      <c r="G442" s="50">
        <v>0</v>
      </c>
      <c r="H442" s="50">
        <v>0</v>
      </c>
      <c r="I442" s="50">
        <v>0</v>
      </c>
      <c r="J442" s="50">
        <v>0</v>
      </c>
      <c r="K442" s="50">
        <v>0</v>
      </c>
      <c r="L442" s="50">
        <v>0</v>
      </c>
      <c r="M442" s="50">
        <v>0</v>
      </c>
      <c r="N442" s="50">
        <f t="shared" si="6"/>
        <v>513626220</v>
      </c>
    </row>
    <row r="443" spans="1:14" x14ac:dyDescent="0.2">
      <c r="A443" s="49" t="s">
        <v>840</v>
      </c>
      <c r="B443" s="49" t="s">
        <v>833</v>
      </c>
      <c r="C443" s="49" t="s">
        <v>841</v>
      </c>
      <c r="D443" s="50">
        <v>0</v>
      </c>
      <c r="E443" s="50">
        <v>0</v>
      </c>
      <c r="F443" s="50">
        <v>0</v>
      </c>
      <c r="G443" s="50">
        <v>0</v>
      </c>
      <c r="H443" s="50">
        <v>0</v>
      </c>
      <c r="I443" s="50">
        <v>0</v>
      </c>
      <c r="J443" s="50">
        <v>0</v>
      </c>
      <c r="K443" s="50">
        <v>0</v>
      </c>
      <c r="L443" s="50">
        <v>0</v>
      </c>
      <c r="M443" s="50">
        <v>0</v>
      </c>
      <c r="N443" s="50">
        <f t="shared" si="6"/>
        <v>0</v>
      </c>
    </row>
    <row r="444" spans="1:14" x14ac:dyDescent="0.2">
      <c r="A444" s="49" t="s">
        <v>842</v>
      </c>
      <c r="B444" s="49" t="s">
        <v>833</v>
      </c>
      <c r="C444" s="49" t="s">
        <v>843</v>
      </c>
      <c r="D444" s="50">
        <v>0</v>
      </c>
      <c r="E444" s="50">
        <v>0</v>
      </c>
      <c r="F444" s="50">
        <v>0</v>
      </c>
      <c r="G444" s="50">
        <v>0</v>
      </c>
      <c r="H444" s="50">
        <v>0</v>
      </c>
      <c r="I444" s="50">
        <v>0</v>
      </c>
      <c r="J444" s="50">
        <v>0</v>
      </c>
      <c r="K444" s="50">
        <v>0</v>
      </c>
      <c r="L444" s="50">
        <v>0</v>
      </c>
      <c r="M444" s="50">
        <v>0</v>
      </c>
      <c r="N444" s="50">
        <f t="shared" si="6"/>
        <v>0</v>
      </c>
    </row>
    <row r="445" spans="1:14" x14ac:dyDescent="0.2">
      <c r="A445" s="49" t="s">
        <v>844</v>
      </c>
      <c r="B445" s="49" t="s">
        <v>833</v>
      </c>
      <c r="C445" s="49" t="s">
        <v>845</v>
      </c>
      <c r="D445" s="50">
        <v>0</v>
      </c>
      <c r="E445" s="50">
        <v>0</v>
      </c>
      <c r="F445" s="50">
        <v>0</v>
      </c>
      <c r="G445" s="50">
        <v>0</v>
      </c>
      <c r="H445" s="50">
        <v>0</v>
      </c>
      <c r="I445" s="50">
        <v>0</v>
      </c>
      <c r="J445" s="50">
        <v>0</v>
      </c>
      <c r="K445" s="50">
        <v>0</v>
      </c>
      <c r="L445" s="50">
        <v>0</v>
      </c>
      <c r="M445" s="50">
        <v>0</v>
      </c>
      <c r="N445" s="50">
        <f t="shared" si="6"/>
        <v>0</v>
      </c>
    </row>
    <row r="446" spans="1:14" x14ac:dyDescent="0.2">
      <c r="A446" s="49" t="s">
        <v>846</v>
      </c>
      <c r="B446" s="49" t="s">
        <v>833</v>
      </c>
      <c r="C446" s="49" t="s">
        <v>847</v>
      </c>
      <c r="D446" s="50">
        <v>0</v>
      </c>
      <c r="E446" s="50">
        <v>0</v>
      </c>
      <c r="F446" s="50">
        <v>0</v>
      </c>
      <c r="G446" s="50">
        <v>0</v>
      </c>
      <c r="H446" s="50">
        <v>0</v>
      </c>
      <c r="I446" s="50">
        <v>0</v>
      </c>
      <c r="J446" s="50">
        <v>0</v>
      </c>
      <c r="K446" s="50">
        <v>0</v>
      </c>
      <c r="L446" s="50">
        <v>0</v>
      </c>
      <c r="M446" s="50">
        <v>0</v>
      </c>
      <c r="N446" s="50">
        <f t="shared" si="6"/>
        <v>0</v>
      </c>
    </row>
    <row r="447" spans="1:14" x14ac:dyDescent="0.2">
      <c r="A447" s="49" t="s">
        <v>848</v>
      </c>
      <c r="B447" s="49" t="s">
        <v>833</v>
      </c>
      <c r="C447" s="49" t="s">
        <v>849</v>
      </c>
      <c r="D447" s="50">
        <v>0</v>
      </c>
      <c r="E447" s="50">
        <v>0</v>
      </c>
      <c r="F447" s="50">
        <v>0</v>
      </c>
      <c r="G447" s="50">
        <v>0</v>
      </c>
      <c r="H447" s="50">
        <v>0</v>
      </c>
      <c r="I447" s="50">
        <v>0</v>
      </c>
      <c r="J447" s="50">
        <v>0</v>
      </c>
      <c r="K447" s="50">
        <v>0</v>
      </c>
      <c r="L447" s="50">
        <v>0</v>
      </c>
      <c r="M447" s="50">
        <v>0</v>
      </c>
      <c r="N447" s="50">
        <f t="shared" si="6"/>
        <v>0</v>
      </c>
    </row>
    <row r="448" spans="1:14" x14ac:dyDescent="0.2">
      <c r="A448" s="49" t="s">
        <v>850</v>
      </c>
      <c r="B448" s="49" t="s">
        <v>833</v>
      </c>
      <c r="C448" s="49" t="s">
        <v>851</v>
      </c>
      <c r="D448" s="50">
        <v>0</v>
      </c>
      <c r="E448" s="50">
        <v>648353120</v>
      </c>
      <c r="F448" s="50">
        <v>0</v>
      </c>
      <c r="G448" s="50">
        <v>0</v>
      </c>
      <c r="H448" s="50">
        <v>0</v>
      </c>
      <c r="I448" s="50">
        <v>0</v>
      </c>
      <c r="J448" s="50">
        <v>0</v>
      </c>
      <c r="K448" s="50">
        <v>0</v>
      </c>
      <c r="L448" s="50">
        <v>0</v>
      </c>
      <c r="M448" s="50">
        <v>0</v>
      </c>
      <c r="N448" s="50">
        <f t="shared" si="6"/>
        <v>648353120</v>
      </c>
    </row>
    <row r="449" spans="1:14" x14ac:dyDescent="0.2">
      <c r="A449" s="49" t="s">
        <v>852</v>
      </c>
      <c r="B449" s="49" t="s">
        <v>833</v>
      </c>
      <c r="C449" s="49" t="s">
        <v>853</v>
      </c>
      <c r="D449" s="50">
        <v>0</v>
      </c>
      <c r="E449" s="50">
        <v>0</v>
      </c>
      <c r="F449" s="50">
        <v>0</v>
      </c>
      <c r="G449" s="50">
        <v>0</v>
      </c>
      <c r="H449" s="50">
        <v>0</v>
      </c>
      <c r="I449" s="50">
        <v>0</v>
      </c>
      <c r="J449" s="50">
        <v>0</v>
      </c>
      <c r="K449" s="50">
        <v>0</v>
      </c>
      <c r="L449" s="50">
        <v>0</v>
      </c>
      <c r="M449" s="50">
        <v>0</v>
      </c>
      <c r="N449" s="50">
        <f t="shared" si="6"/>
        <v>0</v>
      </c>
    </row>
    <row r="450" spans="1:14" x14ac:dyDescent="0.2">
      <c r="A450" s="49" t="s">
        <v>854</v>
      </c>
      <c r="B450" s="49" t="s">
        <v>833</v>
      </c>
      <c r="C450" s="49" t="s">
        <v>855</v>
      </c>
      <c r="D450" s="50">
        <v>0</v>
      </c>
      <c r="E450" s="50">
        <v>0</v>
      </c>
      <c r="F450" s="50">
        <v>0</v>
      </c>
      <c r="G450" s="50">
        <v>0</v>
      </c>
      <c r="H450" s="50">
        <v>0</v>
      </c>
      <c r="I450" s="50">
        <v>0</v>
      </c>
      <c r="J450" s="50">
        <v>0</v>
      </c>
      <c r="K450" s="50">
        <v>0</v>
      </c>
      <c r="L450" s="50">
        <v>0</v>
      </c>
      <c r="M450" s="50">
        <v>0</v>
      </c>
      <c r="N450" s="50">
        <f t="shared" si="6"/>
        <v>0</v>
      </c>
    </row>
    <row r="451" spans="1:14" x14ac:dyDescent="0.2">
      <c r="A451" s="49" t="s">
        <v>856</v>
      </c>
      <c r="B451" s="49" t="s">
        <v>833</v>
      </c>
      <c r="C451" s="49" t="s">
        <v>2146</v>
      </c>
      <c r="D451" s="50">
        <v>0</v>
      </c>
      <c r="E451" s="50">
        <v>0</v>
      </c>
      <c r="F451" s="50">
        <v>0</v>
      </c>
      <c r="G451" s="50">
        <v>0</v>
      </c>
      <c r="H451" s="50">
        <v>0</v>
      </c>
      <c r="I451" s="50">
        <v>0</v>
      </c>
      <c r="J451" s="50">
        <v>0</v>
      </c>
      <c r="K451" s="50">
        <v>0</v>
      </c>
      <c r="L451" s="50">
        <v>0</v>
      </c>
      <c r="M451" s="50">
        <v>0</v>
      </c>
      <c r="N451" s="50">
        <f t="shared" si="6"/>
        <v>0</v>
      </c>
    </row>
    <row r="452" spans="1:14" x14ac:dyDescent="0.2">
      <c r="A452" s="49" t="s">
        <v>857</v>
      </c>
      <c r="B452" s="49" t="s">
        <v>833</v>
      </c>
      <c r="C452" s="49" t="s">
        <v>858</v>
      </c>
      <c r="D452" s="50">
        <v>0</v>
      </c>
      <c r="E452" s="50">
        <v>0</v>
      </c>
      <c r="F452" s="50">
        <v>0</v>
      </c>
      <c r="G452" s="50">
        <v>0</v>
      </c>
      <c r="H452" s="50">
        <v>0</v>
      </c>
      <c r="I452" s="50">
        <v>0</v>
      </c>
      <c r="J452" s="50">
        <v>0</v>
      </c>
      <c r="K452" s="50">
        <v>0</v>
      </c>
      <c r="L452" s="50">
        <v>0</v>
      </c>
      <c r="M452" s="50">
        <v>0</v>
      </c>
      <c r="N452" s="50">
        <f t="shared" si="6"/>
        <v>0</v>
      </c>
    </row>
    <row r="453" spans="1:14" x14ac:dyDescent="0.2">
      <c r="A453" s="49" t="s">
        <v>859</v>
      </c>
      <c r="B453" s="49" t="s">
        <v>833</v>
      </c>
      <c r="C453" s="49" t="s">
        <v>860</v>
      </c>
      <c r="D453" s="50">
        <v>0</v>
      </c>
      <c r="E453" s="50">
        <v>0</v>
      </c>
      <c r="F453" s="50">
        <v>0</v>
      </c>
      <c r="G453" s="50">
        <v>0</v>
      </c>
      <c r="H453" s="50">
        <v>0</v>
      </c>
      <c r="I453" s="50">
        <v>0</v>
      </c>
      <c r="J453" s="50">
        <v>0</v>
      </c>
      <c r="K453" s="50">
        <v>0</v>
      </c>
      <c r="L453" s="50">
        <v>0</v>
      </c>
      <c r="M453" s="50">
        <v>0</v>
      </c>
      <c r="N453" s="50">
        <f t="shared" si="6"/>
        <v>0</v>
      </c>
    </row>
    <row r="454" spans="1:14" x14ac:dyDescent="0.2">
      <c r="A454" s="49" t="s">
        <v>861</v>
      </c>
      <c r="B454" s="49" t="s">
        <v>833</v>
      </c>
      <c r="C454" s="49" t="s">
        <v>862</v>
      </c>
      <c r="D454" s="50">
        <v>0</v>
      </c>
      <c r="E454" s="50">
        <v>0</v>
      </c>
      <c r="F454" s="50">
        <v>0</v>
      </c>
      <c r="G454" s="50">
        <v>0</v>
      </c>
      <c r="H454" s="50">
        <v>0</v>
      </c>
      <c r="I454" s="50">
        <v>0</v>
      </c>
      <c r="J454" s="50">
        <v>0</v>
      </c>
      <c r="K454" s="50">
        <v>0</v>
      </c>
      <c r="L454" s="50">
        <v>0</v>
      </c>
      <c r="M454" s="50">
        <v>0</v>
      </c>
      <c r="N454" s="50">
        <f t="shared" si="6"/>
        <v>0</v>
      </c>
    </row>
    <row r="455" spans="1:14" x14ac:dyDescent="0.2">
      <c r="A455" s="49" t="s">
        <v>863</v>
      </c>
      <c r="B455" s="49" t="s">
        <v>833</v>
      </c>
      <c r="C455" s="49" t="s">
        <v>864</v>
      </c>
      <c r="D455" s="50">
        <v>0</v>
      </c>
      <c r="E455" s="50">
        <v>0</v>
      </c>
      <c r="F455" s="50">
        <v>0</v>
      </c>
      <c r="G455" s="50">
        <v>0</v>
      </c>
      <c r="H455" s="50">
        <v>0</v>
      </c>
      <c r="I455" s="50">
        <v>0</v>
      </c>
      <c r="J455" s="50">
        <v>0</v>
      </c>
      <c r="K455" s="50">
        <v>0</v>
      </c>
      <c r="L455" s="50">
        <v>0</v>
      </c>
      <c r="M455" s="50">
        <v>0</v>
      </c>
      <c r="N455" s="50">
        <f t="shared" si="6"/>
        <v>0</v>
      </c>
    </row>
    <row r="456" spans="1:14" x14ac:dyDescent="0.2">
      <c r="A456" s="49" t="s">
        <v>865</v>
      </c>
      <c r="B456" s="49" t="s">
        <v>833</v>
      </c>
      <c r="C456" s="49" t="s">
        <v>866</v>
      </c>
      <c r="D456" s="50">
        <v>0</v>
      </c>
      <c r="E456" s="50">
        <v>0</v>
      </c>
      <c r="F456" s="50">
        <v>0</v>
      </c>
      <c r="G456" s="50">
        <v>0</v>
      </c>
      <c r="H456" s="50">
        <v>0</v>
      </c>
      <c r="I456" s="50">
        <v>0</v>
      </c>
      <c r="J456" s="50">
        <v>0</v>
      </c>
      <c r="K456" s="50">
        <v>0</v>
      </c>
      <c r="L456" s="50">
        <v>0</v>
      </c>
      <c r="M456" s="50">
        <v>0</v>
      </c>
      <c r="N456" s="50">
        <f t="shared" si="6"/>
        <v>0</v>
      </c>
    </row>
    <row r="457" spans="1:14" x14ac:dyDescent="0.2">
      <c r="A457" s="49" t="s">
        <v>867</v>
      </c>
      <c r="B457" s="49" t="s">
        <v>833</v>
      </c>
      <c r="C457" s="49" t="s">
        <v>868</v>
      </c>
      <c r="D457" s="50">
        <v>0</v>
      </c>
      <c r="E457" s="50">
        <v>0</v>
      </c>
      <c r="F457" s="50">
        <v>0</v>
      </c>
      <c r="G457" s="50">
        <v>0</v>
      </c>
      <c r="H457" s="50">
        <v>0</v>
      </c>
      <c r="I457" s="50">
        <v>0</v>
      </c>
      <c r="J457" s="50">
        <v>0</v>
      </c>
      <c r="K457" s="50">
        <v>0</v>
      </c>
      <c r="L457" s="50">
        <v>0</v>
      </c>
      <c r="M457" s="50">
        <v>0</v>
      </c>
      <c r="N457" s="50">
        <f t="shared" si="6"/>
        <v>0</v>
      </c>
    </row>
    <row r="458" spans="1:14" x14ac:dyDescent="0.2">
      <c r="A458" s="49" t="s">
        <v>869</v>
      </c>
      <c r="B458" s="49" t="s">
        <v>833</v>
      </c>
      <c r="C458" s="49" t="s">
        <v>870</v>
      </c>
      <c r="D458" s="50">
        <v>0</v>
      </c>
      <c r="E458" s="50">
        <v>0</v>
      </c>
      <c r="F458" s="50">
        <v>0</v>
      </c>
      <c r="G458" s="50">
        <v>0</v>
      </c>
      <c r="H458" s="50">
        <v>0</v>
      </c>
      <c r="I458" s="50">
        <v>0</v>
      </c>
      <c r="J458" s="50">
        <v>0</v>
      </c>
      <c r="K458" s="50">
        <v>0</v>
      </c>
      <c r="L458" s="50">
        <v>0</v>
      </c>
      <c r="M458" s="50">
        <v>0</v>
      </c>
      <c r="N458" s="50">
        <f t="shared" ref="N458:N521" si="7">+D458+E458+F458+G458+H458+I458+J458+K458+L458+M458</f>
        <v>0</v>
      </c>
    </row>
    <row r="459" spans="1:14" x14ac:dyDescent="0.2">
      <c r="A459" s="49" t="s">
        <v>871</v>
      </c>
      <c r="B459" s="49" t="s">
        <v>833</v>
      </c>
      <c r="C459" s="49" t="s">
        <v>872</v>
      </c>
      <c r="D459" s="50">
        <v>0</v>
      </c>
      <c r="E459" s="50">
        <v>0</v>
      </c>
      <c r="F459" s="50">
        <v>0</v>
      </c>
      <c r="G459" s="50">
        <v>0</v>
      </c>
      <c r="H459" s="50">
        <v>0</v>
      </c>
      <c r="I459" s="50">
        <v>0</v>
      </c>
      <c r="J459" s="50">
        <v>0</v>
      </c>
      <c r="K459" s="50">
        <v>0</v>
      </c>
      <c r="L459" s="50">
        <v>0</v>
      </c>
      <c r="M459" s="50">
        <v>0</v>
      </c>
      <c r="N459" s="50">
        <f t="shared" si="7"/>
        <v>0</v>
      </c>
    </row>
    <row r="460" spans="1:14" x14ac:dyDescent="0.2">
      <c r="A460" s="49" t="s">
        <v>873</v>
      </c>
      <c r="B460" s="49" t="s">
        <v>833</v>
      </c>
      <c r="C460" s="49" t="s">
        <v>874</v>
      </c>
      <c r="D460" s="50">
        <v>0</v>
      </c>
      <c r="E460" s="50">
        <v>0</v>
      </c>
      <c r="F460" s="50">
        <v>0</v>
      </c>
      <c r="G460" s="50">
        <v>0</v>
      </c>
      <c r="H460" s="50">
        <v>0</v>
      </c>
      <c r="I460" s="50">
        <v>0</v>
      </c>
      <c r="J460" s="50">
        <v>0</v>
      </c>
      <c r="K460" s="50">
        <v>0</v>
      </c>
      <c r="L460" s="50">
        <v>0</v>
      </c>
      <c r="M460" s="50">
        <v>0</v>
      </c>
      <c r="N460" s="50">
        <f t="shared" si="7"/>
        <v>0</v>
      </c>
    </row>
    <row r="461" spans="1:14" x14ac:dyDescent="0.2">
      <c r="A461" s="49" t="s">
        <v>875</v>
      </c>
      <c r="B461" s="49" t="s">
        <v>833</v>
      </c>
      <c r="C461" s="49" t="s">
        <v>876</v>
      </c>
      <c r="D461" s="50">
        <v>0</v>
      </c>
      <c r="E461" s="50">
        <v>0</v>
      </c>
      <c r="F461" s="50">
        <v>0</v>
      </c>
      <c r="G461" s="50">
        <v>0</v>
      </c>
      <c r="H461" s="50">
        <v>0</v>
      </c>
      <c r="I461" s="50">
        <v>0</v>
      </c>
      <c r="J461" s="50">
        <v>0</v>
      </c>
      <c r="K461" s="50">
        <v>0</v>
      </c>
      <c r="L461" s="50">
        <v>0</v>
      </c>
      <c r="M461" s="50">
        <v>0</v>
      </c>
      <c r="N461" s="50">
        <f t="shared" si="7"/>
        <v>0</v>
      </c>
    </row>
    <row r="462" spans="1:14" x14ac:dyDescent="0.2">
      <c r="A462" s="49" t="s">
        <v>877</v>
      </c>
      <c r="B462" s="49" t="s">
        <v>833</v>
      </c>
      <c r="C462" s="49" t="s">
        <v>167</v>
      </c>
      <c r="D462" s="50">
        <v>0</v>
      </c>
      <c r="E462" s="50">
        <v>0</v>
      </c>
      <c r="F462" s="50">
        <v>0</v>
      </c>
      <c r="G462" s="50">
        <v>0</v>
      </c>
      <c r="H462" s="50">
        <v>0</v>
      </c>
      <c r="I462" s="50">
        <v>0</v>
      </c>
      <c r="J462" s="50">
        <v>0</v>
      </c>
      <c r="K462" s="50">
        <v>0</v>
      </c>
      <c r="L462" s="50">
        <v>0</v>
      </c>
      <c r="M462" s="50">
        <v>0</v>
      </c>
      <c r="N462" s="50">
        <f t="shared" si="7"/>
        <v>0</v>
      </c>
    </row>
    <row r="463" spans="1:14" x14ac:dyDescent="0.2">
      <c r="A463" s="49" t="s">
        <v>878</v>
      </c>
      <c r="B463" s="49" t="s">
        <v>833</v>
      </c>
      <c r="C463" s="49" t="s">
        <v>2156</v>
      </c>
      <c r="D463" s="50">
        <v>0</v>
      </c>
      <c r="E463" s="50">
        <v>0</v>
      </c>
      <c r="F463" s="50">
        <v>0</v>
      </c>
      <c r="G463" s="50">
        <v>0</v>
      </c>
      <c r="H463" s="50">
        <v>0</v>
      </c>
      <c r="I463" s="50">
        <v>0</v>
      </c>
      <c r="J463" s="50">
        <v>0</v>
      </c>
      <c r="K463" s="50">
        <v>0</v>
      </c>
      <c r="L463" s="50">
        <v>0</v>
      </c>
      <c r="M463" s="50">
        <v>0</v>
      </c>
      <c r="N463" s="50">
        <f t="shared" si="7"/>
        <v>0</v>
      </c>
    </row>
    <row r="464" spans="1:14" x14ac:dyDescent="0.2">
      <c r="A464" s="49" t="s">
        <v>879</v>
      </c>
      <c r="B464" s="49" t="s">
        <v>833</v>
      </c>
      <c r="C464" s="49" t="s">
        <v>880</v>
      </c>
      <c r="D464" s="50">
        <v>0</v>
      </c>
      <c r="E464" s="50">
        <v>0</v>
      </c>
      <c r="F464" s="50">
        <v>0</v>
      </c>
      <c r="G464" s="50">
        <v>0</v>
      </c>
      <c r="H464" s="50">
        <v>0</v>
      </c>
      <c r="I464" s="50">
        <v>0</v>
      </c>
      <c r="J464" s="50">
        <v>0</v>
      </c>
      <c r="K464" s="50">
        <v>0</v>
      </c>
      <c r="L464" s="50">
        <v>0</v>
      </c>
      <c r="M464" s="50">
        <v>0</v>
      </c>
      <c r="N464" s="50">
        <f t="shared" si="7"/>
        <v>0</v>
      </c>
    </row>
    <row r="465" spans="1:14" x14ac:dyDescent="0.2">
      <c r="A465" s="49" t="s">
        <v>881</v>
      </c>
      <c r="B465" s="49" t="s">
        <v>833</v>
      </c>
      <c r="C465" s="49" t="s">
        <v>882</v>
      </c>
      <c r="D465" s="50">
        <v>0</v>
      </c>
      <c r="E465" s="50">
        <v>0</v>
      </c>
      <c r="F465" s="50">
        <v>0</v>
      </c>
      <c r="G465" s="50">
        <v>0</v>
      </c>
      <c r="H465" s="50">
        <v>0</v>
      </c>
      <c r="I465" s="50">
        <v>0</v>
      </c>
      <c r="J465" s="50">
        <v>0</v>
      </c>
      <c r="K465" s="50">
        <v>0</v>
      </c>
      <c r="L465" s="50">
        <v>0</v>
      </c>
      <c r="M465" s="50">
        <v>0</v>
      </c>
      <c r="N465" s="50">
        <f t="shared" si="7"/>
        <v>0</v>
      </c>
    </row>
    <row r="466" spans="1:14" x14ac:dyDescent="0.2">
      <c r="A466" s="49" t="s">
        <v>883</v>
      </c>
      <c r="B466" s="49" t="s">
        <v>833</v>
      </c>
      <c r="C466" s="49" t="s">
        <v>884</v>
      </c>
      <c r="D466" s="50">
        <v>0</v>
      </c>
      <c r="E466" s="50">
        <v>0</v>
      </c>
      <c r="F466" s="50">
        <v>0</v>
      </c>
      <c r="G466" s="50">
        <v>0</v>
      </c>
      <c r="H466" s="50">
        <v>0</v>
      </c>
      <c r="I466" s="50">
        <v>0</v>
      </c>
      <c r="J466" s="50">
        <v>0</v>
      </c>
      <c r="K466" s="50">
        <v>0</v>
      </c>
      <c r="L466" s="50">
        <v>0</v>
      </c>
      <c r="M466" s="50">
        <v>0</v>
      </c>
      <c r="N466" s="50">
        <f t="shared" si="7"/>
        <v>0</v>
      </c>
    </row>
    <row r="467" spans="1:14" x14ac:dyDescent="0.2">
      <c r="A467" s="49" t="s">
        <v>885</v>
      </c>
      <c r="B467" s="49" t="s">
        <v>833</v>
      </c>
      <c r="C467" s="49" t="s">
        <v>886</v>
      </c>
      <c r="D467" s="50">
        <v>0</v>
      </c>
      <c r="E467" s="50">
        <v>0</v>
      </c>
      <c r="F467" s="50">
        <v>0</v>
      </c>
      <c r="G467" s="50">
        <v>0</v>
      </c>
      <c r="H467" s="50">
        <v>0</v>
      </c>
      <c r="I467" s="50">
        <v>0</v>
      </c>
      <c r="J467" s="50">
        <v>0</v>
      </c>
      <c r="K467" s="50">
        <v>0</v>
      </c>
      <c r="L467" s="50">
        <v>0</v>
      </c>
      <c r="M467" s="50">
        <v>0</v>
      </c>
      <c r="N467" s="50">
        <f t="shared" si="7"/>
        <v>0</v>
      </c>
    </row>
    <row r="468" spans="1:14" x14ac:dyDescent="0.2">
      <c r="A468" s="49" t="s">
        <v>887</v>
      </c>
      <c r="B468" s="49" t="s">
        <v>888</v>
      </c>
      <c r="C468" s="49" t="s">
        <v>889</v>
      </c>
      <c r="D468" s="50">
        <v>0</v>
      </c>
      <c r="E468" s="50">
        <v>0</v>
      </c>
      <c r="F468" s="50">
        <v>0</v>
      </c>
      <c r="G468" s="50">
        <v>0</v>
      </c>
      <c r="H468" s="50">
        <v>0</v>
      </c>
      <c r="I468" s="50">
        <v>0</v>
      </c>
      <c r="J468" s="50">
        <v>0</v>
      </c>
      <c r="K468" s="50">
        <v>0</v>
      </c>
      <c r="L468" s="50">
        <v>0</v>
      </c>
      <c r="M468" s="50">
        <v>0</v>
      </c>
      <c r="N468" s="50">
        <f t="shared" si="7"/>
        <v>0</v>
      </c>
    </row>
    <row r="469" spans="1:14" x14ac:dyDescent="0.2">
      <c r="A469" s="49" t="s">
        <v>890</v>
      </c>
      <c r="B469" s="49" t="s">
        <v>888</v>
      </c>
      <c r="C469" s="49" t="s">
        <v>891</v>
      </c>
      <c r="D469" s="50">
        <v>0</v>
      </c>
      <c r="E469" s="50">
        <v>0</v>
      </c>
      <c r="F469" s="50">
        <v>0</v>
      </c>
      <c r="G469" s="50">
        <v>0</v>
      </c>
      <c r="H469" s="50">
        <v>0</v>
      </c>
      <c r="I469" s="50">
        <v>0</v>
      </c>
      <c r="J469" s="50">
        <v>0</v>
      </c>
      <c r="K469" s="50">
        <v>0</v>
      </c>
      <c r="L469" s="50">
        <v>0</v>
      </c>
      <c r="M469" s="50">
        <v>0</v>
      </c>
      <c r="N469" s="50">
        <f t="shared" si="7"/>
        <v>0</v>
      </c>
    </row>
    <row r="470" spans="1:14" x14ac:dyDescent="0.2">
      <c r="A470" s="49" t="s">
        <v>892</v>
      </c>
      <c r="B470" s="49" t="s">
        <v>888</v>
      </c>
      <c r="C470" s="49" t="s">
        <v>893</v>
      </c>
      <c r="D470" s="50">
        <v>0</v>
      </c>
      <c r="E470" s="50">
        <v>0</v>
      </c>
      <c r="F470" s="50">
        <v>0</v>
      </c>
      <c r="G470" s="50">
        <v>0</v>
      </c>
      <c r="H470" s="50">
        <v>0</v>
      </c>
      <c r="I470" s="50">
        <v>0</v>
      </c>
      <c r="J470" s="50">
        <v>0</v>
      </c>
      <c r="K470" s="50">
        <v>0</v>
      </c>
      <c r="L470" s="50">
        <v>0</v>
      </c>
      <c r="M470" s="50">
        <v>0</v>
      </c>
      <c r="N470" s="50">
        <f t="shared" si="7"/>
        <v>0</v>
      </c>
    </row>
    <row r="471" spans="1:14" x14ac:dyDescent="0.2">
      <c r="A471" s="49" t="s">
        <v>894</v>
      </c>
      <c r="B471" s="49" t="s">
        <v>888</v>
      </c>
      <c r="C471" s="49" t="s">
        <v>895</v>
      </c>
      <c r="D471" s="50">
        <v>0</v>
      </c>
      <c r="E471" s="50">
        <v>0</v>
      </c>
      <c r="F471" s="50">
        <v>0</v>
      </c>
      <c r="G471" s="50">
        <v>0</v>
      </c>
      <c r="H471" s="50">
        <v>0</v>
      </c>
      <c r="I471" s="50">
        <v>0</v>
      </c>
      <c r="J471" s="50">
        <v>0</v>
      </c>
      <c r="K471" s="50">
        <v>0</v>
      </c>
      <c r="L471" s="50">
        <v>0</v>
      </c>
      <c r="M471" s="50">
        <v>0</v>
      </c>
      <c r="N471" s="50">
        <f t="shared" si="7"/>
        <v>0</v>
      </c>
    </row>
    <row r="472" spans="1:14" x14ac:dyDescent="0.2">
      <c r="A472" s="49" t="s">
        <v>896</v>
      </c>
      <c r="B472" s="49" t="s">
        <v>888</v>
      </c>
      <c r="C472" s="49" t="s">
        <v>897</v>
      </c>
      <c r="D472" s="50">
        <v>0</v>
      </c>
      <c r="E472" s="50">
        <v>0</v>
      </c>
      <c r="F472" s="50">
        <v>0</v>
      </c>
      <c r="G472" s="50">
        <v>0</v>
      </c>
      <c r="H472" s="50">
        <v>0</v>
      </c>
      <c r="I472" s="50">
        <v>0</v>
      </c>
      <c r="J472" s="50">
        <v>0</v>
      </c>
      <c r="K472" s="50">
        <v>0</v>
      </c>
      <c r="L472" s="50">
        <v>0</v>
      </c>
      <c r="M472" s="50">
        <v>0</v>
      </c>
      <c r="N472" s="50">
        <f t="shared" si="7"/>
        <v>0</v>
      </c>
    </row>
    <row r="473" spans="1:14" x14ac:dyDescent="0.2">
      <c r="A473" s="49" t="s">
        <v>898</v>
      </c>
      <c r="B473" s="49" t="s">
        <v>888</v>
      </c>
      <c r="C473" s="49" t="s">
        <v>899</v>
      </c>
      <c r="D473" s="50">
        <v>0</v>
      </c>
      <c r="E473" s="50">
        <v>0</v>
      </c>
      <c r="F473" s="50">
        <v>0</v>
      </c>
      <c r="G473" s="50">
        <v>0</v>
      </c>
      <c r="H473" s="50">
        <v>0</v>
      </c>
      <c r="I473" s="50">
        <v>0</v>
      </c>
      <c r="J473" s="50">
        <v>0</v>
      </c>
      <c r="K473" s="50">
        <v>0</v>
      </c>
      <c r="L473" s="50">
        <v>0</v>
      </c>
      <c r="M473" s="50">
        <v>0</v>
      </c>
      <c r="N473" s="50">
        <f t="shared" si="7"/>
        <v>0</v>
      </c>
    </row>
    <row r="474" spans="1:14" x14ac:dyDescent="0.2">
      <c r="A474" s="49" t="s">
        <v>900</v>
      </c>
      <c r="B474" s="49" t="s">
        <v>888</v>
      </c>
      <c r="C474" s="49" t="s">
        <v>901</v>
      </c>
      <c r="D474" s="50">
        <v>0</v>
      </c>
      <c r="E474" s="50">
        <v>0</v>
      </c>
      <c r="F474" s="50">
        <v>0</v>
      </c>
      <c r="G474" s="50">
        <v>0</v>
      </c>
      <c r="H474" s="50">
        <v>0</v>
      </c>
      <c r="I474" s="50">
        <v>0</v>
      </c>
      <c r="J474" s="50">
        <v>0</v>
      </c>
      <c r="K474" s="50">
        <v>0</v>
      </c>
      <c r="L474" s="50">
        <v>0</v>
      </c>
      <c r="M474" s="50">
        <v>0</v>
      </c>
      <c r="N474" s="50">
        <f t="shared" si="7"/>
        <v>0</v>
      </c>
    </row>
    <row r="475" spans="1:14" x14ac:dyDescent="0.2">
      <c r="A475" s="49" t="s">
        <v>902</v>
      </c>
      <c r="B475" s="49" t="s">
        <v>888</v>
      </c>
      <c r="C475" s="49" t="s">
        <v>903</v>
      </c>
      <c r="D475" s="50">
        <v>0</v>
      </c>
      <c r="E475" s="50">
        <v>0</v>
      </c>
      <c r="F475" s="50">
        <v>0</v>
      </c>
      <c r="G475" s="50">
        <v>0</v>
      </c>
      <c r="H475" s="50">
        <v>0</v>
      </c>
      <c r="I475" s="50">
        <v>0</v>
      </c>
      <c r="J475" s="50">
        <v>0</v>
      </c>
      <c r="K475" s="50">
        <v>0</v>
      </c>
      <c r="L475" s="50">
        <v>0</v>
      </c>
      <c r="M475" s="50">
        <v>0</v>
      </c>
      <c r="N475" s="50">
        <f t="shared" si="7"/>
        <v>0</v>
      </c>
    </row>
    <row r="476" spans="1:14" x14ac:dyDescent="0.2">
      <c r="A476" s="49" t="s">
        <v>904</v>
      </c>
      <c r="B476" s="49" t="s">
        <v>888</v>
      </c>
      <c r="C476" s="49" t="s">
        <v>905</v>
      </c>
      <c r="D476" s="50">
        <v>0</v>
      </c>
      <c r="E476" s="50">
        <v>0</v>
      </c>
      <c r="F476" s="50">
        <v>0</v>
      </c>
      <c r="G476" s="50">
        <v>0</v>
      </c>
      <c r="H476" s="50">
        <v>0</v>
      </c>
      <c r="I476" s="50">
        <v>0</v>
      </c>
      <c r="J476" s="50">
        <v>0</v>
      </c>
      <c r="K476" s="50">
        <v>0</v>
      </c>
      <c r="L476" s="50">
        <v>0</v>
      </c>
      <c r="M476" s="50">
        <v>0</v>
      </c>
      <c r="N476" s="50">
        <f t="shared" si="7"/>
        <v>0</v>
      </c>
    </row>
    <row r="477" spans="1:14" x14ac:dyDescent="0.2">
      <c r="A477" s="49" t="s">
        <v>906</v>
      </c>
      <c r="B477" s="49" t="s">
        <v>888</v>
      </c>
      <c r="C477" s="49" t="s">
        <v>907</v>
      </c>
      <c r="D477" s="50">
        <v>0</v>
      </c>
      <c r="E477" s="50">
        <v>0</v>
      </c>
      <c r="F477" s="50">
        <v>0</v>
      </c>
      <c r="G477" s="50">
        <v>0</v>
      </c>
      <c r="H477" s="50">
        <v>0</v>
      </c>
      <c r="I477" s="50">
        <v>0</v>
      </c>
      <c r="J477" s="50">
        <v>0</v>
      </c>
      <c r="K477" s="50">
        <v>0</v>
      </c>
      <c r="L477" s="50">
        <v>0</v>
      </c>
      <c r="M477" s="50">
        <v>0</v>
      </c>
      <c r="N477" s="50">
        <f t="shared" si="7"/>
        <v>0</v>
      </c>
    </row>
    <row r="478" spans="1:14" x14ac:dyDescent="0.2">
      <c r="A478" s="49" t="s">
        <v>908</v>
      </c>
      <c r="B478" s="49" t="s">
        <v>888</v>
      </c>
      <c r="C478" s="49" t="s">
        <v>909</v>
      </c>
      <c r="D478" s="50">
        <v>0</v>
      </c>
      <c r="E478" s="50">
        <v>0</v>
      </c>
      <c r="F478" s="50">
        <v>0</v>
      </c>
      <c r="G478" s="50">
        <v>0</v>
      </c>
      <c r="H478" s="50">
        <v>0</v>
      </c>
      <c r="I478" s="50">
        <v>0</v>
      </c>
      <c r="J478" s="50">
        <v>0</v>
      </c>
      <c r="K478" s="50">
        <v>0</v>
      </c>
      <c r="L478" s="50">
        <v>0</v>
      </c>
      <c r="M478" s="50">
        <v>0</v>
      </c>
      <c r="N478" s="50">
        <f t="shared" si="7"/>
        <v>0</v>
      </c>
    </row>
    <row r="479" spans="1:14" x14ac:dyDescent="0.2">
      <c r="A479" s="49" t="s">
        <v>910</v>
      </c>
      <c r="B479" s="49" t="s">
        <v>888</v>
      </c>
      <c r="C479" s="49" t="s">
        <v>911</v>
      </c>
      <c r="D479" s="50">
        <v>0</v>
      </c>
      <c r="E479" s="50">
        <v>0</v>
      </c>
      <c r="F479" s="50">
        <v>0</v>
      </c>
      <c r="G479" s="50">
        <v>0</v>
      </c>
      <c r="H479" s="50">
        <v>0</v>
      </c>
      <c r="I479" s="50">
        <v>0</v>
      </c>
      <c r="J479" s="50">
        <v>0</v>
      </c>
      <c r="K479" s="50">
        <v>0</v>
      </c>
      <c r="L479" s="50">
        <v>0</v>
      </c>
      <c r="M479" s="50">
        <v>0</v>
      </c>
      <c r="N479" s="50">
        <f t="shared" si="7"/>
        <v>0</v>
      </c>
    </row>
    <row r="480" spans="1:14" x14ac:dyDescent="0.2">
      <c r="A480" s="49" t="s">
        <v>912</v>
      </c>
      <c r="B480" s="49" t="s">
        <v>888</v>
      </c>
      <c r="C480" s="49" t="s">
        <v>913</v>
      </c>
      <c r="D480" s="50">
        <v>0</v>
      </c>
      <c r="E480" s="50">
        <v>0</v>
      </c>
      <c r="F480" s="50">
        <v>0</v>
      </c>
      <c r="G480" s="50">
        <v>0</v>
      </c>
      <c r="H480" s="50">
        <v>0</v>
      </c>
      <c r="I480" s="50">
        <v>0</v>
      </c>
      <c r="J480" s="50">
        <v>0</v>
      </c>
      <c r="K480" s="50">
        <v>0</v>
      </c>
      <c r="L480" s="50">
        <v>0</v>
      </c>
      <c r="M480" s="50">
        <v>0</v>
      </c>
      <c r="N480" s="50">
        <f t="shared" si="7"/>
        <v>0</v>
      </c>
    </row>
    <row r="481" spans="1:14" x14ac:dyDescent="0.2">
      <c r="A481" s="49" t="s">
        <v>914</v>
      </c>
      <c r="B481" s="49" t="s">
        <v>888</v>
      </c>
      <c r="C481" s="49" t="s">
        <v>915</v>
      </c>
      <c r="D481" s="50">
        <v>0</v>
      </c>
      <c r="E481" s="50">
        <v>0</v>
      </c>
      <c r="F481" s="50">
        <v>0</v>
      </c>
      <c r="G481" s="50">
        <v>0</v>
      </c>
      <c r="H481" s="50">
        <v>0</v>
      </c>
      <c r="I481" s="50">
        <v>0</v>
      </c>
      <c r="J481" s="50">
        <v>0</v>
      </c>
      <c r="K481" s="50">
        <v>0</v>
      </c>
      <c r="L481" s="50">
        <v>0</v>
      </c>
      <c r="M481" s="50">
        <v>0</v>
      </c>
      <c r="N481" s="50">
        <f t="shared" si="7"/>
        <v>0</v>
      </c>
    </row>
    <row r="482" spans="1:14" x14ac:dyDescent="0.2">
      <c r="A482" s="49" t="s">
        <v>916</v>
      </c>
      <c r="B482" s="49" t="s">
        <v>888</v>
      </c>
      <c r="C482" s="49" t="s">
        <v>917</v>
      </c>
      <c r="D482" s="50">
        <v>0</v>
      </c>
      <c r="E482" s="50">
        <v>0</v>
      </c>
      <c r="F482" s="50">
        <v>0</v>
      </c>
      <c r="G482" s="50">
        <v>0</v>
      </c>
      <c r="H482" s="50">
        <v>0</v>
      </c>
      <c r="I482" s="50">
        <v>0</v>
      </c>
      <c r="J482" s="50">
        <v>0</v>
      </c>
      <c r="K482" s="50">
        <v>0</v>
      </c>
      <c r="L482" s="50">
        <v>0</v>
      </c>
      <c r="M482" s="50">
        <v>0</v>
      </c>
      <c r="N482" s="50">
        <f t="shared" si="7"/>
        <v>0</v>
      </c>
    </row>
    <row r="483" spans="1:14" x14ac:dyDescent="0.2">
      <c r="A483" s="49" t="s">
        <v>918</v>
      </c>
      <c r="B483" s="49" t="s">
        <v>888</v>
      </c>
      <c r="C483" s="49" t="s">
        <v>919</v>
      </c>
      <c r="D483" s="50">
        <v>0</v>
      </c>
      <c r="E483" s="50">
        <v>0</v>
      </c>
      <c r="F483" s="50">
        <v>0</v>
      </c>
      <c r="G483" s="50">
        <v>0</v>
      </c>
      <c r="H483" s="50">
        <v>0</v>
      </c>
      <c r="I483" s="50">
        <v>0</v>
      </c>
      <c r="J483" s="50">
        <v>0</v>
      </c>
      <c r="K483" s="50">
        <v>0</v>
      </c>
      <c r="L483" s="50">
        <v>0</v>
      </c>
      <c r="M483" s="50">
        <v>0</v>
      </c>
      <c r="N483" s="50">
        <f t="shared" si="7"/>
        <v>0</v>
      </c>
    </row>
    <row r="484" spans="1:14" x14ac:dyDescent="0.2">
      <c r="A484" s="49" t="s">
        <v>920</v>
      </c>
      <c r="B484" s="49" t="s">
        <v>888</v>
      </c>
      <c r="C484" s="49" t="s">
        <v>921</v>
      </c>
      <c r="D484" s="50">
        <v>0</v>
      </c>
      <c r="E484" s="50">
        <v>0</v>
      </c>
      <c r="F484" s="50">
        <v>0</v>
      </c>
      <c r="G484" s="50">
        <v>0</v>
      </c>
      <c r="H484" s="50">
        <v>0</v>
      </c>
      <c r="I484" s="50">
        <v>0</v>
      </c>
      <c r="J484" s="50">
        <v>0</v>
      </c>
      <c r="K484" s="50">
        <v>0</v>
      </c>
      <c r="L484" s="50">
        <v>0</v>
      </c>
      <c r="M484" s="50">
        <v>0</v>
      </c>
      <c r="N484" s="50">
        <f t="shared" si="7"/>
        <v>0</v>
      </c>
    </row>
    <row r="485" spans="1:14" x14ac:dyDescent="0.2">
      <c r="A485" s="49" t="s">
        <v>922</v>
      </c>
      <c r="B485" s="49" t="s">
        <v>888</v>
      </c>
      <c r="C485" s="49" t="s">
        <v>923</v>
      </c>
      <c r="D485" s="50">
        <v>0</v>
      </c>
      <c r="E485" s="50">
        <v>0</v>
      </c>
      <c r="F485" s="50">
        <v>0</v>
      </c>
      <c r="G485" s="50">
        <v>0</v>
      </c>
      <c r="H485" s="50">
        <v>0</v>
      </c>
      <c r="I485" s="50">
        <v>0</v>
      </c>
      <c r="J485" s="50">
        <v>0</v>
      </c>
      <c r="K485" s="50">
        <v>0</v>
      </c>
      <c r="L485" s="50">
        <v>0</v>
      </c>
      <c r="M485" s="50">
        <v>0</v>
      </c>
      <c r="N485" s="50">
        <f t="shared" si="7"/>
        <v>0</v>
      </c>
    </row>
    <row r="486" spans="1:14" x14ac:dyDescent="0.2">
      <c r="A486" s="49" t="s">
        <v>924</v>
      </c>
      <c r="B486" s="49" t="s">
        <v>888</v>
      </c>
      <c r="C486" s="49" t="s">
        <v>925</v>
      </c>
      <c r="D486" s="50">
        <v>0</v>
      </c>
      <c r="E486" s="50">
        <v>0</v>
      </c>
      <c r="F486" s="50">
        <v>0</v>
      </c>
      <c r="G486" s="50">
        <v>0</v>
      </c>
      <c r="H486" s="50">
        <v>0</v>
      </c>
      <c r="I486" s="50">
        <v>0</v>
      </c>
      <c r="J486" s="50">
        <v>0</v>
      </c>
      <c r="K486" s="50">
        <v>0</v>
      </c>
      <c r="L486" s="50">
        <v>0</v>
      </c>
      <c r="M486" s="50">
        <v>0</v>
      </c>
      <c r="N486" s="50">
        <f t="shared" si="7"/>
        <v>0</v>
      </c>
    </row>
    <row r="487" spans="1:14" x14ac:dyDescent="0.2">
      <c r="A487" s="49" t="s">
        <v>926</v>
      </c>
      <c r="B487" s="49" t="s">
        <v>888</v>
      </c>
      <c r="C487" s="49" t="s">
        <v>927</v>
      </c>
      <c r="D487" s="50">
        <v>0</v>
      </c>
      <c r="E487" s="50">
        <v>0</v>
      </c>
      <c r="F487" s="50">
        <v>0</v>
      </c>
      <c r="G487" s="50">
        <v>0</v>
      </c>
      <c r="H487" s="50">
        <v>0</v>
      </c>
      <c r="I487" s="50">
        <v>0</v>
      </c>
      <c r="J487" s="50">
        <v>0</v>
      </c>
      <c r="K487" s="50">
        <v>0</v>
      </c>
      <c r="L487" s="50">
        <v>0</v>
      </c>
      <c r="M487" s="50">
        <v>0</v>
      </c>
      <c r="N487" s="50">
        <f t="shared" si="7"/>
        <v>0</v>
      </c>
    </row>
    <row r="488" spans="1:14" x14ac:dyDescent="0.2">
      <c r="A488" s="49" t="s">
        <v>928</v>
      </c>
      <c r="B488" s="49" t="s">
        <v>888</v>
      </c>
      <c r="C488" s="49" t="s">
        <v>929</v>
      </c>
      <c r="D488" s="50">
        <v>0</v>
      </c>
      <c r="E488" s="50">
        <v>0</v>
      </c>
      <c r="F488" s="50">
        <v>0</v>
      </c>
      <c r="G488" s="50">
        <v>0</v>
      </c>
      <c r="H488" s="50">
        <v>0</v>
      </c>
      <c r="I488" s="50">
        <v>0</v>
      </c>
      <c r="J488" s="50">
        <v>0</v>
      </c>
      <c r="K488" s="50">
        <v>0</v>
      </c>
      <c r="L488" s="50">
        <v>0</v>
      </c>
      <c r="M488" s="50">
        <v>0</v>
      </c>
      <c r="N488" s="50">
        <f t="shared" si="7"/>
        <v>0</v>
      </c>
    </row>
    <row r="489" spans="1:14" x14ac:dyDescent="0.2">
      <c r="A489" s="49" t="s">
        <v>930</v>
      </c>
      <c r="B489" s="49" t="s">
        <v>888</v>
      </c>
      <c r="C489" s="49" t="s">
        <v>931</v>
      </c>
      <c r="D489" s="50">
        <v>0</v>
      </c>
      <c r="E489" s="50">
        <v>0</v>
      </c>
      <c r="F489" s="50">
        <v>0</v>
      </c>
      <c r="G489" s="50">
        <v>0</v>
      </c>
      <c r="H489" s="50">
        <v>0</v>
      </c>
      <c r="I489" s="50">
        <v>0</v>
      </c>
      <c r="J489" s="50">
        <v>0</v>
      </c>
      <c r="K489" s="50">
        <v>0</v>
      </c>
      <c r="L489" s="50">
        <v>0</v>
      </c>
      <c r="M489" s="50">
        <v>0</v>
      </c>
      <c r="N489" s="50">
        <f t="shared" si="7"/>
        <v>0</v>
      </c>
    </row>
    <row r="490" spans="1:14" x14ac:dyDescent="0.2">
      <c r="A490" s="49" t="s">
        <v>932</v>
      </c>
      <c r="B490" s="49" t="s">
        <v>888</v>
      </c>
      <c r="C490" s="49" t="s">
        <v>933</v>
      </c>
      <c r="D490" s="50">
        <v>0</v>
      </c>
      <c r="E490" s="50">
        <v>0</v>
      </c>
      <c r="F490" s="50">
        <v>0</v>
      </c>
      <c r="G490" s="50">
        <v>0</v>
      </c>
      <c r="H490" s="50">
        <v>0</v>
      </c>
      <c r="I490" s="50">
        <v>0</v>
      </c>
      <c r="J490" s="50">
        <v>0</v>
      </c>
      <c r="K490" s="50">
        <v>0</v>
      </c>
      <c r="L490" s="50">
        <v>0</v>
      </c>
      <c r="M490" s="50">
        <v>0</v>
      </c>
      <c r="N490" s="50">
        <f t="shared" si="7"/>
        <v>0</v>
      </c>
    </row>
    <row r="491" spans="1:14" x14ac:dyDescent="0.2">
      <c r="A491" s="49" t="s">
        <v>934</v>
      </c>
      <c r="B491" s="49" t="s">
        <v>888</v>
      </c>
      <c r="C491" s="49" t="s">
        <v>313</v>
      </c>
      <c r="D491" s="50">
        <v>0</v>
      </c>
      <c r="E491" s="50">
        <v>0</v>
      </c>
      <c r="F491" s="50">
        <v>0</v>
      </c>
      <c r="G491" s="50">
        <v>0</v>
      </c>
      <c r="H491" s="50">
        <v>0</v>
      </c>
      <c r="I491" s="50">
        <v>0</v>
      </c>
      <c r="J491" s="50">
        <v>0</v>
      </c>
      <c r="K491" s="50">
        <v>0</v>
      </c>
      <c r="L491" s="50">
        <v>0</v>
      </c>
      <c r="M491" s="50">
        <v>0</v>
      </c>
      <c r="N491" s="50">
        <f t="shared" si="7"/>
        <v>0</v>
      </c>
    </row>
    <row r="492" spans="1:14" x14ac:dyDescent="0.2">
      <c r="A492" s="49" t="s">
        <v>935</v>
      </c>
      <c r="B492" s="49" t="s">
        <v>888</v>
      </c>
      <c r="C492" s="49" t="s">
        <v>936</v>
      </c>
      <c r="D492" s="50">
        <v>0</v>
      </c>
      <c r="E492" s="50">
        <v>0</v>
      </c>
      <c r="F492" s="50">
        <v>0</v>
      </c>
      <c r="G492" s="50">
        <v>0</v>
      </c>
      <c r="H492" s="50">
        <v>0</v>
      </c>
      <c r="I492" s="50">
        <v>0</v>
      </c>
      <c r="J492" s="50">
        <v>0</v>
      </c>
      <c r="K492" s="50">
        <v>0</v>
      </c>
      <c r="L492" s="50">
        <v>0</v>
      </c>
      <c r="M492" s="50">
        <v>0</v>
      </c>
      <c r="N492" s="50">
        <f t="shared" si="7"/>
        <v>0</v>
      </c>
    </row>
    <row r="493" spans="1:14" x14ac:dyDescent="0.2">
      <c r="A493" s="49" t="s">
        <v>937</v>
      </c>
      <c r="B493" s="49" t="s">
        <v>888</v>
      </c>
      <c r="C493" s="49" t="s">
        <v>938</v>
      </c>
      <c r="D493" s="50">
        <v>0</v>
      </c>
      <c r="E493" s="50">
        <v>0</v>
      </c>
      <c r="F493" s="50">
        <v>0</v>
      </c>
      <c r="G493" s="50">
        <v>0</v>
      </c>
      <c r="H493" s="50">
        <v>0</v>
      </c>
      <c r="I493" s="50">
        <v>0</v>
      </c>
      <c r="J493" s="50">
        <v>0</v>
      </c>
      <c r="K493" s="50">
        <v>0</v>
      </c>
      <c r="L493" s="50">
        <v>0</v>
      </c>
      <c r="M493" s="50">
        <v>0</v>
      </c>
      <c r="N493" s="50">
        <f t="shared" si="7"/>
        <v>0</v>
      </c>
    </row>
    <row r="494" spans="1:14" x14ac:dyDescent="0.2">
      <c r="A494" s="49" t="s">
        <v>939</v>
      </c>
      <c r="B494" s="49" t="s">
        <v>888</v>
      </c>
      <c r="C494" s="49" t="s">
        <v>940</v>
      </c>
      <c r="D494" s="50">
        <v>0</v>
      </c>
      <c r="E494" s="50">
        <v>0</v>
      </c>
      <c r="F494" s="50">
        <v>0</v>
      </c>
      <c r="G494" s="50">
        <v>0</v>
      </c>
      <c r="H494" s="50">
        <v>0</v>
      </c>
      <c r="I494" s="50">
        <v>0</v>
      </c>
      <c r="J494" s="50">
        <v>0</v>
      </c>
      <c r="K494" s="50">
        <v>0</v>
      </c>
      <c r="L494" s="50">
        <v>0</v>
      </c>
      <c r="M494" s="50">
        <v>0</v>
      </c>
      <c r="N494" s="50">
        <f t="shared" si="7"/>
        <v>0</v>
      </c>
    </row>
    <row r="495" spans="1:14" x14ac:dyDescent="0.2">
      <c r="A495" s="49" t="s">
        <v>941</v>
      </c>
      <c r="B495" s="49" t="s">
        <v>888</v>
      </c>
      <c r="C495" s="49" t="s">
        <v>942</v>
      </c>
      <c r="D495" s="50">
        <v>0</v>
      </c>
      <c r="E495" s="50">
        <v>0</v>
      </c>
      <c r="F495" s="50">
        <v>0</v>
      </c>
      <c r="G495" s="50">
        <v>0</v>
      </c>
      <c r="H495" s="50">
        <v>0</v>
      </c>
      <c r="I495" s="50">
        <v>0</v>
      </c>
      <c r="J495" s="50">
        <v>0</v>
      </c>
      <c r="K495" s="50">
        <v>0</v>
      </c>
      <c r="L495" s="50">
        <v>0</v>
      </c>
      <c r="M495" s="50">
        <v>0</v>
      </c>
      <c r="N495" s="50">
        <f t="shared" si="7"/>
        <v>0</v>
      </c>
    </row>
    <row r="496" spans="1:14" x14ac:dyDescent="0.2">
      <c r="A496" s="49" t="s">
        <v>943</v>
      </c>
      <c r="B496" s="49" t="s">
        <v>888</v>
      </c>
      <c r="C496" s="49" t="s">
        <v>944</v>
      </c>
      <c r="D496" s="50">
        <v>0</v>
      </c>
      <c r="E496" s="50">
        <v>0</v>
      </c>
      <c r="F496" s="50">
        <v>0</v>
      </c>
      <c r="G496" s="50">
        <v>0</v>
      </c>
      <c r="H496" s="50">
        <v>0</v>
      </c>
      <c r="I496" s="50">
        <v>0</v>
      </c>
      <c r="J496" s="50">
        <v>0</v>
      </c>
      <c r="K496" s="50">
        <v>0</v>
      </c>
      <c r="L496" s="50">
        <v>0</v>
      </c>
      <c r="M496" s="50">
        <v>0</v>
      </c>
      <c r="N496" s="50">
        <f t="shared" si="7"/>
        <v>0</v>
      </c>
    </row>
    <row r="497" spans="1:14" x14ac:dyDescent="0.2">
      <c r="A497" s="49" t="s">
        <v>945</v>
      </c>
      <c r="B497" s="49" t="s">
        <v>888</v>
      </c>
      <c r="C497" s="49" t="s">
        <v>946</v>
      </c>
      <c r="D497" s="50">
        <v>0</v>
      </c>
      <c r="E497" s="50">
        <v>0</v>
      </c>
      <c r="F497" s="50">
        <v>0</v>
      </c>
      <c r="G497" s="50">
        <v>0</v>
      </c>
      <c r="H497" s="50">
        <v>0</v>
      </c>
      <c r="I497" s="50">
        <v>0</v>
      </c>
      <c r="J497" s="50">
        <v>0</v>
      </c>
      <c r="K497" s="50">
        <v>0</v>
      </c>
      <c r="L497" s="50">
        <v>0</v>
      </c>
      <c r="M497" s="50">
        <v>0</v>
      </c>
      <c r="N497" s="50">
        <f t="shared" si="7"/>
        <v>0</v>
      </c>
    </row>
    <row r="498" spans="1:14" x14ac:dyDescent="0.2">
      <c r="A498" s="49" t="s">
        <v>947</v>
      </c>
      <c r="B498" s="49" t="s">
        <v>888</v>
      </c>
      <c r="C498" s="49" t="s">
        <v>2140</v>
      </c>
      <c r="D498" s="50">
        <v>0</v>
      </c>
      <c r="E498" s="50">
        <v>0</v>
      </c>
      <c r="F498" s="50">
        <v>0</v>
      </c>
      <c r="G498" s="50">
        <v>0</v>
      </c>
      <c r="H498" s="50">
        <v>0</v>
      </c>
      <c r="I498" s="50">
        <v>0</v>
      </c>
      <c r="J498" s="50">
        <v>0</v>
      </c>
      <c r="K498" s="50">
        <v>0</v>
      </c>
      <c r="L498" s="50">
        <v>0</v>
      </c>
      <c r="M498" s="50">
        <v>0</v>
      </c>
      <c r="N498" s="50">
        <f t="shared" si="7"/>
        <v>0</v>
      </c>
    </row>
    <row r="499" spans="1:14" x14ac:dyDescent="0.2">
      <c r="A499" s="49" t="s">
        <v>948</v>
      </c>
      <c r="B499" s="49" t="s">
        <v>888</v>
      </c>
      <c r="C499" s="49" t="s">
        <v>949</v>
      </c>
      <c r="D499" s="50">
        <v>0</v>
      </c>
      <c r="E499" s="50">
        <v>0</v>
      </c>
      <c r="F499" s="50">
        <v>0</v>
      </c>
      <c r="G499" s="50">
        <v>0</v>
      </c>
      <c r="H499" s="50">
        <v>0</v>
      </c>
      <c r="I499" s="50">
        <v>0</v>
      </c>
      <c r="J499" s="50">
        <v>0</v>
      </c>
      <c r="K499" s="50">
        <v>0</v>
      </c>
      <c r="L499" s="50">
        <v>0</v>
      </c>
      <c r="M499" s="50">
        <v>0</v>
      </c>
      <c r="N499" s="50">
        <f t="shared" si="7"/>
        <v>0</v>
      </c>
    </row>
    <row r="500" spans="1:14" x14ac:dyDescent="0.2">
      <c r="A500" s="49" t="s">
        <v>950</v>
      </c>
      <c r="B500" s="49" t="s">
        <v>888</v>
      </c>
      <c r="C500" s="49" t="s">
        <v>951</v>
      </c>
      <c r="D500" s="50">
        <v>0</v>
      </c>
      <c r="E500" s="50">
        <v>0</v>
      </c>
      <c r="F500" s="50">
        <v>0</v>
      </c>
      <c r="G500" s="50">
        <v>0</v>
      </c>
      <c r="H500" s="50">
        <v>0</v>
      </c>
      <c r="I500" s="50">
        <v>0</v>
      </c>
      <c r="J500" s="50">
        <v>0</v>
      </c>
      <c r="K500" s="50">
        <v>0</v>
      </c>
      <c r="L500" s="50">
        <v>0</v>
      </c>
      <c r="M500" s="50">
        <v>0</v>
      </c>
      <c r="N500" s="50">
        <f t="shared" si="7"/>
        <v>0</v>
      </c>
    </row>
    <row r="501" spans="1:14" x14ac:dyDescent="0.2">
      <c r="A501" s="49" t="s">
        <v>952</v>
      </c>
      <c r="B501" s="49" t="s">
        <v>888</v>
      </c>
      <c r="C501" s="49" t="s">
        <v>953</v>
      </c>
      <c r="D501" s="50">
        <v>0</v>
      </c>
      <c r="E501" s="50">
        <v>0</v>
      </c>
      <c r="F501" s="50">
        <v>0</v>
      </c>
      <c r="G501" s="50">
        <v>0</v>
      </c>
      <c r="H501" s="50">
        <v>0</v>
      </c>
      <c r="I501" s="50">
        <v>0</v>
      </c>
      <c r="J501" s="50">
        <v>0</v>
      </c>
      <c r="K501" s="50">
        <v>0</v>
      </c>
      <c r="L501" s="50">
        <v>0</v>
      </c>
      <c r="M501" s="50">
        <v>0</v>
      </c>
      <c r="N501" s="50">
        <f t="shared" si="7"/>
        <v>0</v>
      </c>
    </row>
    <row r="502" spans="1:14" x14ac:dyDescent="0.2">
      <c r="A502" s="49" t="s">
        <v>954</v>
      </c>
      <c r="B502" s="49" t="s">
        <v>888</v>
      </c>
      <c r="C502" s="49" t="s">
        <v>955</v>
      </c>
      <c r="D502" s="50">
        <v>0</v>
      </c>
      <c r="E502" s="50">
        <v>0</v>
      </c>
      <c r="F502" s="50">
        <v>0</v>
      </c>
      <c r="G502" s="50">
        <v>0</v>
      </c>
      <c r="H502" s="50">
        <v>0</v>
      </c>
      <c r="I502" s="50">
        <v>0</v>
      </c>
      <c r="J502" s="50">
        <v>0</v>
      </c>
      <c r="K502" s="50">
        <v>0</v>
      </c>
      <c r="L502" s="50">
        <v>0</v>
      </c>
      <c r="M502" s="50">
        <v>0</v>
      </c>
      <c r="N502" s="50">
        <f t="shared" si="7"/>
        <v>0</v>
      </c>
    </row>
    <row r="503" spans="1:14" x14ac:dyDescent="0.2">
      <c r="A503" s="49" t="s">
        <v>956</v>
      </c>
      <c r="B503" s="49" t="s">
        <v>888</v>
      </c>
      <c r="C503" s="49" t="s">
        <v>957</v>
      </c>
      <c r="D503" s="50">
        <v>0</v>
      </c>
      <c r="E503" s="50">
        <v>0</v>
      </c>
      <c r="F503" s="50">
        <v>0</v>
      </c>
      <c r="G503" s="50">
        <v>0</v>
      </c>
      <c r="H503" s="50">
        <v>0</v>
      </c>
      <c r="I503" s="50">
        <v>0</v>
      </c>
      <c r="J503" s="50">
        <v>0</v>
      </c>
      <c r="K503" s="50">
        <v>0</v>
      </c>
      <c r="L503" s="50">
        <v>0</v>
      </c>
      <c r="M503" s="50">
        <v>0</v>
      </c>
      <c r="N503" s="50">
        <f t="shared" si="7"/>
        <v>0</v>
      </c>
    </row>
    <row r="504" spans="1:14" x14ac:dyDescent="0.2">
      <c r="A504" s="49" t="s">
        <v>958</v>
      </c>
      <c r="B504" s="49" t="s">
        <v>888</v>
      </c>
      <c r="C504" s="49" t="s">
        <v>99</v>
      </c>
      <c r="D504" s="50">
        <v>0</v>
      </c>
      <c r="E504" s="50">
        <v>0</v>
      </c>
      <c r="F504" s="50">
        <v>0</v>
      </c>
      <c r="G504" s="50">
        <v>0</v>
      </c>
      <c r="H504" s="50">
        <v>0</v>
      </c>
      <c r="I504" s="50">
        <v>0</v>
      </c>
      <c r="J504" s="50">
        <v>0</v>
      </c>
      <c r="K504" s="50">
        <v>0</v>
      </c>
      <c r="L504" s="50">
        <v>0</v>
      </c>
      <c r="M504" s="50">
        <v>0</v>
      </c>
      <c r="N504" s="50">
        <f t="shared" si="7"/>
        <v>0</v>
      </c>
    </row>
    <row r="505" spans="1:14" x14ac:dyDescent="0.2">
      <c r="A505" s="49" t="s">
        <v>959</v>
      </c>
      <c r="B505" s="49" t="s">
        <v>888</v>
      </c>
      <c r="C505" s="49" t="s">
        <v>960</v>
      </c>
      <c r="D505" s="50">
        <v>0</v>
      </c>
      <c r="E505" s="50">
        <v>0</v>
      </c>
      <c r="F505" s="50">
        <v>0</v>
      </c>
      <c r="G505" s="50">
        <v>0</v>
      </c>
      <c r="H505" s="50">
        <v>0</v>
      </c>
      <c r="I505" s="50">
        <v>0</v>
      </c>
      <c r="J505" s="50">
        <v>0</v>
      </c>
      <c r="K505" s="50">
        <v>0</v>
      </c>
      <c r="L505" s="50">
        <v>0</v>
      </c>
      <c r="M505" s="50">
        <v>0</v>
      </c>
      <c r="N505" s="50">
        <f t="shared" si="7"/>
        <v>0</v>
      </c>
    </row>
    <row r="506" spans="1:14" x14ac:dyDescent="0.2">
      <c r="A506" s="49" t="s">
        <v>961</v>
      </c>
      <c r="B506" s="49" t="s">
        <v>888</v>
      </c>
      <c r="C506" s="49" t="s">
        <v>962</v>
      </c>
      <c r="D506" s="50">
        <v>0</v>
      </c>
      <c r="E506" s="50">
        <v>0</v>
      </c>
      <c r="F506" s="50">
        <v>0</v>
      </c>
      <c r="G506" s="50">
        <v>0</v>
      </c>
      <c r="H506" s="50">
        <v>0</v>
      </c>
      <c r="I506" s="50">
        <v>0</v>
      </c>
      <c r="J506" s="50">
        <v>0</v>
      </c>
      <c r="K506" s="50">
        <v>0</v>
      </c>
      <c r="L506" s="50">
        <v>0</v>
      </c>
      <c r="M506" s="50">
        <v>0</v>
      </c>
      <c r="N506" s="50">
        <f t="shared" si="7"/>
        <v>0</v>
      </c>
    </row>
    <row r="507" spans="1:14" x14ac:dyDescent="0.2">
      <c r="A507" s="49" t="s">
        <v>963</v>
      </c>
      <c r="B507" s="49" t="s">
        <v>888</v>
      </c>
      <c r="C507" s="49" t="s">
        <v>964</v>
      </c>
      <c r="D507" s="50">
        <v>0</v>
      </c>
      <c r="E507" s="50">
        <v>0</v>
      </c>
      <c r="F507" s="50">
        <v>0</v>
      </c>
      <c r="G507" s="50">
        <v>0</v>
      </c>
      <c r="H507" s="50">
        <v>0</v>
      </c>
      <c r="I507" s="50">
        <v>0</v>
      </c>
      <c r="J507" s="50">
        <v>0</v>
      </c>
      <c r="K507" s="50">
        <v>0</v>
      </c>
      <c r="L507" s="50">
        <v>0</v>
      </c>
      <c r="M507" s="50">
        <v>0</v>
      </c>
      <c r="N507" s="50">
        <f t="shared" si="7"/>
        <v>0</v>
      </c>
    </row>
    <row r="508" spans="1:14" x14ac:dyDescent="0.2">
      <c r="A508" s="49" t="s">
        <v>965</v>
      </c>
      <c r="B508" s="49" t="s">
        <v>888</v>
      </c>
      <c r="C508" s="49" t="s">
        <v>966</v>
      </c>
      <c r="D508" s="50">
        <v>0</v>
      </c>
      <c r="E508" s="50">
        <v>0</v>
      </c>
      <c r="F508" s="50">
        <v>0</v>
      </c>
      <c r="G508" s="50">
        <v>0</v>
      </c>
      <c r="H508" s="50">
        <v>0</v>
      </c>
      <c r="I508" s="50">
        <v>0</v>
      </c>
      <c r="J508" s="50">
        <v>0</v>
      </c>
      <c r="K508" s="50">
        <v>0</v>
      </c>
      <c r="L508" s="50">
        <v>0</v>
      </c>
      <c r="M508" s="50">
        <v>0</v>
      </c>
      <c r="N508" s="50">
        <f t="shared" si="7"/>
        <v>0</v>
      </c>
    </row>
    <row r="509" spans="1:14" x14ac:dyDescent="0.2">
      <c r="A509" s="49" t="s">
        <v>967</v>
      </c>
      <c r="B509" s="49" t="s">
        <v>888</v>
      </c>
      <c r="C509" s="49" t="s">
        <v>968</v>
      </c>
      <c r="D509" s="50">
        <v>0</v>
      </c>
      <c r="E509" s="50">
        <v>0</v>
      </c>
      <c r="F509" s="50">
        <v>0</v>
      </c>
      <c r="G509" s="50">
        <v>0</v>
      </c>
      <c r="H509" s="50">
        <v>0</v>
      </c>
      <c r="I509" s="50">
        <v>0</v>
      </c>
      <c r="J509" s="50">
        <v>0</v>
      </c>
      <c r="K509" s="50">
        <v>0</v>
      </c>
      <c r="L509" s="50">
        <v>0</v>
      </c>
      <c r="M509" s="50">
        <v>0</v>
      </c>
      <c r="N509" s="50">
        <f t="shared" si="7"/>
        <v>0</v>
      </c>
    </row>
    <row r="510" spans="1:14" x14ac:dyDescent="0.2">
      <c r="A510" s="49" t="s">
        <v>969</v>
      </c>
      <c r="B510" s="49" t="s">
        <v>888</v>
      </c>
      <c r="C510" s="49" t="s">
        <v>970</v>
      </c>
      <c r="D510" s="50">
        <v>0</v>
      </c>
      <c r="E510" s="50">
        <v>0</v>
      </c>
      <c r="F510" s="50">
        <v>0</v>
      </c>
      <c r="G510" s="50">
        <v>0</v>
      </c>
      <c r="H510" s="50">
        <v>0</v>
      </c>
      <c r="I510" s="50">
        <v>0</v>
      </c>
      <c r="J510" s="50">
        <v>0</v>
      </c>
      <c r="K510" s="50">
        <v>0</v>
      </c>
      <c r="L510" s="50">
        <v>0</v>
      </c>
      <c r="M510" s="50">
        <v>0</v>
      </c>
      <c r="N510" s="50">
        <f t="shared" si="7"/>
        <v>0</v>
      </c>
    </row>
    <row r="511" spans="1:14" x14ac:dyDescent="0.2">
      <c r="A511" s="49" t="s">
        <v>971</v>
      </c>
      <c r="B511" s="49" t="s">
        <v>888</v>
      </c>
      <c r="C511" s="49" t="s">
        <v>972</v>
      </c>
      <c r="D511" s="50">
        <v>0</v>
      </c>
      <c r="E511" s="50">
        <v>0</v>
      </c>
      <c r="F511" s="50">
        <v>0</v>
      </c>
      <c r="G511" s="50">
        <v>0</v>
      </c>
      <c r="H511" s="50">
        <v>0</v>
      </c>
      <c r="I511" s="50">
        <v>0</v>
      </c>
      <c r="J511" s="50">
        <v>0</v>
      </c>
      <c r="K511" s="50">
        <v>0</v>
      </c>
      <c r="L511" s="50">
        <v>0</v>
      </c>
      <c r="M511" s="50">
        <v>0</v>
      </c>
      <c r="N511" s="50">
        <f t="shared" si="7"/>
        <v>0</v>
      </c>
    </row>
    <row r="512" spans="1:14" x14ac:dyDescent="0.2">
      <c r="A512" s="49" t="s">
        <v>973</v>
      </c>
      <c r="B512" s="49" t="s">
        <v>888</v>
      </c>
      <c r="C512" s="49" t="s">
        <v>974</v>
      </c>
      <c r="D512" s="50">
        <v>0</v>
      </c>
      <c r="E512" s="50">
        <v>0</v>
      </c>
      <c r="F512" s="50">
        <v>0</v>
      </c>
      <c r="G512" s="50">
        <v>0</v>
      </c>
      <c r="H512" s="50">
        <v>0</v>
      </c>
      <c r="I512" s="50">
        <v>0</v>
      </c>
      <c r="J512" s="50">
        <v>0</v>
      </c>
      <c r="K512" s="50">
        <v>0</v>
      </c>
      <c r="L512" s="50">
        <v>0</v>
      </c>
      <c r="M512" s="50">
        <v>0</v>
      </c>
      <c r="N512" s="50">
        <f t="shared" si="7"/>
        <v>0</v>
      </c>
    </row>
    <row r="513" spans="1:14" x14ac:dyDescent="0.2">
      <c r="A513" s="49" t="s">
        <v>975</v>
      </c>
      <c r="B513" s="49" t="s">
        <v>888</v>
      </c>
      <c r="C513" s="49" t="s">
        <v>976</v>
      </c>
      <c r="D513" s="50">
        <v>0</v>
      </c>
      <c r="E513" s="50">
        <v>0</v>
      </c>
      <c r="F513" s="50">
        <v>0</v>
      </c>
      <c r="G513" s="50">
        <v>0</v>
      </c>
      <c r="H513" s="50">
        <v>0</v>
      </c>
      <c r="I513" s="50">
        <v>0</v>
      </c>
      <c r="J513" s="50">
        <v>0</v>
      </c>
      <c r="K513" s="50">
        <v>0</v>
      </c>
      <c r="L513" s="50">
        <v>0</v>
      </c>
      <c r="M513" s="50">
        <v>0</v>
      </c>
      <c r="N513" s="50">
        <f t="shared" si="7"/>
        <v>0</v>
      </c>
    </row>
    <row r="514" spans="1:14" x14ac:dyDescent="0.2">
      <c r="A514" s="49" t="s">
        <v>977</v>
      </c>
      <c r="B514" s="49" t="s">
        <v>888</v>
      </c>
      <c r="C514" s="49" t="s">
        <v>978</v>
      </c>
      <c r="D514" s="50">
        <v>0</v>
      </c>
      <c r="E514" s="50">
        <v>0</v>
      </c>
      <c r="F514" s="50">
        <v>0</v>
      </c>
      <c r="G514" s="50">
        <v>0</v>
      </c>
      <c r="H514" s="50">
        <v>0</v>
      </c>
      <c r="I514" s="50">
        <v>0</v>
      </c>
      <c r="J514" s="50">
        <v>0</v>
      </c>
      <c r="K514" s="50">
        <v>0</v>
      </c>
      <c r="L514" s="50">
        <v>0</v>
      </c>
      <c r="M514" s="50">
        <v>0</v>
      </c>
      <c r="N514" s="50">
        <f t="shared" si="7"/>
        <v>0</v>
      </c>
    </row>
    <row r="515" spans="1:14" x14ac:dyDescent="0.2">
      <c r="A515" s="49" t="s">
        <v>979</v>
      </c>
      <c r="B515" s="49" t="s">
        <v>888</v>
      </c>
      <c r="C515" s="49" t="s">
        <v>980</v>
      </c>
      <c r="D515" s="50">
        <v>0</v>
      </c>
      <c r="E515" s="50">
        <v>0</v>
      </c>
      <c r="F515" s="50">
        <v>0</v>
      </c>
      <c r="G515" s="50">
        <v>0</v>
      </c>
      <c r="H515" s="50">
        <v>0</v>
      </c>
      <c r="I515" s="50">
        <v>0</v>
      </c>
      <c r="J515" s="50">
        <v>0</v>
      </c>
      <c r="K515" s="50">
        <v>0</v>
      </c>
      <c r="L515" s="50">
        <v>0</v>
      </c>
      <c r="M515" s="50">
        <v>0</v>
      </c>
      <c r="N515" s="50">
        <f t="shared" si="7"/>
        <v>0</v>
      </c>
    </row>
    <row r="516" spans="1:14" x14ac:dyDescent="0.2">
      <c r="A516" s="49" t="s">
        <v>981</v>
      </c>
      <c r="B516" s="49" t="s">
        <v>888</v>
      </c>
      <c r="C516" s="49" t="s">
        <v>982</v>
      </c>
      <c r="D516" s="50">
        <v>0</v>
      </c>
      <c r="E516" s="50">
        <v>0</v>
      </c>
      <c r="F516" s="50">
        <v>0</v>
      </c>
      <c r="G516" s="50">
        <v>0</v>
      </c>
      <c r="H516" s="50">
        <v>0</v>
      </c>
      <c r="I516" s="50">
        <v>0</v>
      </c>
      <c r="J516" s="50">
        <v>0</v>
      </c>
      <c r="K516" s="50">
        <v>0</v>
      </c>
      <c r="L516" s="50">
        <v>0</v>
      </c>
      <c r="M516" s="50">
        <v>0</v>
      </c>
      <c r="N516" s="50">
        <f t="shared" si="7"/>
        <v>0</v>
      </c>
    </row>
    <row r="517" spans="1:14" x14ac:dyDescent="0.2">
      <c r="A517" s="49" t="s">
        <v>983</v>
      </c>
      <c r="B517" s="49" t="s">
        <v>888</v>
      </c>
      <c r="C517" s="49" t="s">
        <v>984</v>
      </c>
      <c r="D517" s="50">
        <v>0</v>
      </c>
      <c r="E517" s="50">
        <v>0</v>
      </c>
      <c r="F517" s="50">
        <v>0</v>
      </c>
      <c r="G517" s="50">
        <v>0</v>
      </c>
      <c r="H517" s="50">
        <v>0</v>
      </c>
      <c r="I517" s="50">
        <v>0</v>
      </c>
      <c r="J517" s="50">
        <v>0</v>
      </c>
      <c r="K517" s="50">
        <v>0</v>
      </c>
      <c r="L517" s="50">
        <v>0</v>
      </c>
      <c r="M517" s="50">
        <v>0</v>
      </c>
      <c r="N517" s="50">
        <f t="shared" si="7"/>
        <v>0</v>
      </c>
    </row>
    <row r="518" spans="1:14" x14ac:dyDescent="0.2">
      <c r="A518" s="49" t="s">
        <v>985</v>
      </c>
      <c r="B518" s="49" t="s">
        <v>888</v>
      </c>
      <c r="C518" s="49" t="s">
        <v>986</v>
      </c>
      <c r="D518" s="50">
        <v>0</v>
      </c>
      <c r="E518" s="50">
        <v>0</v>
      </c>
      <c r="F518" s="50">
        <v>0</v>
      </c>
      <c r="G518" s="50">
        <v>0</v>
      </c>
      <c r="H518" s="50">
        <v>0</v>
      </c>
      <c r="I518" s="50">
        <v>0</v>
      </c>
      <c r="J518" s="50">
        <v>0</v>
      </c>
      <c r="K518" s="50">
        <v>0</v>
      </c>
      <c r="L518" s="50">
        <v>0</v>
      </c>
      <c r="M518" s="50">
        <v>0</v>
      </c>
      <c r="N518" s="50">
        <f t="shared" si="7"/>
        <v>0</v>
      </c>
    </row>
    <row r="519" spans="1:14" x14ac:dyDescent="0.2">
      <c r="A519" s="49" t="s">
        <v>987</v>
      </c>
      <c r="B519" s="49" t="s">
        <v>888</v>
      </c>
      <c r="C519" s="49" t="s">
        <v>734</v>
      </c>
      <c r="D519" s="50">
        <v>0</v>
      </c>
      <c r="E519" s="50">
        <v>0</v>
      </c>
      <c r="F519" s="50">
        <v>0</v>
      </c>
      <c r="G519" s="50">
        <v>0</v>
      </c>
      <c r="H519" s="50">
        <v>0</v>
      </c>
      <c r="I519" s="50">
        <v>0</v>
      </c>
      <c r="J519" s="50">
        <v>0</v>
      </c>
      <c r="K519" s="50">
        <v>0</v>
      </c>
      <c r="L519" s="50">
        <v>0</v>
      </c>
      <c r="M519" s="50">
        <v>0</v>
      </c>
      <c r="N519" s="50">
        <f t="shared" si="7"/>
        <v>0</v>
      </c>
    </row>
    <row r="520" spans="1:14" x14ac:dyDescent="0.2">
      <c r="A520" s="49" t="s">
        <v>988</v>
      </c>
      <c r="B520" s="49" t="s">
        <v>888</v>
      </c>
      <c r="C520" s="49" t="s">
        <v>989</v>
      </c>
      <c r="D520" s="50">
        <v>0</v>
      </c>
      <c r="E520" s="50">
        <v>0</v>
      </c>
      <c r="F520" s="50">
        <v>0</v>
      </c>
      <c r="G520" s="50">
        <v>0</v>
      </c>
      <c r="H520" s="50">
        <v>0</v>
      </c>
      <c r="I520" s="50">
        <v>0</v>
      </c>
      <c r="J520" s="50">
        <v>0</v>
      </c>
      <c r="K520" s="50">
        <v>0</v>
      </c>
      <c r="L520" s="50">
        <v>0</v>
      </c>
      <c r="M520" s="50">
        <v>0</v>
      </c>
      <c r="N520" s="50">
        <f t="shared" si="7"/>
        <v>0</v>
      </c>
    </row>
    <row r="521" spans="1:14" x14ac:dyDescent="0.2">
      <c r="A521" s="49" t="s">
        <v>990</v>
      </c>
      <c r="B521" s="49" t="s">
        <v>888</v>
      </c>
      <c r="C521" s="49" t="s">
        <v>991</v>
      </c>
      <c r="D521" s="50">
        <v>0</v>
      </c>
      <c r="E521" s="50">
        <v>0</v>
      </c>
      <c r="F521" s="50">
        <v>0</v>
      </c>
      <c r="G521" s="50">
        <v>0</v>
      </c>
      <c r="H521" s="50">
        <v>0</v>
      </c>
      <c r="I521" s="50">
        <v>0</v>
      </c>
      <c r="J521" s="50">
        <v>0</v>
      </c>
      <c r="K521" s="50">
        <v>0</v>
      </c>
      <c r="L521" s="50">
        <v>0</v>
      </c>
      <c r="M521" s="50">
        <v>0</v>
      </c>
      <c r="N521" s="50">
        <f t="shared" si="7"/>
        <v>0</v>
      </c>
    </row>
    <row r="522" spans="1:14" x14ac:dyDescent="0.2">
      <c r="A522" s="49" t="s">
        <v>992</v>
      </c>
      <c r="B522" s="49" t="s">
        <v>888</v>
      </c>
      <c r="C522" s="49" t="s">
        <v>993</v>
      </c>
      <c r="D522" s="50">
        <v>0</v>
      </c>
      <c r="E522" s="50">
        <v>0</v>
      </c>
      <c r="F522" s="50">
        <v>0</v>
      </c>
      <c r="G522" s="50">
        <v>0</v>
      </c>
      <c r="H522" s="50">
        <v>0</v>
      </c>
      <c r="I522" s="50">
        <v>0</v>
      </c>
      <c r="J522" s="50">
        <v>0</v>
      </c>
      <c r="K522" s="50">
        <v>0</v>
      </c>
      <c r="L522" s="50">
        <v>0</v>
      </c>
      <c r="M522" s="50">
        <v>0</v>
      </c>
      <c r="N522" s="50">
        <f t="shared" ref="N522:N585" si="8">+D522+E522+F522+G522+H522+I522+J522+K522+L522+M522</f>
        <v>0</v>
      </c>
    </row>
    <row r="523" spans="1:14" x14ac:dyDescent="0.2">
      <c r="A523" s="49" t="s">
        <v>994</v>
      </c>
      <c r="B523" s="49" t="s">
        <v>888</v>
      </c>
      <c r="C523" s="49" t="s">
        <v>995</v>
      </c>
      <c r="D523" s="50">
        <v>0</v>
      </c>
      <c r="E523" s="50">
        <v>0</v>
      </c>
      <c r="F523" s="50">
        <v>0</v>
      </c>
      <c r="G523" s="50">
        <v>0</v>
      </c>
      <c r="H523" s="50">
        <v>0</v>
      </c>
      <c r="I523" s="50">
        <v>0</v>
      </c>
      <c r="J523" s="50">
        <v>0</v>
      </c>
      <c r="K523" s="50">
        <v>0</v>
      </c>
      <c r="L523" s="50">
        <v>0</v>
      </c>
      <c r="M523" s="50">
        <v>0</v>
      </c>
      <c r="N523" s="50">
        <f t="shared" si="8"/>
        <v>0</v>
      </c>
    </row>
    <row r="524" spans="1:14" x14ac:dyDescent="0.2">
      <c r="A524" s="49" t="s">
        <v>996</v>
      </c>
      <c r="B524" s="49" t="s">
        <v>888</v>
      </c>
      <c r="C524" s="49" t="s">
        <v>997</v>
      </c>
      <c r="D524" s="50">
        <v>0</v>
      </c>
      <c r="E524" s="50">
        <v>0</v>
      </c>
      <c r="F524" s="50">
        <v>0</v>
      </c>
      <c r="G524" s="50">
        <v>0</v>
      </c>
      <c r="H524" s="50">
        <v>0</v>
      </c>
      <c r="I524" s="50">
        <v>0</v>
      </c>
      <c r="J524" s="50">
        <v>0</v>
      </c>
      <c r="K524" s="50">
        <v>0</v>
      </c>
      <c r="L524" s="50">
        <v>0</v>
      </c>
      <c r="M524" s="50">
        <v>0</v>
      </c>
      <c r="N524" s="50">
        <f t="shared" si="8"/>
        <v>0</v>
      </c>
    </row>
    <row r="525" spans="1:14" x14ac:dyDescent="0.2">
      <c r="A525" s="49" t="s">
        <v>998</v>
      </c>
      <c r="B525" s="49" t="s">
        <v>888</v>
      </c>
      <c r="C525" s="49" t="s">
        <v>999</v>
      </c>
      <c r="D525" s="50">
        <v>0</v>
      </c>
      <c r="E525" s="50">
        <v>0</v>
      </c>
      <c r="F525" s="50">
        <v>0</v>
      </c>
      <c r="G525" s="50">
        <v>0</v>
      </c>
      <c r="H525" s="50">
        <v>0</v>
      </c>
      <c r="I525" s="50">
        <v>0</v>
      </c>
      <c r="J525" s="50">
        <v>0</v>
      </c>
      <c r="K525" s="50">
        <v>0</v>
      </c>
      <c r="L525" s="50">
        <v>0</v>
      </c>
      <c r="M525" s="50">
        <v>0</v>
      </c>
      <c r="N525" s="50">
        <f t="shared" si="8"/>
        <v>0</v>
      </c>
    </row>
    <row r="526" spans="1:14" x14ac:dyDescent="0.2">
      <c r="A526" s="49" t="s">
        <v>1000</v>
      </c>
      <c r="B526" s="49" t="s">
        <v>888</v>
      </c>
      <c r="C526" s="49" t="s">
        <v>136</v>
      </c>
      <c r="D526" s="50">
        <v>0</v>
      </c>
      <c r="E526" s="50">
        <v>0</v>
      </c>
      <c r="F526" s="50">
        <v>0</v>
      </c>
      <c r="G526" s="50">
        <v>0</v>
      </c>
      <c r="H526" s="50">
        <v>0</v>
      </c>
      <c r="I526" s="50">
        <v>0</v>
      </c>
      <c r="J526" s="50">
        <v>0</v>
      </c>
      <c r="K526" s="50">
        <v>0</v>
      </c>
      <c r="L526" s="50">
        <v>0</v>
      </c>
      <c r="M526" s="50">
        <v>0</v>
      </c>
      <c r="N526" s="50">
        <f t="shared" si="8"/>
        <v>0</v>
      </c>
    </row>
    <row r="527" spans="1:14" x14ac:dyDescent="0.2">
      <c r="A527" s="49" t="s">
        <v>1001</v>
      </c>
      <c r="B527" s="49" t="s">
        <v>888</v>
      </c>
      <c r="C527" s="49" t="s">
        <v>1002</v>
      </c>
      <c r="D527" s="50">
        <v>0</v>
      </c>
      <c r="E527" s="50">
        <v>0</v>
      </c>
      <c r="F527" s="50">
        <v>0</v>
      </c>
      <c r="G527" s="50">
        <v>0</v>
      </c>
      <c r="H527" s="50">
        <v>0</v>
      </c>
      <c r="I527" s="50">
        <v>0</v>
      </c>
      <c r="J527" s="50">
        <v>0</v>
      </c>
      <c r="K527" s="50">
        <v>0</v>
      </c>
      <c r="L527" s="50">
        <v>0</v>
      </c>
      <c r="M527" s="50">
        <v>0</v>
      </c>
      <c r="N527" s="50">
        <f t="shared" si="8"/>
        <v>0</v>
      </c>
    </row>
    <row r="528" spans="1:14" x14ac:dyDescent="0.2">
      <c r="A528" s="49" t="s">
        <v>1003</v>
      </c>
      <c r="B528" s="49" t="s">
        <v>888</v>
      </c>
      <c r="C528" s="49" t="s">
        <v>1004</v>
      </c>
      <c r="D528" s="50">
        <v>0</v>
      </c>
      <c r="E528" s="50">
        <v>0</v>
      </c>
      <c r="F528" s="50">
        <v>0</v>
      </c>
      <c r="G528" s="50">
        <v>0</v>
      </c>
      <c r="H528" s="50">
        <v>0</v>
      </c>
      <c r="I528" s="50">
        <v>0</v>
      </c>
      <c r="J528" s="50">
        <v>0</v>
      </c>
      <c r="K528" s="50">
        <v>0</v>
      </c>
      <c r="L528" s="50">
        <v>0</v>
      </c>
      <c r="M528" s="50">
        <v>0</v>
      </c>
      <c r="N528" s="50">
        <f t="shared" si="8"/>
        <v>0</v>
      </c>
    </row>
    <row r="529" spans="1:14" x14ac:dyDescent="0.2">
      <c r="A529" s="49" t="s">
        <v>1005</v>
      </c>
      <c r="B529" s="49" t="s">
        <v>888</v>
      </c>
      <c r="C529" s="49" t="s">
        <v>1006</v>
      </c>
      <c r="D529" s="50">
        <v>0</v>
      </c>
      <c r="E529" s="50">
        <v>0</v>
      </c>
      <c r="F529" s="50">
        <v>0</v>
      </c>
      <c r="G529" s="50">
        <v>0</v>
      </c>
      <c r="H529" s="50">
        <v>0</v>
      </c>
      <c r="I529" s="50">
        <v>0</v>
      </c>
      <c r="J529" s="50">
        <v>0</v>
      </c>
      <c r="K529" s="50">
        <v>0</v>
      </c>
      <c r="L529" s="50">
        <v>0</v>
      </c>
      <c r="M529" s="50">
        <v>0</v>
      </c>
      <c r="N529" s="50">
        <f t="shared" si="8"/>
        <v>0</v>
      </c>
    </row>
    <row r="530" spans="1:14" x14ac:dyDescent="0.2">
      <c r="A530" s="49" t="s">
        <v>1007</v>
      </c>
      <c r="B530" s="49" t="s">
        <v>888</v>
      </c>
      <c r="C530" s="49" t="s">
        <v>1008</v>
      </c>
      <c r="D530" s="50">
        <v>0</v>
      </c>
      <c r="E530" s="50">
        <v>0</v>
      </c>
      <c r="F530" s="50">
        <v>0</v>
      </c>
      <c r="G530" s="50">
        <v>0</v>
      </c>
      <c r="H530" s="50">
        <v>0</v>
      </c>
      <c r="I530" s="50">
        <v>0</v>
      </c>
      <c r="J530" s="50">
        <v>0</v>
      </c>
      <c r="K530" s="50">
        <v>0</v>
      </c>
      <c r="L530" s="50">
        <v>0</v>
      </c>
      <c r="M530" s="50">
        <v>0</v>
      </c>
      <c r="N530" s="50">
        <f t="shared" si="8"/>
        <v>0</v>
      </c>
    </row>
    <row r="531" spans="1:14" x14ac:dyDescent="0.2">
      <c r="A531" s="49" t="s">
        <v>1009</v>
      </c>
      <c r="B531" s="49" t="s">
        <v>888</v>
      </c>
      <c r="C531" s="49" t="s">
        <v>224</v>
      </c>
      <c r="D531" s="50">
        <v>0</v>
      </c>
      <c r="E531" s="50">
        <v>0</v>
      </c>
      <c r="F531" s="50">
        <v>0</v>
      </c>
      <c r="G531" s="50">
        <v>0</v>
      </c>
      <c r="H531" s="50">
        <v>0</v>
      </c>
      <c r="I531" s="50">
        <v>0</v>
      </c>
      <c r="J531" s="50">
        <v>0</v>
      </c>
      <c r="K531" s="50">
        <v>0</v>
      </c>
      <c r="L531" s="50">
        <v>0</v>
      </c>
      <c r="M531" s="50">
        <v>0</v>
      </c>
      <c r="N531" s="50">
        <f t="shared" si="8"/>
        <v>0</v>
      </c>
    </row>
    <row r="532" spans="1:14" x14ac:dyDescent="0.2">
      <c r="A532" s="49" t="s">
        <v>1010</v>
      </c>
      <c r="B532" s="49" t="s">
        <v>888</v>
      </c>
      <c r="C532" s="49" t="s">
        <v>1011</v>
      </c>
      <c r="D532" s="50">
        <v>0</v>
      </c>
      <c r="E532" s="50">
        <v>0</v>
      </c>
      <c r="F532" s="50">
        <v>0</v>
      </c>
      <c r="G532" s="50">
        <v>0</v>
      </c>
      <c r="H532" s="50">
        <v>0</v>
      </c>
      <c r="I532" s="50">
        <v>0</v>
      </c>
      <c r="J532" s="50">
        <v>0</v>
      </c>
      <c r="K532" s="50">
        <v>0</v>
      </c>
      <c r="L532" s="50">
        <v>0</v>
      </c>
      <c r="M532" s="50">
        <v>0</v>
      </c>
      <c r="N532" s="50">
        <f t="shared" si="8"/>
        <v>0</v>
      </c>
    </row>
    <row r="533" spans="1:14" x14ac:dyDescent="0.2">
      <c r="A533" s="49" t="s">
        <v>1012</v>
      </c>
      <c r="B533" s="49" t="s">
        <v>888</v>
      </c>
      <c r="C533" s="49" t="s">
        <v>1013</v>
      </c>
      <c r="D533" s="50">
        <v>0</v>
      </c>
      <c r="E533" s="50">
        <v>0</v>
      </c>
      <c r="F533" s="50">
        <v>0</v>
      </c>
      <c r="G533" s="50">
        <v>0</v>
      </c>
      <c r="H533" s="50">
        <v>0</v>
      </c>
      <c r="I533" s="50">
        <v>0</v>
      </c>
      <c r="J533" s="50">
        <v>0</v>
      </c>
      <c r="K533" s="50">
        <v>0</v>
      </c>
      <c r="L533" s="50">
        <v>0</v>
      </c>
      <c r="M533" s="50">
        <v>0</v>
      </c>
      <c r="N533" s="50">
        <f t="shared" si="8"/>
        <v>0</v>
      </c>
    </row>
    <row r="534" spans="1:14" x14ac:dyDescent="0.2">
      <c r="A534" s="49" t="s">
        <v>1014</v>
      </c>
      <c r="B534" s="49" t="s">
        <v>888</v>
      </c>
      <c r="C534" s="49" t="s">
        <v>1015</v>
      </c>
      <c r="D534" s="50">
        <v>0</v>
      </c>
      <c r="E534" s="50">
        <v>0</v>
      </c>
      <c r="F534" s="50">
        <v>0</v>
      </c>
      <c r="G534" s="50">
        <v>0</v>
      </c>
      <c r="H534" s="50">
        <v>0</v>
      </c>
      <c r="I534" s="50">
        <v>0</v>
      </c>
      <c r="J534" s="50">
        <v>0</v>
      </c>
      <c r="K534" s="50">
        <v>0</v>
      </c>
      <c r="L534" s="50">
        <v>0</v>
      </c>
      <c r="M534" s="50">
        <v>0</v>
      </c>
      <c r="N534" s="50">
        <f t="shared" si="8"/>
        <v>0</v>
      </c>
    </row>
    <row r="535" spans="1:14" x14ac:dyDescent="0.2">
      <c r="A535" s="49" t="s">
        <v>1016</v>
      </c>
      <c r="B535" s="49" t="s">
        <v>888</v>
      </c>
      <c r="C535" s="49" t="s">
        <v>1017</v>
      </c>
      <c r="D535" s="50">
        <v>0</v>
      </c>
      <c r="E535" s="50">
        <v>0</v>
      </c>
      <c r="F535" s="50">
        <v>0</v>
      </c>
      <c r="G535" s="50">
        <v>0</v>
      </c>
      <c r="H535" s="50">
        <v>0</v>
      </c>
      <c r="I535" s="50">
        <v>0</v>
      </c>
      <c r="J535" s="50">
        <v>0</v>
      </c>
      <c r="K535" s="50">
        <v>0</v>
      </c>
      <c r="L535" s="50">
        <v>0</v>
      </c>
      <c r="M535" s="50">
        <v>0</v>
      </c>
      <c r="N535" s="50">
        <f t="shared" si="8"/>
        <v>0</v>
      </c>
    </row>
    <row r="536" spans="1:14" x14ac:dyDescent="0.2">
      <c r="A536" s="49" t="s">
        <v>1018</v>
      </c>
      <c r="B536" s="49" t="s">
        <v>888</v>
      </c>
      <c r="C536" s="49" t="s">
        <v>1019</v>
      </c>
      <c r="D536" s="50">
        <v>0</v>
      </c>
      <c r="E536" s="50">
        <v>0</v>
      </c>
      <c r="F536" s="50">
        <v>0</v>
      </c>
      <c r="G536" s="50">
        <v>0</v>
      </c>
      <c r="H536" s="50">
        <v>0</v>
      </c>
      <c r="I536" s="50">
        <v>0</v>
      </c>
      <c r="J536" s="50">
        <v>0</v>
      </c>
      <c r="K536" s="50">
        <v>0</v>
      </c>
      <c r="L536" s="50">
        <v>0</v>
      </c>
      <c r="M536" s="50">
        <v>0</v>
      </c>
      <c r="N536" s="50">
        <f t="shared" si="8"/>
        <v>0</v>
      </c>
    </row>
    <row r="537" spans="1:14" x14ac:dyDescent="0.2">
      <c r="A537" s="49" t="s">
        <v>1020</v>
      </c>
      <c r="B537" s="49" t="s">
        <v>888</v>
      </c>
      <c r="C537" s="49" t="s">
        <v>1021</v>
      </c>
      <c r="D537" s="50">
        <v>0</v>
      </c>
      <c r="E537" s="50">
        <v>0</v>
      </c>
      <c r="F537" s="50">
        <v>0</v>
      </c>
      <c r="G537" s="50">
        <v>0</v>
      </c>
      <c r="H537" s="50">
        <v>0</v>
      </c>
      <c r="I537" s="50">
        <v>0</v>
      </c>
      <c r="J537" s="50">
        <v>0</v>
      </c>
      <c r="K537" s="50">
        <v>0</v>
      </c>
      <c r="L537" s="50">
        <v>0</v>
      </c>
      <c r="M537" s="50">
        <v>0</v>
      </c>
      <c r="N537" s="50">
        <f t="shared" si="8"/>
        <v>0</v>
      </c>
    </row>
    <row r="538" spans="1:14" x14ac:dyDescent="0.2">
      <c r="A538" s="49" t="s">
        <v>1022</v>
      </c>
      <c r="B538" s="49" t="s">
        <v>888</v>
      </c>
      <c r="C538" s="49" t="s">
        <v>1023</v>
      </c>
      <c r="D538" s="50">
        <v>0</v>
      </c>
      <c r="E538" s="50">
        <v>0</v>
      </c>
      <c r="F538" s="50">
        <v>0</v>
      </c>
      <c r="G538" s="50">
        <v>0</v>
      </c>
      <c r="H538" s="50">
        <v>0</v>
      </c>
      <c r="I538" s="50">
        <v>0</v>
      </c>
      <c r="J538" s="50">
        <v>0</v>
      </c>
      <c r="K538" s="50">
        <v>0</v>
      </c>
      <c r="L538" s="50">
        <v>0</v>
      </c>
      <c r="M538" s="50">
        <v>0</v>
      </c>
      <c r="N538" s="50">
        <f t="shared" si="8"/>
        <v>0</v>
      </c>
    </row>
    <row r="539" spans="1:14" x14ac:dyDescent="0.2">
      <c r="A539" s="49" t="s">
        <v>1024</v>
      </c>
      <c r="B539" s="49" t="s">
        <v>888</v>
      </c>
      <c r="C539" s="49" t="s">
        <v>1025</v>
      </c>
      <c r="D539" s="50">
        <v>0</v>
      </c>
      <c r="E539" s="50">
        <v>0</v>
      </c>
      <c r="F539" s="50">
        <v>0</v>
      </c>
      <c r="G539" s="50">
        <v>0</v>
      </c>
      <c r="H539" s="50">
        <v>0</v>
      </c>
      <c r="I539" s="50">
        <v>0</v>
      </c>
      <c r="J539" s="50">
        <v>0</v>
      </c>
      <c r="K539" s="50">
        <v>0</v>
      </c>
      <c r="L539" s="50">
        <v>0</v>
      </c>
      <c r="M539" s="50">
        <v>0</v>
      </c>
      <c r="N539" s="50">
        <f t="shared" si="8"/>
        <v>0</v>
      </c>
    </row>
    <row r="540" spans="1:14" x14ac:dyDescent="0.2">
      <c r="A540" s="49" t="s">
        <v>1026</v>
      </c>
      <c r="B540" s="49" t="s">
        <v>888</v>
      </c>
      <c r="C540" s="49" t="s">
        <v>1027</v>
      </c>
      <c r="D540" s="50">
        <v>0</v>
      </c>
      <c r="E540" s="50">
        <v>0</v>
      </c>
      <c r="F540" s="50">
        <v>0</v>
      </c>
      <c r="G540" s="50">
        <v>0</v>
      </c>
      <c r="H540" s="50">
        <v>0</v>
      </c>
      <c r="I540" s="50">
        <v>0</v>
      </c>
      <c r="J540" s="50">
        <v>0</v>
      </c>
      <c r="K540" s="50">
        <v>0</v>
      </c>
      <c r="L540" s="50">
        <v>0</v>
      </c>
      <c r="M540" s="50">
        <v>0</v>
      </c>
      <c r="N540" s="50">
        <f t="shared" si="8"/>
        <v>0</v>
      </c>
    </row>
    <row r="541" spans="1:14" x14ac:dyDescent="0.2">
      <c r="A541" s="49" t="s">
        <v>1028</v>
      </c>
      <c r="B541" s="49" t="s">
        <v>888</v>
      </c>
      <c r="C541" s="49" t="s">
        <v>1029</v>
      </c>
      <c r="D541" s="50">
        <v>0</v>
      </c>
      <c r="E541" s="50">
        <v>0</v>
      </c>
      <c r="F541" s="50">
        <v>0</v>
      </c>
      <c r="G541" s="50">
        <v>0</v>
      </c>
      <c r="H541" s="50">
        <v>0</v>
      </c>
      <c r="I541" s="50">
        <v>0</v>
      </c>
      <c r="J541" s="50">
        <v>0</v>
      </c>
      <c r="K541" s="50">
        <v>0</v>
      </c>
      <c r="L541" s="50">
        <v>0</v>
      </c>
      <c r="M541" s="50">
        <v>0</v>
      </c>
      <c r="N541" s="50">
        <f t="shared" si="8"/>
        <v>0</v>
      </c>
    </row>
    <row r="542" spans="1:14" x14ac:dyDescent="0.2">
      <c r="A542" s="49" t="s">
        <v>1030</v>
      </c>
      <c r="B542" s="49" t="s">
        <v>888</v>
      </c>
      <c r="C542" s="49" t="s">
        <v>1031</v>
      </c>
      <c r="D542" s="50">
        <v>0</v>
      </c>
      <c r="E542" s="50">
        <v>0</v>
      </c>
      <c r="F542" s="50">
        <v>0</v>
      </c>
      <c r="G542" s="50">
        <v>0</v>
      </c>
      <c r="H542" s="50">
        <v>0</v>
      </c>
      <c r="I542" s="50">
        <v>0</v>
      </c>
      <c r="J542" s="50">
        <v>0</v>
      </c>
      <c r="K542" s="50">
        <v>0</v>
      </c>
      <c r="L542" s="50">
        <v>0</v>
      </c>
      <c r="M542" s="50">
        <v>0</v>
      </c>
      <c r="N542" s="50">
        <f t="shared" si="8"/>
        <v>0</v>
      </c>
    </row>
    <row r="543" spans="1:14" x14ac:dyDescent="0.2">
      <c r="A543" s="49" t="s">
        <v>1032</v>
      </c>
      <c r="B543" s="49" t="s">
        <v>888</v>
      </c>
      <c r="C543" s="49" t="s">
        <v>1033</v>
      </c>
      <c r="D543" s="50">
        <v>0</v>
      </c>
      <c r="E543" s="50">
        <v>0</v>
      </c>
      <c r="F543" s="50">
        <v>0</v>
      </c>
      <c r="G543" s="50">
        <v>0</v>
      </c>
      <c r="H543" s="50">
        <v>0</v>
      </c>
      <c r="I543" s="50">
        <v>0</v>
      </c>
      <c r="J543" s="50">
        <v>0</v>
      </c>
      <c r="K543" s="50">
        <v>0</v>
      </c>
      <c r="L543" s="50">
        <v>0</v>
      </c>
      <c r="M543" s="50">
        <v>0</v>
      </c>
      <c r="N543" s="50">
        <f t="shared" si="8"/>
        <v>0</v>
      </c>
    </row>
    <row r="544" spans="1:14" x14ac:dyDescent="0.2">
      <c r="A544" s="49" t="s">
        <v>1034</v>
      </c>
      <c r="B544" s="49" t="s">
        <v>888</v>
      </c>
      <c r="C544" s="49" t="s">
        <v>1035</v>
      </c>
      <c r="D544" s="50">
        <v>0</v>
      </c>
      <c r="E544" s="50">
        <v>0</v>
      </c>
      <c r="F544" s="50">
        <v>0</v>
      </c>
      <c r="G544" s="50">
        <v>0</v>
      </c>
      <c r="H544" s="50">
        <v>0</v>
      </c>
      <c r="I544" s="50">
        <v>0</v>
      </c>
      <c r="J544" s="50">
        <v>0</v>
      </c>
      <c r="K544" s="50">
        <v>0</v>
      </c>
      <c r="L544" s="50">
        <v>0</v>
      </c>
      <c r="M544" s="50">
        <v>0</v>
      </c>
      <c r="N544" s="50">
        <f t="shared" si="8"/>
        <v>0</v>
      </c>
    </row>
    <row r="545" spans="1:14" x14ac:dyDescent="0.2">
      <c r="A545" s="49" t="s">
        <v>1036</v>
      </c>
      <c r="B545" s="49" t="s">
        <v>888</v>
      </c>
      <c r="C545" s="49" t="s">
        <v>1037</v>
      </c>
      <c r="D545" s="50">
        <v>0</v>
      </c>
      <c r="E545" s="50">
        <v>0</v>
      </c>
      <c r="F545" s="50">
        <v>0</v>
      </c>
      <c r="G545" s="50">
        <v>0</v>
      </c>
      <c r="H545" s="50">
        <v>0</v>
      </c>
      <c r="I545" s="50">
        <v>0</v>
      </c>
      <c r="J545" s="50">
        <v>0</v>
      </c>
      <c r="K545" s="50">
        <v>0</v>
      </c>
      <c r="L545" s="50">
        <v>0</v>
      </c>
      <c r="M545" s="50">
        <v>0</v>
      </c>
      <c r="N545" s="50">
        <f t="shared" si="8"/>
        <v>0</v>
      </c>
    </row>
    <row r="546" spans="1:14" x14ac:dyDescent="0.2">
      <c r="A546" s="49" t="s">
        <v>1038</v>
      </c>
      <c r="B546" s="49" t="s">
        <v>888</v>
      </c>
      <c r="C546" s="49" t="s">
        <v>1039</v>
      </c>
      <c r="D546" s="50">
        <v>0</v>
      </c>
      <c r="E546" s="50">
        <v>0</v>
      </c>
      <c r="F546" s="50">
        <v>0</v>
      </c>
      <c r="G546" s="50">
        <v>0</v>
      </c>
      <c r="H546" s="50">
        <v>0</v>
      </c>
      <c r="I546" s="50">
        <v>0</v>
      </c>
      <c r="J546" s="50">
        <v>0</v>
      </c>
      <c r="K546" s="50">
        <v>0</v>
      </c>
      <c r="L546" s="50">
        <v>0</v>
      </c>
      <c r="M546" s="50">
        <v>0</v>
      </c>
      <c r="N546" s="50">
        <f t="shared" si="8"/>
        <v>0</v>
      </c>
    </row>
    <row r="547" spans="1:14" x14ac:dyDescent="0.2">
      <c r="A547" s="49" t="s">
        <v>1040</v>
      </c>
      <c r="B547" s="49" t="s">
        <v>888</v>
      </c>
      <c r="C547" s="49" t="s">
        <v>169</v>
      </c>
      <c r="D547" s="50">
        <v>0</v>
      </c>
      <c r="E547" s="50">
        <v>0</v>
      </c>
      <c r="F547" s="50">
        <v>0</v>
      </c>
      <c r="G547" s="50">
        <v>0</v>
      </c>
      <c r="H547" s="50">
        <v>0</v>
      </c>
      <c r="I547" s="50">
        <v>0</v>
      </c>
      <c r="J547" s="50">
        <v>0</v>
      </c>
      <c r="K547" s="50">
        <v>0</v>
      </c>
      <c r="L547" s="50">
        <v>0</v>
      </c>
      <c r="M547" s="50">
        <v>0</v>
      </c>
      <c r="N547" s="50">
        <f t="shared" si="8"/>
        <v>0</v>
      </c>
    </row>
    <row r="548" spans="1:14" x14ac:dyDescent="0.2">
      <c r="A548" s="49" t="s">
        <v>1041</v>
      </c>
      <c r="B548" s="49" t="s">
        <v>888</v>
      </c>
      <c r="C548" s="49" t="s">
        <v>1042</v>
      </c>
      <c r="D548" s="50">
        <v>0</v>
      </c>
      <c r="E548" s="50">
        <v>0</v>
      </c>
      <c r="F548" s="50">
        <v>0</v>
      </c>
      <c r="G548" s="50">
        <v>0</v>
      </c>
      <c r="H548" s="50">
        <v>0</v>
      </c>
      <c r="I548" s="50">
        <v>0</v>
      </c>
      <c r="J548" s="50">
        <v>0</v>
      </c>
      <c r="K548" s="50">
        <v>0</v>
      </c>
      <c r="L548" s="50">
        <v>0</v>
      </c>
      <c r="M548" s="50">
        <v>0</v>
      </c>
      <c r="N548" s="50">
        <f t="shared" si="8"/>
        <v>0</v>
      </c>
    </row>
    <row r="549" spans="1:14" x14ac:dyDescent="0.2">
      <c r="A549" s="49" t="s">
        <v>1043</v>
      </c>
      <c r="B549" s="49" t="s">
        <v>888</v>
      </c>
      <c r="C549" s="49" t="s">
        <v>1044</v>
      </c>
      <c r="D549" s="50">
        <v>0</v>
      </c>
      <c r="E549" s="50">
        <v>0</v>
      </c>
      <c r="F549" s="50">
        <v>0</v>
      </c>
      <c r="G549" s="50">
        <v>0</v>
      </c>
      <c r="H549" s="50">
        <v>0</v>
      </c>
      <c r="I549" s="50">
        <v>0</v>
      </c>
      <c r="J549" s="50">
        <v>0</v>
      </c>
      <c r="K549" s="50">
        <v>0</v>
      </c>
      <c r="L549" s="50">
        <v>0</v>
      </c>
      <c r="M549" s="50">
        <v>0</v>
      </c>
      <c r="N549" s="50">
        <f t="shared" si="8"/>
        <v>0</v>
      </c>
    </row>
    <row r="550" spans="1:14" x14ac:dyDescent="0.2">
      <c r="A550" s="49" t="s">
        <v>1045</v>
      </c>
      <c r="B550" s="49" t="s">
        <v>888</v>
      </c>
      <c r="C550" s="49" t="s">
        <v>1046</v>
      </c>
      <c r="D550" s="50">
        <v>0</v>
      </c>
      <c r="E550" s="50">
        <v>0</v>
      </c>
      <c r="F550" s="50">
        <v>0</v>
      </c>
      <c r="G550" s="50">
        <v>0</v>
      </c>
      <c r="H550" s="50">
        <v>0</v>
      </c>
      <c r="I550" s="50">
        <v>0</v>
      </c>
      <c r="J550" s="50">
        <v>0</v>
      </c>
      <c r="K550" s="50">
        <v>0</v>
      </c>
      <c r="L550" s="50">
        <v>0</v>
      </c>
      <c r="M550" s="50">
        <v>0</v>
      </c>
      <c r="N550" s="50">
        <f t="shared" si="8"/>
        <v>0</v>
      </c>
    </row>
    <row r="551" spans="1:14" x14ac:dyDescent="0.2">
      <c r="A551" s="49" t="s">
        <v>1047</v>
      </c>
      <c r="B551" s="49" t="s">
        <v>888</v>
      </c>
      <c r="C551" s="49" t="s">
        <v>1048</v>
      </c>
      <c r="D551" s="50">
        <v>0</v>
      </c>
      <c r="E551" s="50">
        <v>0</v>
      </c>
      <c r="F551" s="50">
        <v>0</v>
      </c>
      <c r="G551" s="50">
        <v>0</v>
      </c>
      <c r="H551" s="50">
        <v>0</v>
      </c>
      <c r="I551" s="50">
        <v>0</v>
      </c>
      <c r="J551" s="50">
        <v>0</v>
      </c>
      <c r="K551" s="50">
        <v>0</v>
      </c>
      <c r="L551" s="50">
        <v>0</v>
      </c>
      <c r="M551" s="50">
        <v>0</v>
      </c>
      <c r="N551" s="50">
        <f t="shared" si="8"/>
        <v>0</v>
      </c>
    </row>
    <row r="552" spans="1:14" x14ac:dyDescent="0.2">
      <c r="A552" s="49" t="s">
        <v>1049</v>
      </c>
      <c r="B552" s="49" t="s">
        <v>888</v>
      </c>
      <c r="C552" s="49" t="s">
        <v>1050</v>
      </c>
      <c r="D552" s="50">
        <v>0</v>
      </c>
      <c r="E552" s="50">
        <v>0</v>
      </c>
      <c r="F552" s="50">
        <v>0</v>
      </c>
      <c r="G552" s="50">
        <v>0</v>
      </c>
      <c r="H552" s="50">
        <v>0</v>
      </c>
      <c r="I552" s="50">
        <v>0</v>
      </c>
      <c r="J552" s="50">
        <v>0</v>
      </c>
      <c r="K552" s="50">
        <v>0</v>
      </c>
      <c r="L552" s="50">
        <v>0</v>
      </c>
      <c r="M552" s="50">
        <v>0</v>
      </c>
      <c r="N552" s="50">
        <f t="shared" si="8"/>
        <v>0</v>
      </c>
    </row>
    <row r="553" spans="1:14" x14ac:dyDescent="0.2">
      <c r="A553" s="49" t="s">
        <v>1051</v>
      </c>
      <c r="B553" s="49" t="s">
        <v>888</v>
      </c>
      <c r="C553" s="49" t="s">
        <v>1052</v>
      </c>
      <c r="D553" s="50">
        <v>0</v>
      </c>
      <c r="E553" s="50">
        <v>0</v>
      </c>
      <c r="F553" s="50">
        <v>0</v>
      </c>
      <c r="G553" s="50">
        <v>0</v>
      </c>
      <c r="H553" s="50">
        <v>0</v>
      </c>
      <c r="I553" s="50">
        <v>0</v>
      </c>
      <c r="J553" s="50">
        <v>0</v>
      </c>
      <c r="K553" s="50">
        <v>0</v>
      </c>
      <c r="L553" s="50">
        <v>0</v>
      </c>
      <c r="M553" s="50">
        <v>0</v>
      </c>
      <c r="N553" s="50">
        <f t="shared" si="8"/>
        <v>0</v>
      </c>
    </row>
    <row r="554" spans="1:14" x14ac:dyDescent="0.2">
      <c r="A554" s="49" t="s">
        <v>1053</v>
      </c>
      <c r="B554" s="49" t="s">
        <v>888</v>
      </c>
      <c r="C554" s="49" t="s">
        <v>1054</v>
      </c>
      <c r="D554" s="50">
        <v>0</v>
      </c>
      <c r="E554" s="50">
        <v>0</v>
      </c>
      <c r="F554" s="50">
        <v>0</v>
      </c>
      <c r="G554" s="50">
        <v>0</v>
      </c>
      <c r="H554" s="50">
        <v>0</v>
      </c>
      <c r="I554" s="50">
        <v>0</v>
      </c>
      <c r="J554" s="50">
        <v>0</v>
      </c>
      <c r="K554" s="50">
        <v>0</v>
      </c>
      <c r="L554" s="50">
        <v>0</v>
      </c>
      <c r="M554" s="50">
        <v>0</v>
      </c>
      <c r="N554" s="50">
        <f t="shared" si="8"/>
        <v>0</v>
      </c>
    </row>
    <row r="555" spans="1:14" x14ac:dyDescent="0.2">
      <c r="A555" s="49" t="s">
        <v>1055</v>
      </c>
      <c r="B555" s="49" t="s">
        <v>888</v>
      </c>
      <c r="C555" s="49" t="s">
        <v>1056</v>
      </c>
      <c r="D555" s="50">
        <v>0</v>
      </c>
      <c r="E555" s="50">
        <v>0</v>
      </c>
      <c r="F555" s="50">
        <v>0</v>
      </c>
      <c r="G555" s="50">
        <v>0</v>
      </c>
      <c r="H555" s="50">
        <v>0</v>
      </c>
      <c r="I555" s="50">
        <v>0</v>
      </c>
      <c r="J555" s="50">
        <v>0</v>
      </c>
      <c r="K555" s="50">
        <v>0</v>
      </c>
      <c r="L555" s="50">
        <v>0</v>
      </c>
      <c r="M555" s="50">
        <v>0</v>
      </c>
      <c r="N555" s="50">
        <f t="shared" si="8"/>
        <v>0</v>
      </c>
    </row>
    <row r="556" spans="1:14" x14ac:dyDescent="0.2">
      <c r="A556" s="49" t="s">
        <v>1057</v>
      </c>
      <c r="B556" s="49" t="s">
        <v>888</v>
      </c>
      <c r="C556" s="49" t="s">
        <v>1058</v>
      </c>
      <c r="D556" s="50">
        <v>0</v>
      </c>
      <c r="E556" s="50">
        <v>0</v>
      </c>
      <c r="F556" s="50">
        <v>0</v>
      </c>
      <c r="G556" s="50">
        <v>0</v>
      </c>
      <c r="H556" s="50">
        <v>0</v>
      </c>
      <c r="I556" s="50">
        <v>0</v>
      </c>
      <c r="J556" s="50">
        <v>0</v>
      </c>
      <c r="K556" s="50">
        <v>0</v>
      </c>
      <c r="L556" s="50">
        <v>0</v>
      </c>
      <c r="M556" s="50">
        <v>0</v>
      </c>
      <c r="N556" s="50">
        <f t="shared" si="8"/>
        <v>0</v>
      </c>
    </row>
    <row r="557" spans="1:14" x14ac:dyDescent="0.2">
      <c r="A557" s="49" t="s">
        <v>1059</v>
      </c>
      <c r="B557" s="49" t="s">
        <v>888</v>
      </c>
      <c r="C557" s="49" t="s">
        <v>1060</v>
      </c>
      <c r="D557" s="50">
        <v>0</v>
      </c>
      <c r="E557" s="50">
        <v>0</v>
      </c>
      <c r="F557" s="50">
        <v>0</v>
      </c>
      <c r="G557" s="50">
        <v>0</v>
      </c>
      <c r="H557" s="50">
        <v>0</v>
      </c>
      <c r="I557" s="50">
        <v>0</v>
      </c>
      <c r="J557" s="50">
        <v>0</v>
      </c>
      <c r="K557" s="50">
        <v>0</v>
      </c>
      <c r="L557" s="50">
        <v>0</v>
      </c>
      <c r="M557" s="50">
        <v>0</v>
      </c>
      <c r="N557" s="50">
        <f t="shared" si="8"/>
        <v>0</v>
      </c>
    </row>
    <row r="558" spans="1:14" x14ac:dyDescent="0.2">
      <c r="A558" s="49" t="s">
        <v>1061</v>
      </c>
      <c r="B558" s="49" t="s">
        <v>888</v>
      </c>
      <c r="C558" s="49" t="s">
        <v>1062</v>
      </c>
      <c r="D558" s="50">
        <v>0</v>
      </c>
      <c r="E558" s="50">
        <v>0</v>
      </c>
      <c r="F558" s="50">
        <v>0</v>
      </c>
      <c r="G558" s="50">
        <v>0</v>
      </c>
      <c r="H558" s="50">
        <v>0</v>
      </c>
      <c r="I558" s="50">
        <v>0</v>
      </c>
      <c r="J558" s="50">
        <v>0</v>
      </c>
      <c r="K558" s="50">
        <v>0</v>
      </c>
      <c r="L558" s="50">
        <v>0</v>
      </c>
      <c r="M558" s="50">
        <v>0</v>
      </c>
      <c r="N558" s="50">
        <f t="shared" si="8"/>
        <v>0</v>
      </c>
    </row>
    <row r="559" spans="1:14" x14ac:dyDescent="0.2">
      <c r="A559" s="49" t="s">
        <v>1063</v>
      </c>
      <c r="B559" s="49" t="s">
        <v>888</v>
      </c>
      <c r="C559" s="49" t="s">
        <v>1064</v>
      </c>
      <c r="D559" s="50">
        <v>0</v>
      </c>
      <c r="E559" s="50">
        <v>0</v>
      </c>
      <c r="F559" s="50">
        <v>0</v>
      </c>
      <c r="G559" s="50">
        <v>0</v>
      </c>
      <c r="H559" s="50">
        <v>0</v>
      </c>
      <c r="I559" s="50">
        <v>0</v>
      </c>
      <c r="J559" s="50">
        <v>0</v>
      </c>
      <c r="K559" s="50">
        <v>0</v>
      </c>
      <c r="L559" s="50">
        <v>0</v>
      </c>
      <c r="M559" s="50">
        <v>0</v>
      </c>
      <c r="N559" s="50">
        <f t="shared" si="8"/>
        <v>0</v>
      </c>
    </row>
    <row r="560" spans="1:14" x14ac:dyDescent="0.2">
      <c r="A560" s="49" t="s">
        <v>1065</v>
      </c>
      <c r="B560" s="49" t="s">
        <v>888</v>
      </c>
      <c r="C560" s="49" t="s">
        <v>1066</v>
      </c>
      <c r="D560" s="50">
        <v>0</v>
      </c>
      <c r="E560" s="50">
        <v>0</v>
      </c>
      <c r="F560" s="50">
        <v>0</v>
      </c>
      <c r="G560" s="50">
        <v>0</v>
      </c>
      <c r="H560" s="50">
        <v>0</v>
      </c>
      <c r="I560" s="50">
        <v>0</v>
      </c>
      <c r="J560" s="50">
        <v>0</v>
      </c>
      <c r="K560" s="50">
        <v>0</v>
      </c>
      <c r="L560" s="50">
        <v>0</v>
      </c>
      <c r="M560" s="50">
        <v>0</v>
      </c>
      <c r="N560" s="50">
        <f t="shared" si="8"/>
        <v>0</v>
      </c>
    </row>
    <row r="561" spans="1:14" x14ac:dyDescent="0.2">
      <c r="A561" s="49" t="s">
        <v>1067</v>
      </c>
      <c r="B561" s="49" t="s">
        <v>888</v>
      </c>
      <c r="C561" s="49" t="s">
        <v>1068</v>
      </c>
      <c r="D561" s="50">
        <v>0</v>
      </c>
      <c r="E561" s="50">
        <v>0</v>
      </c>
      <c r="F561" s="50">
        <v>0</v>
      </c>
      <c r="G561" s="50">
        <v>0</v>
      </c>
      <c r="H561" s="50">
        <v>0</v>
      </c>
      <c r="I561" s="50">
        <v>0</v>
      </c>
      <c r="J561" s="50">
        <v>0</v>
      </c>
      <c r="K561" s="50">
        <v>0</v>
      </c>
      <c r="L561" s="50">
        <v>0</v>
      </c>
      <c r="M561" s="50">
        <v>0</v>
      </c>
      <c r="N561" s="50">
        <f t="shared" si="8"/>
        <v>0</v>
      </c>
    </row>
    <row r="562" spans="1:14" x14ac:dyDescent="0.2">
      <c r="A562" s="49" t="s">
        <v>1069</v>
      </c>
      <c r="B562" s="49" t="s">
        <v>888</v>
      </c>
      <c r="C562" s="49" t="s">
        <v>1070</v>
      </c>
      <c r="D562" s="50">
        <v>0</v>
      </c>
      <c r="E562" s="50">
        <v>0</v>
      </c>
      <c r="F562" s="50">
        <v>0</v>
      </c>
      <c r="G562" s="50">
        <v>0</v>
      </c>
      <c r="H562" s="50">
        <v>0</v>
      </c>
      <c r="I562" s="50">
        <v>0</v>
      </c>
      <c r="J562" s="50">
        <v>0</v>
      </c>
      <c r="K562" s="50">
        <v>0</v>
      </c>
      <c r="L562" s="50">
        <v>0</v>
      </c>
      <c r="M562" s="50">
        <v>0</v>
      </c>
      <c r="N562" s="50">
        <f t="shared" si="8"/>
        <v>0</v>
      </c>
    </row>
    <row r="563" spans="1:14" x14ac:dyDescent="0.2">
      <c r="A563" s="49" t="s">
        <v>1071</v>
      </c>
      <c r="B563" s="49" t="s">
        <v>888</v>
      </c>
      <c r="C563" s="49" t="s">
        <v>1072</v>
      </c>
      <c r="D563" s="50">
        <v>0</v>
      </c>
      <c r="E563" s="50">
        <v>0</v>
      </c>
      <c r="F563" s="50">
        <v>0</v>
      </c>
      <c r="G563" s="50">
        <v>0</v>
      </c>
      <c r="H563" s="50">
        <v>0</v>
      </c>
      <c r="I563" s="50">
        <v>0</v>
      </c>
      <c r="J563" s="50">
        <v>0</v>
      </c>
      <c r="K563" s="50">
        <v>0</v>
      </c>
      <c r="L563" s="50">
        <v>0</v>
      </c>
      <c r="M563" s="50">
        <v>0</v>
      </c>
      <c r="N563" s="50">
        <f t="shared" si="8"/>
        <v>0</v>
      </c>
    </row>
    <row r="564" spans="1:14" x14ac:dyDescent="0.2">
      <c r="A564" s="49" t="s">
        <v>1073</v>
      </c>
      <c r="B564" s="49" t="s">
        <v>888</v>
      </c>
      <c r="C564" s="49" t="s">
        <v>1074</v>
      </c>
      <c r="D564" s="50">
        <v>0</v>
      </c>
      <c r="E564" s="50">
        <v>0</v>
      </c>
      <c r="F564" s="50">
        <v>0</v>
      </c>
      <c r="G564" s="50">
        <v>0</v>
      </c>
      <c r="H564" s="50">
        <v>0</v>
      </c>
      <c r="I564" s="50">
        <v>0</v>
      </c>
      <c r="J564" s="50">
        <v>0</v>
      </c>
      <c r="K564" s="50">
        <v>0</v>
      </c>
      <c r="L564" s="50">
        <v>0</v>
      </c>
      <c r="M564" s="50">
        <v>0</v>
      </c>
      <c r="N564" s="50">
        <f t="shared" si="8"/>
        <v>0</v>
      </c>
    </row>
    <row r="565" spans="1:14" x14ac:dyDescent="0.2">
      <c r="A565" s="49" t="s">
        <v>1075</v>
      </c>
      <c r="B565" s="49" t="s">
        <v>888</v>
      </c>
      <c r="C565" s="49" t="s">
        <v>1076</v>
      </c>
      <c r="D565" s="50">
        <v>0</v>
      </c>
      <c r="E565" s="50">
        <v>0</v>
      </c>
      <c r="F565" s="50">
        <v>0</v>
      </c>
      <c r="G565" s="50">
        <v>0</v>
      </c>
      <c r="H565" s="50">
        <v>0</v>
      </c>
      <c r="I565" s="50">
        <v>0</v>
      </c>
      <c r="J565" s="50">
        <v>0</v>
      </c>
      <c r="K565" s="50">
        <v>0</v>
      </c>
      <c r="L565" s="50">
        <v>0</v>
      </c>
      <c r="M565" s="50">
        <v>0</v>
      </c>
      <c r="N565" s="50">
        <f t="shared" si="8"/>
        <v>0</v>
      </c>
    </row>
    <row r="566" spans="1:14" x14ac:dyDescent="0.2">
      <c r="A566" s="49" t="s">
        <v>1077</v>
      </c>
      <c r="B566" s="49" t="s">
        <v>888</v>
      </c>
      <c r="C566" s="49" t="s">
        <v>1078</v>
      </c>
      <c r="D566" s="50">
        <v>0</v>
      </c>
      <c r="E566" s="50">
        <v>0</v>
      </c>
      <c r="F566" s="50">
        <v>0</v>
      </c>
      <c r="G566" s="50">
        <v>0</v>
      </c>
      <c r="H566" s="50">
        <v>0</v>
      </c>
      <c r="I566" s="50">
        <v>0</v>
      </c>
      <c r="J566" s="50">
        <v>0</v>
      </c>
      <c r="K566" s="50">
        <v>0</v>
      </c>
      <c r="L566" s="50">
        <v>0</v>
      </c>
      <c r="M566" s="50">
        <v>0</v>
      </c>
      <c r="N566" s="50">
        <f t="shared" si="8"/>
        <v>0</v>
      </c>
    </row>
    <row r="567" spans="1:14" x14ac:dyDescent="0.2">
      <c r="A567" s="49" t="s">
        <v>1079</v>
      </c>
      <c r="B567" s="49" t="s">
        <v>888</v>
      </c>
      <c r="C567" s="49" t="s">
        <v>1080</v>
      </c>
      <c r="D567" s="50">
        <v>0</v>
      </c>
      <c r="E567" s="50">
        <v>0</v>
      </c>
      <c r="F567" s="50">
        <v>0</v>
      </c>
      <c r="G567" s="50">
        <v>0</v>
      </c>
      <c r="H567" s="50">
        <v>0</v>
      </c>
      <c r="I567" s="50">
        <v>0</v>
      </c>
      <c r="J567" s="50">
        <v>0</v>
      </c>
      <c r="K567" s="50">
        <v>0</v>
      </c>
      <c r="L567" s="50">
        <v>0</v>
      </c>
      <c r="M567" s="50">
        <v>0</v>
      </c>
      <c r="N567" s="50">
        <f t="shared" si="8"/>
        <v>0</v>
      </c>
    </row>
    <row r="568" spans="1:14" x14ac:dyDescent="0.2">
      <c r="A568" s="49" t="s">
        <v>1081</v>
      </c>
      <c r="B568" s="49" t="s">
        <v>888</v>
      </c>
      <c r="C568" s="49" t="s">
        <v>1082</v>
      </c>
      <c r="D568" s="50">
        <v>0</v>
      </c>
      <c r="E568" s="50">
        <v>0</v>
      </c>
      <c r="F568" s="50">
        <v>0</v>
      </c>
      <c r="G568" s="50">
        <v>0</v>
      </c>
      <c r="H568" s="50">
        <v>0</v>
      </c>
      <c r="I568" s="50">
        <v>0</v>
      </c>
      <c r="J568" s="50">
        <v>0</v>
      </c>
      <c r="K568" s="50">
        <v>0</v>
      </c>
      <c r="L568" s="50">
        <v>0</v>
      </c>
      <c r="M568" s="50">
        <v>0</v>
      </c>
      <c r="N568" s="50">
        <f t="shared" si="8"/>
        <v>0</v>
      </c>
    </row>
    <row r="569" spans="1:14" x14ac:dyDescent="0.2">
      <c r="A569" s="49" t="s">
        <v>1083</v>
      </c>
      <c r="B569" s="49" t="s">
        <v>888</v>
      </c>
      <c r="C569" s="49" t="s">
        <v>1084</v>
      </c>
      <c r="D569" s="50">
        <v>0</v>
      </c>
      <c r="E569" s="50">
        <v>0</v>
      </c>
      <c r="F569" s="50">
        <v>0</v>
      </c>
      <c r="G569" s="50">
        <v>0</v>
      </c>
      <c r="H569" s="50">
        <v>0</v>
      </c>
      <c r="I569" s="50">
        <v>0</v>
      </c>
      <c r="J569" s="50">
        <v>0</v>
      </c>
      <c r="K569" s="50">
        <v>0</v>
      </c>
      <c r="L569" s="50">
        <v>0</v>
      </c>
      <c r="M569" s="50">
        <v>0</v>
      </c>
      <c r="N569" s="50">
        <f t="shared" si="8"/>
        <v>0</v>
      </c>
    </row>
    <row r="570" spans="1:14" x14ac:dyDescent="0.2">
      <c r="A570" s="49" t="s">
        <v>1085</v>
      </c>
      <c r="B570" s="49" t="s">
        <v>888</v>
      </c>
      <c r="C570" s="49" t="s">
        <v>1086</v>
      </c>
      <c r="D570" s="50">
        <v>0</v>
      </c>
      <c r="E570" s="50">
        <v>0</v>
      </c>
      <c r="F570" s="50">
        <v>0</v>
      </c>
      <c r="G570" s="50">
        <v>0</v>
      </c>
      <c r="H570" s="50">
        <v>0</v>
      </c>
      <c r="I570" s="50">
        <v>0</v>
      </c>
      <c r="J570" s="50">
        <v>0</v>
      </c>
      <c r="K570" s="50">
        <v>0</v>
      </c>
      <c r="L570" s="50">
        <v>0</v>
      </c>
      <c r="M570" s="50">
        <v>0</v>
      </c>
      <c r="N570" s="50">
        <f t="shared" si="8"/>
        <v>0</v>
      </c>
    </row>
    <row r="571" spans="1:14" x14ac:dyDescent="0.2">
      <c r="A571" s="49" t="s">
        <v>1087</v>
      </c>
      <c r="B571" s="49" t="s">
        <v>888</v>
      </c>
      <c r="C571" s="49" t="s">
        <v>1088</v>
      </c>
      <c r="D571" s="50">
        <v>0</v>
      </c>
      <c r="E571" s="50">
        <v>0</v>
      </c>
      <c r="F571" s="50">
        <v>0</v>
      </c>
      <c r="G571" s="50">
        <v>0</v>
      </c>
      <c r="H571" s="50">
        <v>0</v>
      </c>
      <c r="I571" s="50">
        <v>0</v>
      </c>
      <c r="J571" s="50">
        <v>0</v>
      </c>
      <c r="K571" s="50">
        <v>0</v>
      </c>
      <c r="L571" s="50">
        <v>0</v>
      </c>
      <c r="M571" s="50">
        <v>0</v>
      </c>
      <c r="N571" s="50">
        <f t="shared" si="8"/>
        <v>0</v>
      </c>
    </row>
    <row r="572" spans="1:14" x14ac:dyDescent="0.2">
      <c r="A572" s="49" t="s">
        <v>1089</v>
      </c>
      <c r="B572" s="49" t="s">
        <v>888</v>
      </c>
      <c r="C572" s="49" t="s">
        <v>1090</v>
      </c>
      <c r="D572" s="50">
        <v>0</v>
      </c>
      <c r="E572" s="50">
        <v>0</v>
      </c>
      <c r="F572" s="50">
        <v>0</v>
      </c>
      <c r="G572" s="50">
        <v>0</v>
      </c>
      <c r="H572" s="50">
        <v>0</v>
      </c>
      <c r="I572" s="50">
        <v>0</v>
      </c>
      <c r="J572" s="50">
        <v>0</v>
      </c>
      <c r="K572" s="50">
        <v>0</v>
      </c>
      <c r="L572" s="50">
        <v>0</v>
      </c>
      <c r="M572" s="50">
        <v>0</v>
      </c>
      <c r="N572" s="50">
        <f t="shared" si="8"/>
        <v>0</v>
      </c>
    </row>
    <row r="573" spans="1:14" x14ac:dyDescent="0.2">
      <c r="A573" s="49" t="s">
        <v>1091</v>
      </c>
      <c r="B573" s="49" t="s">
        <v>888</v>
      </c>
      <c r="C573" s="49" t="s">
        <v>1092</v>
      </c>
      <c r="D573" s="50">
        <v>0</v>
      </c>
      <c r="E573" s="50">
        <v>0</v>
      </c>
      <c r="F573" s="50">
        <v>0</v>
      </c>
      <c r="G573" s="50">
        <v>0</v>
      </c>
      <c r="H573" s="50">
        <v>0</v>
      </c>
      <c r="I573" s="50">
        <v>0</v>
      </c>
      <c r="J573" s="50">
        <v>0</v>
      </c>
      <c r="K573" s="50">
        <v>0</v>
      </c>
      <c r="L573" s="50">
        <v>0</v>
      </c>
      <c r="M573" s="50">
        <v>0</v>
      </c>
      <c r="N573" s="50">
        <f t="shared" si="8"/>
        <v>0</v>
      </c>
    </row>
    <row r="574" spans="1:14" x14ac:dyDescent="0.2">
      <c r="A574" s="49" t="s">
        <v>1093</v>
      </c>
      <c r="B574" s="49" t="s">
        <v>888</v>
      </c>
      <c r="C574" s="49" t="s">
        <v>1094</v>
      </c>
      <c r="D574" s="50">
        <v>0</v>
      </c>
      <c r="E574" s="50">
        <v>0</v>
      </c>
      <c r="F574" s="50">
        <v>0</v>
      </c>
      <c r="G574" s="50">
        <v>0</v>
      </c>
      <c r="H574" s="50">
        <v>0</v>
      </c>
      <c r="I574" s="50">
        <v>0</v>
      </c>
      <c r="J574" s="50">
        <v>0</v>
      </c>
      <c r="K574" s="50">
        <v>0</v>
      </c>
      <c r="L574" s="50">
        <v>0</v>
      </c>
      <c r="M574" s="50">
        <v>0</v>
      </c>
      <c r="N574" s="50">
        <f t="shared" si="8"/>
        <v>0</v>
      </c>
    </row>
    <row r="575" spans="1:14" x14ac:dyDescent="0.2">
      <c r="A575" s="49" t="s">
        <v>1095</v>
      </c>
      <c r="B575" s="49" t="s">
        <v>888</v>
      </c>
      <c r="C575" s="49" t="s">
        <v>1096</v>
      </c>
      <c r="D575" s="50">
        <v>0</v>
      </c>
      <c r="E575" s="50">
        <v>0</v>
      </c>
      <c r="F575" s="50">
        <v>0</v>
      </c>
      <c r="G575" s="50">
        <v>0</v>
      </c>
      <c r="H575" s="50">
        <v>0</v>
      </c>
      <c r="I575" s="50">
        <v>0</v>
      </c>
      <c r="J575" s="50">
        <v>0</v>
      </c>
      <c r="K575" s="50">
        <v>0</v>
      </c>
      <c r="L575" s="50">
        <v>0</v>
      </c>
      <c r="M575" s="50">
        <v>0</v>
      </c>
      <c r="N575" s="50">
        <f t="shared" si="8"/>
        <v>0</v>
      </c>
    </row>
    <row r="576" spans="1:14" x14ac:dyDescent="0.2">
      <c r="A576" s="49" t="s">
        <v>1097</v>
      </c>
      <c r="B576" s="49" t="s">
        <v>888</v>
      </c>
      <c r="C576" s="49" t="s">
        <v>1098</v>
      </c>
      <c r="D576" s="50">
        <v>0</v>
      </c>
      <c r="E576" s="50">
        <v>0</v>
      </c>
      <c r="F576" s="50">
        <v>0</v>
      </c>
      <c r="G576" s="50">
        <v>0</v>
      </c>
      <c r="H576" s="50">
        <v>0</v>
      </c>
      <c r="I576" s="50">
        <v>0</v>
      </c>
      <c r="J576" s="50">
        <v>0</v>
      </c>
      <c r="K576" s="50">
        <v>0</v>
      </c>
      <c r="L576" s="50">
        <v>0</v>
      </c>
      <c r="M576" s="50">
        <v>0</v>
      </c>
      <c r="N576" s="50">
        <f t="shared" si="8"/>
        <v>0</v>
      </c>
    </row>
    <row r="577" spans="1:14" x14ac:dyDescent="0.2">
      <c r="A577" s="49" t="s">
        <v>1099</v>
      </c>
      <c r="B577" s="49" t="s">
        <v>888</v>
      </c>
      <c r="C577" s="49" t="s">
        <v>1100</v>
      </c>
      <c r="D577" s="50">
        <v>0</v>
      </c>
      <c r="E577" s="50">
        <v>0</v>
      </c>
      <c r="F577" s="50">
        <v>0</v>
      </c>
      <c r="G577" s="50">
        <v>0</v>
      </c>
      <c r="H577" s="50">
        <v>0</v>
      </c>
      <c r="I577" s="50">
        <v>0</v>
      </c>
      <c r="J577" s="50">
        <v>0</v>
      </c>
      <c r="K577" s="50">
        <v>0</v>
      </c>
      <c r="L577" s="50">
        <v>0</v>
      </c>
      <c r="M577" s="50">
        <v>0</v>
      </c>
      <c r="N577" s="50">
        <f t="shared" si="8"/>
        <v>0</v>
      </c>
    </row>
    <row r="578" spans="1:14" x14ac:dyDescent="0.2">
      <c r="A578" s="49" t="s">
        <v>1101</v>
      </c>
      <c r="B578" s="49" t="s">
        <v>888</v>
      </c>
      <c r="C578" s="49" t="s">
        <v>1102</v>
      </c>
      <c r="D578" s="50">
        <v>0</v>
      </c>
      <c r="E578" s="50">
        <v>0</v>
      </c>
      <c r="F578" s="50">
        <v>0</v>
      </c>
      <c r="G578" s="50">
        <v>0</v>
      </c>
      <c r="H578" s="50">
        <v>0</v>
      </c>
      <c r="I578" s="50">
        <v>0</v>
      </c>
      <c r="J578" s="50">
        <v>0</v>
      </c>
      <c r="K578" s="50">
        <v>0</v>
      </c>
      <c r="L578" s="50">
        <v>0</v>
      </c>
      <c r="M578" s="50">
        <v>0</v>
      </c>
      <c r="N578" s="50">
        <f t="shared" si="8"/>
        <v>0</v>
      </c>
    </row>
    <row r="579" spans="1:14" x14ac:dyDescent="0.2">
      <c r="A579" s="49" t="s">
        <v>1103</v>
      </c>
      <c r="B579" s="49" t="s">
        <v>888</v>
      </c>
      <c r="C579" s="49" t="s">
        <v>1104</v>
      </c>
      <c r="D579" s="50">
        <v>0</v>
      </c>
      <c r="E579" s="50">
        <v>0</v>
      </c>
      <c r="F579" s="50">
        <v>0</v>
      </c>
      <c r="G579" s="50">
        <v>0</v>
      </c>
      <c r="H579" s="50">
        <v>0</v>
      </c>
      <c r="I579" s="50">
        <v>0</v>
      </c>
      <c r="J579" s="50">
        <v>0</v>
      </c>
      <c r="K579" s="50">
        <v>0</v>
      </c>
      <c r="L579" s="50">
        <v>0</v>
      </c>
      <c r="M579" s="50">
        <v>0</v>
      </c>
      <c r="N579" s="50">
        <f t="shared" si="8"/>
        <v>0</v>
      </c>
    </row>
    <row r="580" spans="1:14" x14ac:dyDescent="0.2">
      <c r="A580" s="49" t="s">
        <v>1105</v>
      </c>
      <c r="B580" s="49" t="s">
        <v>888</v>
      </c>
      <c r="C580" s="49" t="s">
        <v>1106</v>
      </c>
      <c r="D580" s="50">
        <v>0</v>
      </c>
      <c r="E580" s="50">
        <v>0</v>
      </c>
      <c r="F580" s="50">
        <v>0</v>
      </c>
      <c r="G580" s="50">
        <v>0</v>
      </c>
      <c r="H580" s="50">
        <v>0</v>
      </c>
      <c r="I580" s="50">
        <v>0</v>
      </c>
      <c r="J580" s="50">
        <v>0</v>
      </c>
      <c r="K580" s="50">
        <v>0</v>
      </c>
      <c r="L580" s="50">
        <v>0</v>
      </c>
      <c r="M580" s="50">
        <v>0</v>
      </c>
      <c r="N580" s="50">
        <f t="shared" si="8"/>
        <v>0</v>
      </c>
    </row>
    <row r="581" spans="1:14" x14ac:dyDescent="0.2">
      <c r="A581" s="49" t="s">
        <v>1107</v>
      </c>
      <c r="B581" s="49" t="s">
        <v>888</v>
      </c>
      <c r="C581" s="49" t="s">
        <v>2152</v>
      </c>
      <c r="D581" s="50">
        <v>0</v>
      </c>
      <c r="E581" s="50">
        <v>0</v>
      </c>
      <c r="F581" s="50">
        <v>0</v>
      </c>
      <c r="G581" s="50">
        <v>0</v>
      </c>
      <c r="H581" s="50">
        <v>0</v>
      </c>
      <c r="I581" s="50">
        <v>0</v>
      </c>
      <c r="J581" s="50">
        <v>0</v>
      </c>
      <c r="K581" s="50">
        <v>0</v>
      </c>
      <c r="L581" s="50">
        <v>0</v>
      </c>
      <c r="M581" s="50">
        <v>0</v>
      </c>
      <c r="N581" s="50">
        <f t="shared" si="8"/>
        <v>0</v>
      </c>
    </row>
    <row r="582" spans="1:14" x14ac:dyDescent="0.2">
      <c r="A582" s="49" t="s">
        <v>1108</v>
      </c>
      <c r="B582" s="49" t="s">
        <v>888</v>
      </c>
      <c r="C582" s="49" t="s">
        <v>1109</v>
      </c>
      <c r="D582" s="50">
        <v>0</v>
      </c>
      <c r="E582" s="50">
        <v>0</v>
      </c>
      <c r="F582" s="50">
        <v>0</v>
      </c>
      <c r="G582" s="50">
        <v>0</v>
      </c>
      <c r="H582" s="50">
        <v>0</v>
      </c>
      <c r="I582" s="50">
        <v>0</v>
      </c>
      <c r="J582" s="50">
        <v>0</v>
      </c>
      <c r="K582" s="50">
        <v>0</v>
      </c>
      <c r="L582" s="50">
        <v>0</v>
      </c>
      <c r="M582" s="50">
        <v>0</v>
      </c>
      <c r="N582" s="50">
        <f t="shared" si="8"/>
        <v>0</v>
      </c>
    </row>
    <row r="583" spans="1:14" x14ac:dyDescent="0.2">
      <c r="A583" s="49" t="s">
        <v>1110</v>
      </c>
      <c r="B583" s="49" t="s">
        <v>888</v>
      </c>
      <c r="C583" s="49" t="s">
        <v>2142</v>
      </c>
      <c r="D583" s="50">
        <v>0</v>
      </c>
      <c r="E583" s="50">
        <v>0</v>
      </c>
      <c r="F583" s="50">
        <v>0</v>
      </c>
      <c r="G583" s="50">
        <v>0</v>
      </c>
      <c r="H583" s="50">
        <v>0</v>
      </c>
      <c r="I583" s="50">
        <v>0</v>
      </c>
      <c r="J583" s="50">
        <v>0</v>
      </c>
      <c r="K583" s="50">
        <v>0</v>
      </c>
      <c r="L583" s="50">
        <v>0</v>
      </c>
      <c r="M583" s="50">
        <v>0</v>
      </c>
      <c r="N583" s="50">
        <f t="shared" si="8"/>
        <v>0</v>
      </c>
    </row>
    <row r="584" spans="1:14" x14ac:dyDescent="0.2">
      <c r="A584" s="49" t="s">
        <v>1111</v>
      </c>
      <c r="B584" s="49" t="s">
        <v>1112</v>
      </c>
      <c r="C584" s="49" t="s">
        <v>2122</v>
      </c>
      <c r="D584" s="50">
        <v>0</v>
      </c>
      <c r="E584" s="50">
        <v>0</v>
      </c>
      <c r="F584" s="50">
        <v>0</v>
      </c>
      <c r="G584" s="50">
        <v>0</v>
      </c>
      <c r="H584" s="50">
        <v>0</v>
      </c>
      <c r="I584" s="50">
        <v>0</v>
      </c>
      <c r="J584" s="50">
        <v>0</v>
      </c>
      <c r="K584" s="50">
        <v>0</v>
      </c>
      <c r="L584" s="50">
        <v>0</v>
      </c>
      <c r="M584" s="50">
        <v>804433625</v>
      </c>
      <c r="N584" s="50">
        <f t="shared" si="8"/>
        <v>804433625</v>
      </c>
    </row>
    <row r="585" spans="1:14" x14ac:dyDescent="0.2">
      <c r="A585" s="49" t="s">
        <v>1113</v>
      </c>
      <c r="B585" s="49" t="s">
        <v>1112</v>
      </c>
      <c r="C585" s="49" t="s">
        <v>1114</v>
      </c>
      <c r="D585" s="50">
        <v>0</v>
      </c>
      <c r="E585" s="50">
        <v>0</v>
      </c>
      <c r="F585" s="50">
        <v>0</v>
      </c>
      <c r="G585" s="50">
        <v>0</v>
      </c>
      <c r="H585" s="50">
        <v>0</v>
      </c>
      <c r="I585" s="50">
        <v>0</v>
      </c>
      <c r="J585" s="50">
        <v>0</v>
      </c>
      <c r="K585" s="50">
        <v>0</v>
      </c>
      <c r="L585" s="50">
        <v>0</v>
      </c>
      <c r="M585" s="50">
        <v>0</v>
      </c>
      <c r="N585" s="50">
        <f t="shared" si="8"/>
        <v>0</v>
      </c>
    </row>
    <row r="586" spans="1:14" x14ac:dyDescent="0.2">
      <c r="A586" s="49" t="s">
        <v>1115</v>
      </c>
      <c r="B586" s="49" t="s">
        <v>1112</v>
      </c>
      <c r="C586" s="49" t="s">
        <v>1116</v>
      </c>
      <c r="D586" s="50">
        <v>0</v>
      </c>
      <c r="E586" s="50">
        <v>0</v>
      </c>
      <c r="F586" s="50">
        <v>0</v>
      </c>
      <c r="G586" s="50">
        <v>0</v>
      </c>
      <c r="H586" s="50">
        <v>0</v>
      </c>
      <c r="I586" s="50">
        <v>0</v>
      </c>
      <c r="J586" s="50">
        <v>0</v>
      </c>
      <c r="K586" s="50">
        <v>0</v>
      </c>
      <c r="L586" s="50">
        <v>0</v>
      </c>
      <c r="M586" s="50">
        <v>0</v>
      </c>
      <c r="N586" s="50">
        <f t="shared" ref="N586:N649" si="9">+D586+E586+F586+G586+H586+I586+J586+K586+L586+M586</f>
        <v>0</v>
      </c>
    </row>
    <row r="587" spans="1:14" x14ac:dyDescent="0.2">
      <c r="A587" s="49" t="s">
        <v>1117</v>
      </c>
      <c r="B587" s="49" t="s">
        <v>1112</v>
      </c>
      <c r="C587" s="49" t="s">
        <v>1118</v>
      </c>
      <c r="D587" s="50">
        <v>0</v>
      </c>
      <c r="E587" s="50">
        <v>0</v>
      </c>
      <c r="F587" s="50">
        <v>0</v>
      </c>
      <c r="G587" s="50">
        <v>0</v>
      </c>
      <c r="H587" s="50">
        <v>0</v>
      </c>
      <c r="I587" s="50">
        <v>0</v>
      </c>
      <c r="J587" s="50">
        <v>0</v>
      </c>
      <c r="K587" s="50">
        <v>0</v>
      </c>
      <c r="L587" s="50">
        <v>0</v>
      </c>
      <c r="M587" s="50">
        <v>42535430</v>
      </c>
      <c r="N587" s="50">
        <f t="shared" si="9"/>
        <v>42535430</v>
      </c>
    </row>
    <row r="588" spans="1:14" x14ac:dyDescent="0.2">
      <c r="A588" s="49" t="s">
        <v>1119</v>
      </c>
      <c r="B588" s="49" t="s">
        <v>1112</v>
      </c>
      <c r="C588" s="49" t="s">
        <v>1120</v>
      </c>
      <c r="D588" s="50">
        <v>0</v>
      </c>
      <c r="E588" s="50">
        <v>0</v>
      </c>
      <c r="F588" s="50">
        <v>0</v>
      </c>
      <c r="G588" s="50">
        <v>0</v>
      </c>
      <c r="H588" s="50">
        <v>0</v>
      </c>
      <c r="I588" s="50">
        <v>0</v>
      </c>
      <c r="J588" s="50">
        <v>0</v>
      </c>
      <c r="K588" s="50">
        <v>0</v>
      </c>
      <c r="L588" s="50">
        <v>0</v>
      </c>
      <c r="M588" s="50">
        <v>0</v>
      </c>
      <c r="N588" s="50">
        <f t="shared" si="9"/>
        <v>0</v>
      </c>
    </row>
    <row r="589" spans="1:14" x14ac:dyDescent="0.2">
      <c r="A589" s="49" t="s">
        <v>1121</v>
      </c>
      <c r="B589" s="49" t="s">
        <v>1112</v>
      </c>
      <c r="C589" s="49" t="s">
        <v>1122</v>
      </c>
      <c r="D589" s="50">
        <v>0</v>
      </c>
      <c r="E589" s="50">
        <v>0</v>
      </c>
      <c r="F589" s="50">
        <v>0</v>
      </c>
      <c r="G589" s="50">
        <v>0</v>
      </c>
      <c r="H589" s="50">
        <v>0</v>
      </c>
      <c r="I589" s="50">
        <v>0</v>
      </c>
      <c r="J589" s="50">
        <v>0</v>
      </c>
      <c r="K589" s="50">
        <v>0</v>
      </c>
      <c r="L589" s="50">
        <v>0</v>
      </c>
      <c r="M589" s="50">
        <v>0</v>
      </c>
      <c r="N589" s="50">
        <f t="shared" si="9"/>
        <v>0</v>
      </c>
    </row>
    <row r="590" spans="1:14" x14ac:dyDescent="0.2">
      <c r="A590" s="49" t="s">
        <v>1123</v>
      </c>
      <c r="B590" s="49" t="s">
        <v>1112</v>
      </c>
      <c r="C590" s="49" t="s">
        <v>1124</v>
      </c>
      <c r="D590" s="50">
        <v>0</v>
      </c>
      <c r="E590" s="50">
        <v>0</v>
      </c>
      <c r="F590" s="50">
        <v>0</v>
      </c>
      <c r="G590" s="50">
        <v>0</v>
      </c>
      <c r="H590" s="50">
        <v>0</v>
      </c>
      <c r="I590" s="50">
        <v>0</v>
      </c>
      <c r="J590" s="50">
        <v>0</v>
      </c>
      <c r="K590" s="50">
        <v>0</v>
      </c>
      <c r="L590" s="50">
        <v>0</v>
      </c>
      <c r="M590" s="50">
        <v>0</v>
      </c>
      <c r="N590" s="50">
        <f t="shared" si="9"/>
        <v>0</v>
      </c>
    </row>
    <row r="591" spans="1:14" x14ac:dyDescent="0.2">
      <c r="A591" s="49" t="s">
        <v>1125</v>
      </c>
      <c r="B591" s="49" t="s">
        <v>1112</v>
      </c>
      <c r="C591" s="49" t="s">
        <v>1126</v>
      </c>
      <c r="D591" s="50">
        <v>0</v>
      </c>
      <c r="E591" s="50">
        <v>0</v>
      </c>
      <c r="F591" s="50">
        <v>0</v>
      </c>
      <c r="G591" s="50">
        <v>0</v>
      </c>
      <c r="H591" s="50">
        <v>0</v>
      </c>
      <c r="I591" s="50">
        <v>0</v>
      </c>
      <c r="J591" s="50">
        <v>0</v>
      </c>
      <c r="K591" s="50">
        <v>0</v>
      </c>
      <c r="L591" s="50">
        <v>0</v>
      </c>
      <c r="M591" s="50">
        <v>0</v>
      </c>
      <c r="N591" s="50">
        <f t="shared" si="9"/>
        <v>0</v>
      </c>
    </row>
    <row r="592" spans="1:14" x14ac:dyDescent="0.2">
      <c r="A592" s="49" t="s">
        <v>1127</v>
      </c>
      <c r="B592" s="49" t="s">
        <v>1112</v>
      </c>
      <c r="C592" s="49" t="s">
        <v>1128</v>
      </c>
      <c r="D592" s="50">
        <v>0</v>
      </c>
      <c r="E592" s="50">
        <v>0</v>
      </c>
      <c r="F592" s="50">
        <v>0</v>
      </c>
      <c r="G592" s="50">
        <v>0</v>
      </c>
      <c r="H592" s="50">
        <v>0</v>
      </c>
      <c r="I592" s="50">
        <v>0</v>
      </c>
      <c r="J592" s="50">
        <v>0</v>
      </c>
      <c r="K592" s="50">
        <v>0</v>
      </c>
      <c r="L592" s="50">
        <v>0</v>
      </c>
      <c r="M592" s="50">
        <v>0</v>
      </c>
      <c r="N592" s="50">
        <f t="shared" si="9"/>
        <v>0</v>
      </c>
    </row>
    <row r="593" spans="1:14" x14ac:dyDescent="0.2">
      <c r="A593" s="49" t="s">
        <v>1129</v>
      </c>
      <c r="B593" s="49" t="s">
        <v>1112</v>
      </c>
      <c r="C593" s="49" t="s">
        <v>1130</v>
      </c>
      <c r="D593" s="50">
        <v>0</v>
      </c>
      <c r="E593" s="50">
        <v>0</v>
      </c>
      <c r="F593" s="50">
        <v>0</v>
      </c>
      <c r="G593" s="50">
        <v>0</v>
      </c>
      <c r="H593" s="50">
        <v>0</v>
      </c>
      <c r="I593" s="50">
        <v>0</v>
      </c>
      <c r="J593" s="50">
        <v>0</v>
      </c>
      <c r="K593" s="50">
        <v>0</v>
      </c>
      <c r="L593" s="50">
        <v>0</v>
      </c>
      <c r="M593" s="50">
        <v>0</v>
      </c>
      <c r="N593" s="50">
        <f t="shared" si="9"/>
        <v>0</v>
      </c>
    </row>
    <row r="594" spans="1:14" x14ac:dyDescent="0.2">
      <c r="A594" s="49" t="s">
        <v>1131</v>
      </c>
      <c r="B594" s="49" t="s">
        <v>1112</v>
      </c>
      <c r="C594" s="49" t="s">
        <v>1132</v>
      </c>
      <c r="D594" s="50">
        <v>0</v>
      </c>
      <c r="E594" s="50">
        <v>0</v>
      </c>
      <c r="F594" s="50">
        <v>0</v>
      </c>
      <c r="G594" s="50">
        <v>0</v>
      </c>
      <c r="H594" s="50">
        <v>0</v>
      </c>
      <c r="I594" s="50">
        <v>0</v>
      </c>
      <c r="J594" s="50">
        <v>0</v>
      </c>
      <c r="K594" s="50">
        <v>0</v>
      </c>
      <c r="L594" s="50">
        <v>0</v>
      </c>
      <c r="M594" s="50">
        <v>0</v>
      </c>
      <c r="N594" s="50">
        <f t="shared" si="9"/>
        <v>0</v>
      </c>
    </row>
    <row r="595" spans="1:14" x14ac:dyDescent="0.2">
      <c r="A595" s="49" t="s">
        <v>1133</v>
      </c>
      <c r="B595" s="49" t="s">
        <v>1112</v>
      </c>
      <c r="C595" s="49" t="s">
        <v>1134</v>
      </c>
      <c r="D595" s="50">
        <v>0</v>
      </c>
      <c r="E595" s="50">
        <v>0</v>
      </c>
      <c r="F595" s="50">
        <v>0</v>
      </c>
      <c r="G595" s="50">
        <v>0</v>
      </c>
      <c r="H595" s="50">
        <v>0</v>
      </c>
      <c r="I595" s="50">
        <v>0</v>
      </c>
      <c r="J595" s="50">
        <v>0</v>
      </c>
      <c r="K595" s="50">
        <v>0</v>
      </c>
      <c r="L595" s="50">
        <v>0</v>
      </c>
      <c r="M595" s="50">
        <v>0</v>
      </c>
      <c r="N595" s="50">
        <f t="shared" si="9"/>
        <v>0</v>
      </c>
    </row>
    <row r="596" spans="1:14" x14ac:dyDescent="0.2">
      <c r="A596" s="49" t="s">
        <v>1135</v>
      </c>
      <c r="B596" s="49" t="s">
        <v>1112</v>
      </c>
      <c r="C596" s="49" t="s">
        <v>1136</v>
      </c>
      <c r="D596" s="50">
        <v>0</v>
      </c>
      <c r="E596" s="50">
        <v>0</v>
      </c>
      <c r="F596" s="50">
        <v>0</v>
      </c>
      <c r="G596" s="50">
        <v>0</v>
      </c>
      <c r="H596" s="50">
        <v>0</v>
      </c>
      <c r="I596" s="50">
        <v>0</v>
      </c>
      <c r="J596" s="50">
        <v>0</v>
      </c>
      <c r="K596" s="50">
        <v>0</v>
      </c>
      <c r="L596" s="50">
        <v>0</v>
      </c>
      <c r="M596" s="50">
        <v>0</v>
      </c>
      <c r="N596" s="50">
        <f t="shared" si="9"/>
        <v>0</v>
      </c>
    </row>
    <row r="597" spans="1:14" x14ac:dyDescent="0.2">
      <c r="A597" s="49" t="s">
        <v>1137</v>
      </c>
      <c r="B597" s="49" t="s">
        <v>1112</v>
      </c>
      <c r="C597" s="49" t="s">
        <v>1138</v>
      </c>
      <c r="D597" s="50">
        <v>0</v>
      </c>
      <c r="E597" s="50">
        <v>0</v>
      </c>
      <c r="F597" s="50">
        <v>0</v>
      </c>
      <c r="G597" s="50">
        <v>0</v>
      </c>
      <c r="H597" s="50">
        <v>0</v>
      </c>
      <c r="I597" s="50">
        <v>0</v>
      </c>
      <c r="J597" s="50">
        <v>0</v>
      </c>
      <c r="K597" s="50">
        <v>0</v>
      </c>
      <c r="L597" s="50">
        <v>0</v>
      </c>
      <c r="M597" s="50">
        <v>0</v>
      </c>
      <c r="N597" s="50">
        <f t="shared" si="9"/>
        <v>0</v>
      </c>
    </row>
    <row r="598" spans="1:14" x14ac:dyDescent="0.2">
      <c r="A598" s="49" t="s">
        <v>1139</v>
      </c>
      <c r="B598" s="49" t="s">
        <v>1112</v>
      </c>
      <c r="C598" s="49" t="s">
        <v>1140</v>
      </c>
      <c r="D598" s="50">
        <v>0</v>
      </c>
      <c r="E598" s="50">
        <v>0</v>
      </c>
      <c r="F598" s="50">
        <v>0</v>
      </c>
      <c r="G598" s="50">
        <v>0</v>
      </c>
      <c r="H598" s="50">
        <v>0</v>
      </c>
      <c r="I598" s="50">
        <v>0</v>
      </c>
      <c r="J598" s="50">
        <v>0</v>
      </c>
      <c r="K598" s="50">
        <v>0</v>
      </c>
      <c r="L598" s="50">
        <v>0</v>
      </c>
      <c r="M598" s="50">
        <v>127516900</v>
      </c>
      <c r="N598" s="50">
        <f t="shared" si="9"/>
        <v>127516900</v>
      </c>
    </row>
    <row r="599" spans="1:14" x14ac:dyDescent="0.2">
      <c r="A599" s="49" t="s">
        <v>1141</v>
      </c>
      <c r="B599" s="49" t="s">
        <v>1112</v>
      </c>
      <c r="C599" s="49" t="s">
        <v>1142</v>
      </c>
      <c r="D599" s="50">
        <v>0</v>
      </c>
      <c r="E599" s="50">
        <v>0</v>
      </c>
      <c r="F599" s="50">
        <v>0</v>
      </c>
      <c r="G599" s="50">
        <v>0</v>
      </c>
      <c r="H599" s="50">
        <v>0</v>
      </c>
      <c r="I599" s="50">
        <v>0</v>
      </c>
      <c r="J599" s="50">
        <v>0</v>
      </c>
      <c r="K599" s="50">
        <v>0</v>
      </c>
      <c r="L599" s="50">
        <v>0</v>
      </c>
      <c r="M599" s="50">
        <v>0</v>
      </c>
      <c r="N599" s="50">
        <f t="shared" si="9"/>
        <v>0</v>
      </c>
    </row>
    <row r="600" spans="1:14" x14ac:dyDescent="0.2">
      <c r="A600" s="49" t="s">
        <v>1143</v>
      </c>
      <c r="B600" s="49" t="s">
        <v>1112</v>
      </c>
      <c r="C600" s="49" t="s">
        <v>1144</v>
      </c>
      <c r="D600" s="50">
        <v>0</v>
      </c>
      <c r="E600" s="50">
        <v>0</v>
      </c>
      <c r="F600" s="50">
        <v>0</v>
      </c>
      <c r="G600" s="50">
        <v>0</v>
      </c>
      <c r="H600" s="50">
        <v>0</v>
      </c>
      <c r="I600" s="50">
        <v>0</v>
      </c>
      <c r="J600" s="50">
        <v>0</v>
      </c>
      <c r="K600" s="50">
        <v>0</v>
      </c>
      <c r="L600" s="50">
        <v>0</v>
      </c>
      <c r="M600" s="50">
        <v>0</v>
      </c>
      <c r="N600" s="50">
        <f t="shared" si="9"/>
        <v>0</v>
      </c>
    </row>
    <row r="601" spans="1:14" x14ac:dyDescent="0.2">
      <c r="A601" s="49" t="s">
        <v>1145</v>
      </c>
      <c r="B601" s="49" t="s">
        <v>1112</v>
      </c>
      <c r="C601" s="49" t="s">
        <v>1146</v>
      </c>
      <c r="D601" s="50">
        <v>0</v>
      </c>
      <c r="E601" s="50">
        <v>0</v>
      </c>
      <c r="F601" s="50">
        <v>0</v>
      </c>
      <c r="G601" s="50">
        <v>0</v>
      </c>
      <c r="H601" s="50">
        <v>0</v>
      </c>
      <c r="I601" s="50">
        <v>0</v>
      </c>
      <c r="J601" s="50">
        <v>0</v>
      </c>
      <c r="K601" s="50">
        <v>0</v>
      </c>
      <c r="L601" s="50">
        <v>0</v>
      </c>
      <c r="M601" s="50">
        <v>0</v>
      </c>
      <c r="N601" s="50">
        <f t="shared" si="9"/>
        <v>0</v>
      </c>
    </row>
    <row r="602" spans="1:14" x14ac:dyDescent="0.2">
      <c r="A602" s="49" t="s">
        <v>1147</v>
      </c>
      <c r="B602" s="49" t="s">
        <v>1112</v>
      </c>
      <c r="C602" s="49" t="s">
        <v>1148</v>
      </c>
      <c r="D602" s="50">
        <v>0</v>
      </c>
      <c r="E602" s="50">
        <v>0</v>
      </c>
      <c r="F602" s="50">
        <v>0</v>
      </c>
      <c r="G602" s="50">
        <v>0</v>
      </c>
      <c r="H602" s="50">
        <v>0</v>
      </c>
      <c r="I602" s="50">
        <v>0</v>
      </c>
      <c r="J602" s="50">
        <v>0</v>
      </c>
      <c r="K602" s="50">
        <v>0</v>
      </c>
      <c r="L602" s="50">
        <v>0</v>
      </c>
      <c r="M602" s="50">
        <v>0</v>
      </c>
      <c r="N602" s="50">
        <f t="shared" si="9"/>
        <v>0</v>
      </c>
    </row>
    <row r="603" spans="1:14" x14ac:dyDescent="0.2">
      <c r="A603" s="49" t="s">
        <v>1149</v>
      </c>
      <c r="B603" s="49" t="s">
        <v>1112</v>
      </c>
      <c r="C603" s="49" t="s">
        <v>1150</v>
      </c>
      <c r="D603" s="50">
        <v>0</v>
      </c>
      <c r="E603" s="50">
        <v>0</v>
      </c>
      <c r="F603" s="50">
        <v>0</v>
      </c>
      <c r="G603" s="50">
        <v>0</v>
      </c>
      <c r="H603" s="50">
        <v>0</v>
      </c>
      <c r="I603" s="50">
        <v>0</v>
      </c>
      <c r="J603" s="50">
        <v>0</v>
      </c>
      <c r="K603" s="50">
        <v>0</v>
      </c>
      <c r="L603" s="50">
        <v>0</v>
      </c>
      <c r="M603" s="50">
        <v>0</v>
      </c>
      <c r="N603" s="50">
        <f t="shared" si="9"/>
        <v>0</v>
      </c>
    </row>
    <row r="604" spans="1:14" x14ac:dyDescent="0.2">
      <c r="A604" s="49" t="s">
        <v>1151</v>
      </c>
      <c r="B604" s="49" t="s">
        <v>1112</v>
      </c>
      <c r="C604" s="49" t="s">
        <v>1152</v>
      </c>
      <c r="D604" s="50">
        <v>0</v>
      </c>
      <c r="E604" s="50">
        <v>0</v>
      </c>
      <c r="F604" s="50">
        <v>0</v>
      </c>
      <c r="G604" s="50">
        <v>0</v>
      </c>
      <c r="H604" s="50">
        <v>0</v>
      </c>
      <c r="I604" s="50">
        <v>0</v>
      </c>
      <c r="J604" s="50">
        <v>0</v>
      </c>
      <c r="K604" s="50">
        <v>0</v>
      </c>
      <c r="L604" s="50">
        <v>0</v>
      </c>
      <c r="M604" s="50">
        <v>0</v>
      </c>
      <c r="N604" s="50">
        <f t="shared" si="9"/>
        <v>0</v>
      </c>
    </row>
    <row r="605" spans="1:14" x14ac:dyDescent="0.2">
      <c r="A605" s="49" t="s">
        <v>1153</v>
      </c>
      <c r="B605" s="49" t="s">
        <v>1112</v>
      </c>
      <c r="C605" s="49" t="s">
        <v>1154</v>
      </c>
      <c r="D605" s="50">
        <v>0</v>
      </c>
      <c r="E605" s="50">
        <v>0</v>
      </c>
      <c r="F605" s="50">
        <v>0</v>
      </c>
      <c r="G605" s="50">
        <v>0</v>
      </c>
      <c r="H605" s="50">
        <v>0</v>
      </c>
      <c r="I605" s="50">
        <v>0</v>
      </c>
      <c r="J605" s="50">
        <v>0</v>
      </c>
      <c r="K605" s="50">
        <v>0</v>
      </c>
      <c r="L605" s="50">
        <v>0</v>
      </c>
      <c r="M605" s="50">
        <v>68190776</v>
      </c>
      <c r="N605" s="50">
        <f t="shared" si="9"/>
        <v>68190776</v>
      </c>
    </row>
    <row r="606" spans="1:14" x14ac:dyDescent="0.2">
      <c r="A606" s="49" t="s">
        <v>1155</v>
      </c>
      <c r="B606" s="49" t="s">
        <v>1112</v>
      </c>
      <c r="C606" s="49" t="s">
        <v>1156</v>
      </c>
      <c r="D606" s="50">
        <v>0</v>
      </c>
      <c r="E606" s="50">
        <v>0</v>
      </c>
      <c r="F606" s="50">
        <v>0</v>
      </c>
      <c r="G606" s="50">
        <v>0</v>
      </c>
      <c r="H606" s="50">
        <v>0</v>
      </c>
      <c r="I606" s="50">
        <v>0</v>
      </c>
      <c r="J606" s="50">
        <v>0</v>
      </c>
      <c r="K606" s="50">
        <v>0</v>
      </c>
      <c r="L606" s="50">
        <v>0</v>
      </c>
      <c r="M606" s="50">
        <v>0</v>
      </c>
      <c r="N606" s="50">
        <f t="shared" si="9"/>
        <v>0</v>
      </c>
    </row>
    <row r="607" spans="1:14" x14ac:dyDescent="0.2">
      <c r="A607" s="49" t="s">
        <v>1157</v>
      </c>
      <c r="B607" s="49" t="s">
        <v>1112</v>
      </c>
      <c r="C607" s="49" t="s">
        <v>1158</v>
      </c>
      <c r="D607" s="50">
        <v>0</v>
      </c>
      <c r="E607" s="50">
        <v>0</v>
      </c>
      <c r="F607" s="50">
        <v>0</v>
      </c>
      <c r="G607" s="50">
        <v>0</v>
      </c>
      <c r="H607" s="50">
        <v>0</v>
      </c>
      <c r="I607" s="50">
        <v>0</v>
      </c>
      <c r="J607" s="50">
        <v>0</v>
      </c>
      <c r="K607" s="50">
        <v>0</v>
      </c>
      <c r="L607" s="50">
        <v>0</v>
      </c>
      <c r="M607" s="50">
        <v>0</v>
      </c>
      <c r="N607" s="50">
        <f t="shared" si="9"/>
        <v>0</v>
      </c>
    </row>
    <row r="608" spans="1:14" x14ac:dyDescent="0.2">
      <c r="A608" s="49" t="s">
        <v>1159</v>
      </c>
      <c r="B608" s="49" t="s">
        <v>1112</v>
      </c>
      <c r="C608" s="49" t="s">
        <v>654</v>
      </c>
      <c r="D608" s="50">
        <v>0</v>
      </c>
      <c r="E608" s="50">
        <v>0</v>
      </c>
      <c r="F608" s="50">
        <v>0</v>
      </c>
      <c r="G608" s="50">
        <v>0</v>
      </c>
      <c r="H608" s="50">
        <v>0</v>
      </c>
      <c r="I608" s="50">
        <v>0</v>
      </c>
      <c r="J608" s="50">
        <v>0</v>
      </c>
      <c r="K608" s="50">
        <v>0</v>
      </c>
      <c r="L608" s="50">
        <v>0</v>
      </c>
      <c r="M608" s="50">
        <v>0</v>
      </c>
      <c r="N608" s="50">
        <f t="shared" si="9"/>
        <v>0</v>
      </c>
    </row>
    <row r="609" spans="1:14" x14ac:dyDescent="0.2">
      <c r="A609" s="49" t="s">
        <v>1160</v>
      </c>
      <c r="B609" s="49" t="s">
        <v>1112</v>
      </c>
      <c r="C609" s="49" t="s">
        <v>1161</v>
      </c>
      <c r="D609" s="50">
        <v>0</v>
      </c>
      <c r="E609" s="50">
        <v>0</v>
      </c>
      <c r="F609" s="50">
        <v>0</v>
      </c>
      <c r="G609" s="50">
        <v>0</v>
      </c>
      <c r="H609" s="50">
        <v>0</v>
      </c>
      <c r="I609" s="50">
        <v>0</v>
      </c>
      <c r="J609" s="50">
        <v>0</v>
      </c>
      <c r="K609" s="50">
        <v>0</v>
      </c>
      <c r="L609" s="50">
        <v>0</v>
      </c>
      <c r="M609" s="50">
        <v>0</v>
      </c>
      <c r="N609" s="50">
        <f t="shared" si="9"/>
        <v>0</v>
      </c>
    </row>
    <row r="610" spans="1:14" x14ac:dyDescent="0.2">
      <c r="A610" s="49" t="s">
        <v>1162</v>
      </c>
      <c r="B610" s="49" t="s">
        <v>1112</v>
      </c>
      <c r="C610" s="49" t="s">
        <v>1163</v>
      </c>
      <c r="D610" s="50">
        <v>0</v>
      </c>
      <c r="E610" s="50">
        <v>0</v>
      </c>
      <c r="F610" s="50">
        <v>0</v>
      </c>
      <c r="G610" s="50">
        <v>0</v>
      </c>
      <c r="H610" s="50">
        <v>0</v>
      </c>
      <c r="I610" s="50">
        <v>0</v>
      </c>
      <c r="J610" s="50">
        <v>0</v>
      </c>
      <c r="K610" s="50">
        <v>0</v>
      </c>
      <c r="L610" s="50">
        <v>0</v>
      </c>
      <c r="M610" s="50">
        <v>0</v>
      </c>
      <c r="N610" s="50">
        <f t="shared" si="9"/>
        <v>0</v>
      </c>
    </row>
    <row r="611" spans="1:14" x14ac:dyDescent="0.2">
      <c r="A611" s="49" t="s">
        <v>1164</v>
      </c>
      <c r="B611" s="49" t="s">
        <v>1112</v>
      </c>
      <c r="C611" s="49" t="s">
        <v>1165</v>
      </c>
      <c r="D611" s="50">
        <v>0</v>
      </c>
      <c r="E611" s="50">
        <v>0</v>
      </c>
      <c r="F611" s="50">
        <v>0</v>
      </c>
      <c r="G611" s="50">
        <v>0</v>
      </c>
      <c r="H611" s="50">
        <v>0</v>
      </c>
      <c r="I611" s="50">
        <v>0</v>
      </c>
      <c r="J611" s="50">
        <v>0</v>
      </c>
      <c r="K611" s="50">
        <v>0</v>
      </c>
      <c r="L611" s="50">
        <v>0</v>
      </c>
      <c r="M611" s="50">
        <v>0</v>
      </c>
      <c r="N611" s="50">
        <f t="shared" si="9"/>
        <v>0</v>
      </c>
    </row>
    <row r="612" spans="1:14" x14ac:dyDescent="0.2">
      <c r="A612" s="49" t="s">
        <v>1166</v>
      </c>
      <c r="B612" s="49" t="s">
        <v>1112</v>
      </c>
      <c r="C612" s="49" t="s">
        <v>1167</v>
      </c>
      <c r="D612" s="50">
        <v>0</v>
      </c>
      <c r="E612" s="50">
        <v>0</v>
      </c>
      <c r="F612" s="50">
        <v>0</v>
      </c>
      <c r="G612" s="50">
        <v>0</v>
      </c>
      <c r="H612" s="50">
        <v>0</v>
      </c>
      <c r="I612" s="50">
        <v>0</v>
      </c>
      <c r="J612" s="50">
        <v>0</v>
      </c>
      <c r="K612" s="50">
        <v>0</v>
      </c>
      <c r="L612" s="50">
        <v>0</v>
      </c>
      <c r="M612" s="50">
        <v>140433964</v>
      </c>
      <c r="N612" s="50">
        <f t="shared" si="9"/>
        <v>140433964</v>
      </c>
    </row>
    <row r="613" spans="1:14" x14ac:dyDescent="0.2">
      <c r="A613" s="49" t="s">
        <v>1168</v>
      </c>
      <c r="B613" s="49" t="s">
        <v>1112</v>
      </c>
      <c r="C613" s="49" t="s">
        <v>1169</v>
      </c>
      <c r="D613" s="50">
        <v>0</v>
      </c>
      <c r="E613" s="50">
        <v>0</v>
      </c>
      <c r="F613" s="50">
        <v>0</v>
      </c>
      <c r="G613" s="50">
        <v>0</v>
      </c>
      <c r="H613" s="50">
        <v>0</v>
      </c>
      <c r="I613" s="50">
        <v>0</v>
      </c>
      <c r="J613" s="50">
        <v>0</v>
      </c>
      <c r="K613" s="50">
        <v>0</v>
      </c>
      <c r="L613" s="50">
        <v>0</v>
      </c>
      <c r="M613" s="50">
        <v>0</v>
      </c>
      <c r="N613" s="50">
        <f t="shared" si="9"/>
        <v>0</v>
      </c>
    </row>
    <row r="614" spans="1:14" x14ac:dyDescent="0.2">
      <c r="A614" s="49" t="s">
        <v>1170</v>
      </c>
      <c r="B614" s="49" t="s">
        <v>1171</v>
      </c>
      <c r="C614" s="49" t="s">
        <v>1172</v>
      </c>
      <c r="D614" s="50">
        <v>0</v>
      </c>
      <c r="E614" s="50">
        <v>0</v>
      </c>
      <c r="F614" s="50">
        <v>0</v>
      </c>
      <c r="G614" s="50">
        <v>1325062968</v>
      </c>
      <c r="H614" s="50">
        <v>0</v>
      </c>
      <c r="I614" s="50">
        <v>0</v>
      </c>
      <c r="J614" s="50">
        <v>0</v>
      </c>
      <c r="K614" s="50">
        <v>0</v>
      </c>
      <c r="L614" s="50">
        <v>0</v>
      </c>
      <c r="M614" s="50">
        <v>0</v>
      </c>
      <c r="N614" s="50">
        <f t="shared" si="9"/>
        <v>1325062968</v>
      </c>
    </row>
    <row r="615" spans="1:14" x14ac:dyDescent="0.2">
      <c r="A615" s="49" t="s">
        <v>1173</v>
      </c>
      <c r="B615" s="49" t="s">
        <v>1171</v>
      </c>
      <c r="C615" s="49" t="s">
        <v>1174</v>
      </c>
      <c r="D615" s="50">
        <v>0</v>
      </c>
      <c r="E615" s="50">
        <v>0</v>
      </c>
      <c r="F615" s="50">
        <v>0</v>
      </c>
      <c r="G615" s="50">
        <v>0</v>
      </c>
      <c r="H615" s="50">
        <v>0</v>
      </c>
      <c r="I615" s="50">
        <v>0</v>
      </c>
      <c r="J615" s="50">
        <v>0</v>
      </c>
      <c r="K615" s="50">
        <v>0</v>
      </c>
      <c r="L615" s="50">
        <v>0</v>
      </c>
      <c r="M615" s="50">
        <v>0</v>
      </c>
      <c r="N615" s="50">
        <f t="shared" si="9"/>
        <v>0</v>
      </c>
    </row>
    <row r="616" spans="1:14" x14ac:dyDescent="0.2">
      <c r="A616" s="49" t="s">
        <v>1175</v>
      </c>
      <c r="B616" s="49" t="s">
        <v>1171</v>
      </c>
      <c r="C616" s="49" t="s">
        <v>1176</v>
      </c>
      <c r="D616" s="50">
        <v>0</v>
      </c>
      <c r="E616" s="50">
        <v>0</v>
      </c>
      <c r="F616" s="50">
        <v>0</v>
      </c>
      <c r="G616" s="50">
        <v>84694618</v>
      </c>
      <c r="H616" s="50">
        <v>0</v>
      </c>
      <c r="I616" s="50">
        <v>0</v>
      </c>
      <c r="J616" s="50">
        <v>0</v>
      </c>
      <c r="K616" s="50">
        <v>0</v>
      </c>
      <c r="L616" s="50">
        <v>0</v>
      </c>
      <c r="M616" s="50">
        <v>0</v>
      </c>
      <c r="N616" s="50">
        <f t="shared" si="9"/>
        <v>84694618</v>
      </c>
    </row>
    <row r="617" spans="1:14" x14ac:dyDescent="0.2">
      <c r="A617" s="49" t="s">
        <v>1177</v>
      </c>
      <c r="B617" s="49" t="s">
        <v>1171</v>
      </c>
      <c r="C617" s="49" t="s">
        <v>1178</v>
      </c>
      <c r="D617" s="50">
        <v>0</v>
      </c>
      <c r="E617" s="50">
        <v>0</v>
      </c>
      <c r="F617" s="50">
        <v>0</v>
      </c>
      <c r="G617" s="50">
        <v>142512492</v>
      </c>
      <c r="H617" s="50">
        <v>0</v>
      </c>
      <c r="I617" s="50">
        <v>0</v>
      </c>
      <c r="J617" s="50">
        <v>0</v>
      </c>
      <c r="K617" s="50">
        <v>0</v>
      </c>
      <c r="L617" s="50">
        <v>0</v>
      </c>
      <c r="M617" s="50">
        <v>0</v>
      </c>
      <c r="N617" s="50">
        <f t="shared" si="9"/>
        <v>142512492</v>
      </c>
    </row>
    <row r="618" spans="1:14" x14ac:dyDescent="0.2">
      <c r="A618" s="49" t="s">
        <v>1179</v>
      </c>
      <c r="B618" s="49" t="s">
        <v>1171</v>
      </c>
      <c r="C618" s="49" t="s">
        <v>1180</v>
      </c>
      <c r="D618" s="50">
        <v>0</v>
      </c>
      <c r="E618" s="50">
        <v>0</v>
      </c>
      <c r="F618" s="50">
        <v>0</v>
      </c>
      <c r="G618" s="50">
        <v>183569512</v>
      </c>
      <c r="H618" s="50">
        <v>0</v>
      </c>
      <c r="I618" s="50">
        <v>0</v>
      </c>
      <c r="J618" s="50">
        <v>0</v>
      </c>
      <c r="K618" s="50">
        <v>0</v>
      </c>
      <c r="L618" s="50">
        <v>0</v>
      </c>
      <c r="M618" s="50">
        <v>0</v>
      </c>
      <c r="N618" s="50">
        <f t="shared" si="9"/>
        <v>183569512</v>
      </c>
    </row>
    <row r="619" spans="1:14" x14ac:dyDescent="0.2">
      <c r="A619" s="49" t="s">
        <v>1181</v>
      </c>
      <c r="B619" s="49" t="s">
        <v>1171</v>
      </c>
      <c r="C619" s="49" t="s">
        <v>1182</v>
      </c>
      <c r="D619" s="50">
        <v>0</v>
      </c>
      <c r="E619" s="50">
        <v>0</v>
      </c>
      <c r="F619" s="50">
        <v>0</v>
      </c>
      <c r="G619" s="50">
        <v>0</v>
      </c>
      <c r="H619" s="50">
        <v>0</v>
      </c>
      <c r="I619" s="50">
        <v>0</v>
      </c>
      <c r="J619" s="50">
        <v>0</v>
      </c>
      <c r="K619" s="50">
        <v>0</v>
      </c>
      <c r="L619" s="50">
        <v>0</v>
      </c>
      <c r="M619" s="50">
        <v>0</v>
      </c>
      <c r="N619" s="50">
        <f t="shared" si="9"/>
        <v>0</v>
      </c>
    </row>
    <row r="620" spans="1:14" x14ac:dyDescent="0.2">
      <c r="A620" s="49" t="s">
        <v>1183</v>
      </c>
      <c r="B620" s="49" t="s">
        <v>1171</v>
      </c>
      <c r="C620" s="49" t="s">
        <v>1184</v>
      </c>
      <c r="D620" s="50">
        <v>0</v>
      </c>
      <c r="E620" s="50">
        <v>0</v>
      </c>
      <c r="F620" s="50">
        <v>0</v>
      </c>
      <c r="G620" s="50">
        <v>40321556</v>
      </c>
      <c r="H620" s="50">
        <v>0</v>
      </c>
      <c r="I620" s="50">
        <v>0</v>
      </c>
      <c r="J620" s="50">
        <v>0</v>
      </c>
      <c r="K620" s="50">
        <v>0</v>
      </c>
      <c r="L620" s="50">
        <v>0</v>
      </c>
      <c r="M620" s="50">
        <v>0</v>
      </c>
      <c r="N620" s="50">
        <f t="shared" si="9"/>
        <v>40321556</v>
      </c>
    </row>
    <row r="621" spans="1:14" x14ac:dyDescent="0.2">
      <c r="A621" s="49" t="s">
        <v>1185</v>
      </c>
      <c r="B621" s="49" t="s">
        <v>1171</v>
      </c>
      <c r="C621" s="49" t="s">
        <v>1186</v>
      </c>
      <c r="D621" s="50">
        <v>0</v>
      </c>
      <c r="E621" s="50">
        <v>0</v>
      </c>
      <c r="F621" s="50">
        <v>0</v>
      </c>
      <c r="G621" s="50">
        <v>156241176</v>
      </c>
      <c r="H621" s="50">
        <v>0</v>
      </c>
      <c r="I621" s="50">
        <v>0</v>
      </c>
      <c r="J621" s="50">
        <v>0</v>
      </c>
      <c r="K621" s="50">
        <v>0</v>
      </c>
      <c r="L621" s="50">
        <v>0</v>
      </c>
      <c r="M621" s="50">
        <v>0</v>
      </c>
      <c r="N621" s="50">
        <f t="shared" si="9"/>
        <v>156241176</v>
      </c>
    </row>
    <row r="622" spans="1:14" x14ac:dyDescent="0.2">
      <c r="A622" s="49" t="s">
        <v>1187</v>
      </c>
      <c r="B622" s="49" t="s">
        <v>1171</v>
      </c>
      <c r="C622" s="49" t="s">
        <v>1188</v>
      </c>
      <c r="D622" s="50">
        <v>0</v>
      </c>
      <c r="E622" s="50">
        <v>0</v>
      </c>
      <c r="F622" s="50">
        <v>0</v>
      </c>
      <c r="G622" s="50">
        <v>0</v>
      </c>
      <c r="H622" s="50">
        <v>0</v>
      </c>
      <c r="I622" s="50">
        <v>0</v>
      </c>
      <c r="J622" s="50">
        <v>0</v>
      </c>
      <c r="K622" s="50">
        <v>0</v>
      </c>
      <c r="L622" s="50">
        <v>0</v>
      </c>
      <c r="M622" s="50">
        <v>0</v>
      </c>
      <c r="N622" s="50">
        <f t="shared" si="9"/>
        <v>0</v>
      </c>
    </row>
    <row r="623" spans="1:14" x14ac:dyDescent="0.2">
      <c r="A623" s="49" t="s">
        <v>1189</v>
      </c>
      <c r="B623" s="49" t="s">
        <v>1171</v>
      </c>
      <c r="C623" s="49" t="s">
        <v>1190</v>
      </c>
      <c r="D623" s="50">
        <v>0</v>
      </c>
      <c r="E623" s="50">
        <v>0</v>
      </c>
      <c r="F623" s="50">
        <v>0</v>
      </c>
      <c r="G623" s="50">
        <v>0</v>
      </c>
      <c r="H623" s="50">
        <v>0</v>
      </c>
      <c r="I623" s="50">
        <v>0</v>
      </c>
      <c r="J623" s="50">
        <v>0</v>
      </c>
      <c r="K623" s="50">
        <v>0</v>
      </c>
      <c r="L623" s="50">
        <v>0</v>
      </c>
      <c r="M623" s="50">
        <v>0</v>
      </c>
      <c r="N623" s="50">
        <f t="shared" si="9"/>
        <v>0</v>
      </c>
    </row>
    <row r="624" spans="1:14" x14ac:dyDescent="0.2">
      <c r="A624" s="49" t="s">
        <v>1191</v>
      </c>
      <c r="B624" s="49" t="s">
        <v>1171</v>
      </c>
      <c r="C624" s="49" t="s">
        <v>1192</v>
      </c>
      <c r="D624" s="50">
        <v>0</v>
      </c>
      <c r="E624" s="50">
        <v>0</v>
      </c>
      <c r="F624" s="50">
        <v>0</v>
      </c>
      <c r="G624" s="50">
        <v>380493518</v>
      </c>
      <c r="H624" s="50">
        <v>0</v>
      </c>
      <c r="I624" s="50">
        <v>0</v>
      </c>
      <c r="J624" s="50">
        <v>0</v>
      </c>
      <c r="K624" s="50">
        <v>0</v>
      </c>
      <c r="L624" s="50">
        <v>0</v>
      </c>
      <c r="M624" s="50">
        <v>0</v>
      </c>
      <c r="N624" s="50">
        <f t="shared" si="9"/>
        <v>380493518</v>
      </c>
    </row>
    <row r="625" spans="1:14" x14ac:dyDescent="0.2">
      <c r="A625" s="49" t="s">
        <v>1193</v>
      </c>
      <c r="B625" s="49" t="s">
        <v>1171</v>
      </c>
      <c r="C625" s="49" t="s">
        <v>1194</v>
      </c>
      <c r="D625" s="50">
        <v>0</v>
      </c>
      <c r="E625" s="50">
        <v>0</v>
      </c>
      <c r="F625" s="50">
        <v>0</v>
      </c>
      <c r="G625" s="50">
        <v>122203338</v>
      </c>
      <c r="H625" s="50">
        <v>0</v>
      </c>
      <c r="I625" s="50">
        <v>0</v>
      </c>
      <c r="J625" s="50">
        <v>0</v>
      </c>
      <c r="K625" s="50">
        <v>0</v>
      </c>
      <c r="L625" s="50">
        <v>0</v>
      </c>
      <c r="M625" s="50">
        <v>0</v>
      </c>
      <c r="N625" s="50">
        <f t="shared" si="9"/>
        <v>122203338</v>
      </c>
    </row>
    <row r="626" spans="1:14" x14ac:dyDescent="0.2">
      <c r="A626" s="49" t="s">
        <v>1195</v>
      </c>
      <c r="B626" s="49" t="s">
        <v>1171</v>
      </c>
      <c r="C626" s="49" t="s">
        <v>101</v>
      </c>
      <c r="D626" s="50">
        <v>0</v>
      </c>
      <c r="E626" s="50">
        <v>0</v>
      </c>
      <c r="F626" s="50">
        <v>0</v>
      </c>
      <c r="G626" s="50">
        <v>0</v>
      </c>
      <c r="H626" s="50">
        <v>0</v>
      </c>
      <c r="I626" s="50">
        <v>0</v>
      </c>
      <c r="J626" s="50">
        <v>0</v>
      </c>
      <c r="K626" s="50">
        <v>0</v>
      </c>
      <c r="L626" s="50">
        <v>0</v>
      </c>
      <c r="M626" s="50">
        <v>0</v>
      </c>
      <c r="N626" s="50">
        <f t="shared" si="9"/>
        <v>0</v>
      </c>
    </row>
    <row r="627" spans="1:14" x14ac:dyDescent="0.2">
      <c r="A627" s="49" t="s">
        <v>1196</v>
      </c>
      <c r="B627" s="49" t="s">
        <v>1171</v>
      </c>
      <c r="C627" s="49" t="s">
        <v>1197</v>
      </c>
      <c r="D627" s="50">
        <v>0</v>
      </c>
      <c r="E627" s="50">
        <v>0</v>
      </c>
      <c r="F627" s="50">
        <v>0</v>
      </c>
      <c r="G627" s="50">
        <v>0</v>
      </c>
      <c r="H627" s="50">
        <v>0</v>
      </c>
      <c r="I627" s="50">
        <v>0</v>
      </c>
      <c r="J627" s="50">
        <v>0</v>
      </c>
      <c r="K627" s="50">
        <v>0</v>
      </c>
      <c r="L627" s="50">
        <v>0</v>
      </c>
      <c r="M627" s="50">
        <v>0</v>
      </c>
      <c r="N627" s="50">
        <f t="shared" si="9"/>
        <v>0</v>
      </c>
    </row>
    <row r="628" spans="1:14" x14ac:dyDescent="0.2">
      <c r="A628" s="49" t="s">
        <v>1198</v>
      </c>
      <c r="B628" s="49" t="s">
        <v>1171</v>
      </c>
      <c r="C628" s="49" t="s">
        <v>1199</v>
      </c>
      <c r="D628" s="50">
        <v>0</v>
      </c>
      <c r="E628" s="50">
        <v>0</v>
      </c>
      <c r="F628" s="50">
        <v>0</v>
      </c>
      <c r="G628" s="50">
        <v>52669625</v>
      </c>
      <c r="H628" s="50">
        <v>0</v>
      </c>
      <c r="I628" s="50">
        <v>0</v>
      </c>
      <c r="J628" s="50">
        <v>0</v>
      </c>
      <c r="K628" s="50">
        <v>0</v>
      </c>
      <c r="L628" s="50">
        <v>0</v>
      </c>
      <c r="M628" s="50">
        <v>0</v>
      </c>
      <c r="N628" s="50">
        <f t="shared" si="9"/>
        <v>52669625</v>
      </c>
    </row>
    <row r="629" spans="1:14" x14ac:dyDescent="0.2">
      <c r="A629" s="49" t="s">
        <v>1200</v>
      </c>
      <c r="B629" s="49" t="s">
        <v>1171</v>
      </c>
      <c r="C629" s="49" t="s">
        <v>1201</v>
      </c>
      <c r="D629" s="50">
        <v>0</v>
      </c>
      <c r="E629" s="50">
        <v>0</v>
      </c>
      <c r="F629" s="50">
        <v>0</v>
      </c>
      <c r="G629" s="50">
        <v>103378012</v>
      </c>
      <c r="H629" s="50">
        <v>0</v>
      </c>
      <c r="I629" s="50">
        <v>0</v>
      </c>
      <c r="J629" s="50">
        <v>0</v>
      </c>
      <c r="K629" s="50">
        <v>0</v>
      </c>
      <c r="L629" s="50">
        <v>0</v>
      </c>
      <c r="M629" s="50">
        <v>0</v>
      </c>
      <c r="N629" s="50">
        <f t="shared" si="9"/>
        <v>103378012</v>
      </c>
    </row>
    <row r="630" spans="1:14" x14ac:dyDescent="0.2">
      <c r="A630" s="49" t="s">
        <v>1202</v>
      </c>
      <c r="B630" s="49" t="s">
        <v>1171</v>
      </c>
      <c r="C630" s="49" t="s">
        <v>1203</v>
      </c>
      <c r="D630" s="50">
        <v>0</v>
      </c>
      <c r="E630" s="50">
        <v>0</v>
      </c>
      <c r="F630" s="50">
        <v>0</v>
      </c>
      <c r="G630" s="50">
        <v>0</v>
      </c>
      <c r="H630" s="50">
        <v>0</v>
      </c>
      <c r="I630" s="50">
        <v>0</v>
      </c>
      <c r="J630" s="50">
        <v>0</v>
      </c>
      <c r="K630" s="50">
        <v>0</v>
      </c>
      <c r="L630" s="50">
        <v>0</v>
      </c>
      <c r="M630" s="50">
        <v>0</v>
      </c>
      <c r="N630" s="50">
        <f t="shared" si="9"/>
        <v>0</v>
      </c>
    </row>
    <row r="631" spans="1:14" x14ac:dyDescent="0.2">
      <c r="A631" s="49" t="s">
        <v>1204</v>
      </c>
      <c r="B631" s="49" t="s">
        <v>1171</v>
      </c>
      <c r="C631" s="49" t="s">
        <v>1205</v>
      </c>
      <c r="D631" s="50">
        <v>0</v>
      </c>
      <c r="E631" s="50">
        <v>0</v>
      </c>
      <c r="F631" s="50">
        <v>0</v>
      </c>
      <c r="G631" s="50">
        <v>195014378</v>
      </c>
      <c r="H631" s="50">
        <v>0</v>
      </c>
      <c r="I631" s="50">
        <v>0</v>
      </c>
      <c r="J631" s="50">
        <v>0</v>
      </c>
      <c r="K631" s="50">
        <v>0</v>
      </c>
      <c r="L631" s="50">
        <v>0</v>
      </c>
      <c r="M631" s="50">
        <v>0</v>
      </c>
      <c r="N631" s="50">
        <f t="shared" si="9"/>
        <v>195014378</v>
      </c>
    </row>
    <row r="632" spans="1:14" x14ac:dyDescent="0.2">
      <c r="A632" s="49" t="s">
        <v>1206</v>
      </c>
      <c r="B632" s="49" t="s">
        <v>1171</v>
      </c>
      <c r="C632" s="49" t="s">
        <v>1207</v>
      </c>
      <c r="D632" s="50">
        <v>0</v>
      </c>
      <c r="E632" s="50">
        <v>0</v>
      </c>
      <c r="F632" s="50">
        <v>0</v>
      </c>
      <c r="G632" s="50">
        <v>35392637</v>
      </c>
      <c r="H632" s="50">
        <v>0</v>
      </c>
      <c r="I632" s="50">
        <v>0</v>
      </c>
      <c r="J632" s="50">
        <v>0</v>
      </c>
      <c r="K632" s="50">
        <v>0</v>
      </c>
      <c r="L632" s="50">
        <v>0</v>
      </c>
      <c r="M632" s="50">
        <v>0</v>
      </c>
      <c r="N632" s="50">
        <f t="shared" si="9"/>
        <v>35392637</v>
      </c>
    </row>
    <row r="633" spans="1:14" x14ac:dyDescent="0.2">
      <c r="A633" s="49" t="s">
        <v>1208</v>
      </c>
      <c r="B633" s="49" t="s">
        <v>1171</v>
      </c>
      <c r="C633" s="49" t="s">
        <v>1209</v>
      </c>
      <c r="D633" s="50">
        <v>0</v>
      </c>
      <c r="E633" s="50">
        <v>0</v>
      </c>
      <c r="F633" s="50">
        <v>0</v>
      </c>
      <c r="G633" s="50">
        <v>128770908</v>
      </c>
      <c r="H633" s="50">
        <v>0</v>
      </c>
      <c r="I633" s="50">
        <v>0</v>
      </c>
      <c r="J633" s="50">
        <v>0</v>
      </c>
      <c r="K633" s="50">
        <v>0</v>
      </c>
      <c r="L633" s="50">
        <v>0</v>
      </c>
      <c r="M633" s="50">
        <v>0</v>
      </c>
      <c r="N633" s="50">
        <f t="shared" si="9"/>
        <v>128770908</v>
      </c>
    </row>
    <row r="634" spans="1:14" x14ac:dyDescent="0.2">
      <c r="A634" s="49" t="s">
        <v>1210</v>
      </c>
      <c r="B634" s="49" t="s">
        <v>1171</v>
      </c>
      <c r="C634" s="49" t="s">
        <v>1211</v>
      </c>
      <c r="D634" s="50">
        <v>0</v>
      </c>
      <c r="E634" s="50">
        <v>0</v>
      </c>
      <c r="F634" s="50">
        <v>0</v>
      </c>
      <c r="G634" s="50">
        <v>0</v>
      </c>
      <c r="H634" s="50">
        <v>0</v>
      </c>
      <c r="I634" s="50">
        <v>0</v>
      </c>
      <c r="J634" s="50">
        <v>0</v>
      </c>
      <c r="K634" s="50">
        <v>0</v>
      </c>
      <c r="L634" s="50">
        <v>0</v>
      </c>
      <c r="M634" s="50">
        <v>0</v>
      </c>
      <c r="N634" s="50">
        <f t="shared" si="9"/>
        <v>0</v>
      </c>
    </row>
    <row r="635" spans="1:14" x14ac:dyDescent="0.2">
      <c r="A635" s="49" t="s">
        <v>1212</v>
      </c>
      <c r="B635" s="49" t="s">
        <v>1171</v>
      </c>
      <c r="C635" s="49" t="s">
        <v>1213</v>
      </c>
      <c r="D635" s="50">
        <v>0</v>
      </c>
      <c r="E635" s="50">
        <v>0</v>
      </c>
      <c r="F635" s="50">
        <v>0</v>
      </c>
      <c r="G635" s="50">
        <v>118874392</v>
      </c>
      <c r="H635" s="50">
        <v>0</v>
      </c>
      <c r="I635" s="50">
        <v>0</v>
      </c>
      <c r="J635" s="50">
        <v>0</v>
      </c>
      <c r="K635" s="50">
        <v>0</v>
      </c>
      <c r="L635" s="50">
        <v>0</v>
      </c>
      <c r="M635" s="50">
        <v>0</v>
      </c>
      <c r="N635" s="50">
        <f t="shared" si="9"/>
        <v>118874392</v>
      </c>
    </row>
    <row r="636" spans="1:14" x14ac:dyDescent="0.2">
      <c r="A636" s="49" t="s">
        <v>1214</v>
      </c>
      <c r="B636" s="49" t="s">
        <v>1171</v>
      </c>
      <c r="C636" s="49" t="s">
        <v>650</v>
      </c>
      <c r="D636" s="50">
        <v>0</v>
      </c>
      <c r="E636" s="50">
        <v>0</v>
      </c>
      <c r="F636" s="50">
        <v>0</v>
      </c>
      <c r="G636" s="50">
        <v>89778352</v>
      </c>
      <c r="H636" s="50">
        <v>0</v>
      </c>
      <c r="I636" s="50">
        <v>0</v>
      </c>
      <c r="J636" s="50">
        <v>0</v>
      </c>
      <c r="K636" s="50">
        <v>0</v>
      </c>
      <c r="L636" s="50">
        <v>0</v>
      </c>
      <c r="M636" s="50">
        <v>0</v>
      </c>
      <c r="N636" s="50">
        <f t="shared" si="9"/>
        <v>89778352</v>
      </c>
    </row>
    <row r="637" spans="1:14" x14ac:dyDescent="0.2">
      <c r="A637" s="49" t="s">
        <v>1215</v>
      </c>
      <c r="B637" s="49" t="s">
        <v>1171</v>
      </c>
      <c r="C637" s="49" t="s">
        <v>1216</v>
      </c>
      <c r="D637" s="50">
        <v>0</v>
      </c>
      <c r="E637" s="50">
        <v>0</v>
      </c>
      <c r="F637" s="50">
        <v>0</v>
      </c>
      <c r="G637" s="50">
        <v>134719143</v>
      </c>
      <c r="H637" s="50">
        <v>0</v>
      </c>
      <c r="I637" s="50">
        <v>0</v>
      </c>
      <c r="J637" s="50">
        <v>0</v>
      </c>
      <c r="K637" s="50">
        <v>0</v>
      </c>
      <c r="L637" s="50">
        <v>0</v>
      </c>
      <c r="M637" s="50">
        <v>0</v>
      </c>
      <c r="N637" s="50">
        <f t="shared" si="9"/>
        <v>134719143</v>
      </c>
    </row>
    <row r="638" spans="1:14" x14ac:dyDescent="0.2">
      <c r="A638" s="49" t="s">
        <v>1217</v>
      </c>
      <c r="B638" s="49" t="s">
        <v>1171</v>
      </c>
      <c r="C638" s="49" t="s">
        <v>1218</v>
      </c>
      <c r="D638" s="50">
        <v>0</v>
      </c>
      <c r="E638" s="50">
        <v>0</v>
      </c>
      <c r="F638" s="50">
        <v>0</v>
      </c>
      <c r="G638" s="50">
        <v>525431760</v>
      </c>
      <c r="H638" s="50">
        <v>0</v>
      </c>
      <c r="I638" s="50">
        <v>0</v>
      </c>
      <c r="J638" s="50">
        <v>0</v>
      </c>
      <c r="K638" s="50">
        <v>0</v>
      </c>
      <c r="L638" s="50">
        <v>0</v>
      </c>
      <c r="M638" s="50">
        <v>0</v>
      </c>
      <c r="N638" s="50">
        <f t="shared" si="9"/>
        <v>525431760</v>
      </c>
    </row>
    <row r="639" spans="1:14" x14ac:dyDescent="0.2">
      <c r="A639" s="49" t="s">
        <v>1219</v>
      </c>
      <c r="B639" s="49" t="s">
        <v>1171</v>
      </c>
      <c r="C639" s="49" t="s">
        <v>1220</v>
      </c>
      <c r="D639" s="50">
        <v>0</v>
      </c>
      <c r="E639" s="50">
        <v>0</v>
      </c>
      <c r="F639" s="50">
        <v>0</v>
      </c>
      <c r="G639" s="50">
        <v>101713537</v>
      </c>
      <c r="H639" s="50">
        <v>0</v>
      </c>
      <c r="I639" s="50">
        <v>0</v>
      </c>
      <c r="J639" s="50">
        <v>0</v>
      </c>
      <c r="K639" s="50">
        <v>0</v>
      </c>
      <c r="L639" s="50">
        <v>0</v>
      </c>
      <c r="M639" s="50">
        <v>0</v>
      </c>
      <c r="N639" s="50">
        <f t="shared" si="9"/>
        <v>101713537</v>
      </c>
    </row>
    <row r="640" spans="1:14" x14ac:dyDescent="0.2">
      <c r="A640" s="49" t="s">
        <v>1221</v>
      </c>
      <c r="B640" s="49" t="s">
        <v>1171</v>
      </c>
      <c r="C640" s="49" t="s">
        <v>1222</v>
      </c>
      <c r="D640" s="50">
        <v>0</v>
      </c>
      <c r="E640" s="50">
        <v>0</v>
      </c>
      <c r="F640" s="50">
        <v>0</v>
      </c>
      <c r="G640" s="50">
        <v>101842565</v>
      </c>
      <c r="H640" s="50">
        <v>0</v>
      </c>
      <c r="I640" s="50">
        <v>0</v>
      </c>
      <c r="J640" s="50">
        <v>0</v>
      </c>
      <c r="K640" s="50">
        <v>0</v>
      </c>
      <c r="L640" s="50">
        <v>0</v>
      </c>
      <c r="M640" s="50">
        <v>0</v>
      </c>
      <c r="N640" s="50">
        <f t="shared" si="9"/>
        <v>101842565</v>
      </c>
    </row>
    <row r="641" spans="1:14" x14ac:dyDescent="0.2">
      <c r="A641" s="49" t="s">
        <v>1223</v>
      </c>
      <c r="B641" s="49" t="s">
        <v>1171</v>
      </c>
      <c r="C641" s="49" t="s">
        <v>1224</v>
      </c>
      <c r="D641" s="50">
        <v>0</v>
      </c>
      <c r="E641" s="50">
        <v>0</v>
      </c>
      <c r="F641" s="50">
        <v>0</v>
      </c>
      <c r="G641" s="50">
        <v>0</v>
      </c>
      <c r="H641" s="50">
        <v>0</v>
      </c>
      <c r="I641" s="50">
        <v>0</v>
      </c>
      <c r="J641" s="50">
        <v>0</v>
      </c>
      <c r="K641" s="50">
        <v>0</v>
      </c>
      <c r="L641" s="50">
        <v>0</v>
      </c>
      <c r="M641" s="50">
        <v>0</v>
      </c>
      <c r="N641" s="50">
        <f t="shared" si="9"/>
        <v>0</v>
      </c>
    </row>
    <row r="642" spans="1:14" x14ac:dyDescent="0.2">
      <c r="A642" s="49" t="s">
        <v>1225</v>
      </c>
      <c r="B642" s="49" t="s">
        <v>1171</v>
      </c>
      <c r="C642" s="49" t="s">
        <v>548</v>
      </c>
      <c r="D642" s="50">
        <v>0</v>
      </c>
      <c r="E642" s="50">
        <v>0</v>
      </c>
      <c r="F642" s="50">
        <v>0</v>
      </c>
      <c r="G642" s="50">
        <v>56308239</v>
      </c>
      <c r="H642" s="50">
        <v>0</v>
      </c>
      <c r="I642" s="50">
        <v>0</v>
      </c>
      <c r="J642" s="50">
        <v>0</v>
      </c>
      <c r="K642" s="50">
        <v>0</v>
      </c>
      <c r="L642" s="50">
        <v>0</v>
      </c>
      <c r="M642" s="50">
        <v>0</v>
      </c>
      <c r="N642" s="50">
        <f t="shared" si="9"/>
        <v>56308239</v>
      </c>
    </row>
    <row r="643" spans="1:14" x14ac:dyDescent="0.2">
      <c r="A643" s="49" t="s">
        <v>1226</v>
      </c>
      <c r="B643" s="49" t="s">
        <v>1171</v>
      </c>
      <c r="C643" s="49" t="s">
        <v>1227</v>
      </c>
      <c r="D643" s="50">
        <v>0</v>
      </c>
      <c r="E643" s="50">
        <v>0</v>
      </c>
      <c r="F643" s="50">
        <v>0</v>
      </c>
      <c r="G643" s="50">
        <v>0</v>
      </c>
      <c r="H643" s="50">
        <v>0</v>
      </c>
      <c r="I643" s="50">
        <v>0</v>
      </c>
      <c r="J643" s="50">
        <v>0</v>
      </c>
      <c r="K643" s="50">
        <v>0</v>
      </c>
      <c r="L643" s="50">
        <v>0</v>
      </c>
      <c r="M643" s="50">
        <v>0</v>
      </c>
      <c r="N643" s="50">
        <f t="shared" si="9"/>
        <v>0</v>
      </c>
    </row>
    <row r="644" spans="1:14" x14ac:dyDescent="0.2">
      <c r="A644" s="49" t="s">
        <v>1228</v>
      </c>
      <c r="B644" s="49" t="s">
        <v>1171</v>
      </c>
      <c r="C644" s="49" t="s">
        <v>1229</v>
      </c>
      <c r="D644" s="50">
        <v>0</v>
      </c>
      <c r="E644" s="50">
        <v>0</v>
      </c>
      <c r="F644" s="50">
        <v>0</v>
      </c>
      <c r="G644" s="50">
        <v>127725776</v>
      </c>
      <c r="H644" s="50">
        <v>0</v>
      </c>
      <c r="I644" s="50">
        <v>0</v>
      </c>
      <c r="J644" s="50">
        <v>0</v>
      </c>
      <c r="K644" s="50">
        <v>0</v>
      </c>
      <c r="L644" s="50">
        <v>0</v>
      </c>
      <c r="M644" s="50">
        <v>0</v>
      </c>
      <c r="N644" s="50">
        <f t="shared" si="9"/>
        <v>127725776</v>
      </c>
    </row>
    <row r="645" spans="1:14" x14ac:dyDescent="0.2">
      <c r="A645" s="49" t="s">
        <v>1230</v>
      </c>
      <c r="B645" s="49" t="s">
        <v>1171</v>
      </c>
      <c r="C645" s="49" t="s">
        <v>1231</v>
      </c>
      <c r="D645" s="50">
        <v>0</v>
      </c>
      <c r="E645" s="50">
        <v>0</v>
      </c>
      <c r="F645" s="50">
        <v>0</v>
      </c>
      <c r="G645" s="50">
        <v>0</v>
      </c>
      <c r="H645" s="50">
        <v>0</v>
      </c>
      <c r="I645" s="50">
        <v>0</v>
      </c>
      <c r="J645" s="50">
        <v>0</v>
      </c>
      <c r="K645" s="50">
        <v>0</v>
      </c>
      <c r="L645" s="50">
        <v>0</v>
      </c>
      <c r="M645" s="50">
        <v>0</v>
      </c>
      <c r="N645" s="50">
        <f t="shared" si="9"/>
        <v>0</v>
      </c>
    </row>
    <row r="646" spans="1:14" x14ac:dyDescent="0.2">
      <c r="A646" s="49" t="s">
        <v>1232</v>
      </c>
      <c r="B646" s="49" t="s">
        <v>1171</v>
      </c>
      <c r="C646" s="49" t="s">
        <v>1233</v>
      </c>
      <c r="D646" s="50">
        <v>0</v>
      </c>
      <c r="E646" s="50">
        <v>0</v>
      </c>
      <c r="F646" s="50">
        <v>0</v>
      </c>
      <c r="G646" s="50">
        <v>78656057</v>
      </c>
      <c r="H646" s="50">
        <v>0</v>
      </c>
      <c r="I646" s="50">
        <v>0</v>
      </c>
      <c r="J646" s="50">
        <v>0</v>
      </c>
      <c r="K646" s="50">
        <v>0</v>
      </c>
      <c r="L646" s="50">
        <v>0</v>
      </c>
      <c r="M646" s="50">
        <v>0</v>
      </c>
      <c r="N646" s="50">
        <f t="shared" si="9"/>
        <v>78656057</v>
      </c>
    </row>
    <row r="647" spans="1:14" x14ac:dyDescent="0.2">
      <c r="A647" s="49" t="s">
        <v>1234</v>
      </c>
      <c r="B647" s="49" t="s">
        <v>1171</v>
      </c>
      <c r="C647" s="49" t="s">
        <v>1235</v>
      </c>
      <c r="D647" s="50">
        <v>0</v>
      </c>
      <c r="E647" s="50">
        <v>0</v>
      </c>
      <c r="F647" s="50">
        <v>0</v>
      </c>
      <c r="G647" s="50">
        <v>47379436</v>
      </c>
      <c r="H647" s="50">
        <v>0</v>
      </c>
      <c r="I647" s="50">
        <v>0</v>
      </c>
      <c r="J647" s="50">
        <v>0</v>
      </c>
      <c r="K647" s="50">
        <v>0</v>
      </c>
      <c r="L647" s="50">
        <v>0</v>
      </c>
      <c r="M647" s="50">
        <v>0</v>
      </c>
      <c r="N647" s="50">
        <f t="shared" si="9"/>
        <v>47379436</v>
      </c>
    </row>
    <row r="648" spans="1:14" x14ac:dyDescent="0.2">
      <c r="A648" s="49" t="s">
        <v>1236</v>
      </c>
      <c r="B648" s="49" t="s">
        <v>1171</v>
      </c>
      <c r="C648" s="49" t="s">
        <v>1237</v>
      </c>
      <c r="D648" s="50">
        <v>0</v>
      </c>
      <c r="E648" s="50">
        <v>0</v>
      </c>
      <c r="F648" s="50">
        <v>0</v>
      </c>
      <c r="G648" s="50">
        <v>91855724</v>
      </c>
      <c r="H648" s="50">
        <v>0</v>
      </c>
      <c r="I648" s="50">
        <v>0</v>
      </c>
      <c r="J648" s="50">
        <v>0</v>
      </c>
      <c r="K648" s="50">
        <v>0</v>
      </c>
      <c r="L648" s="50">
        <v>0</v>
      </c>
      <c r="M648" s="50">
        <v>0</v>
      </c>
      <c r="N648" s="50">
        <f t="shared" si="9"/>
        <v>91855724</v>
      </c>
    </row>
    <row r="649" spans="1:14" x14ac:dyDescent="0.2">
      <c r="A649" s="49" t="s">
        <v>1238</v>
      </c>
      <c r="B649" s="49" t="s">
        <v>1171</v>
      </c>
      <c r="C649" s="49" t="s">
        <v>1239</v>
      </c>
      <c r="D649" s="50">
        <v>0</v>
      </c>
      <c r="E649" s="50">
        <v>0</v>
      </c>
      <c r="F649" s="50">
        <v>0</v>
      </c>
      <c r="G649" s="50">
        <v>0</v>
      </c>
      <c r="H649" s="50">
        <v>0</v>
      </c>
      <c r="I649" s="50">
        <v>0</v>
      </c>
      <c r="J649" s="50">
        <v>0</v>
      </c>
      <c r="K649" s="50">
        <v>0</v>
      </c>
      <c r="L649" s="50">
        <v>0</v>
      </c>
      <c r="M649" s="50">
        <v>0</v>
      </c>
      <c r="N649" s="50">
        <f t="shared" si="9"/>
        <v>0</v>
      </c>
    </row>
    <row r="650" spans="1:14" x14ac:dyDescent="0.2">
      <c r="A650" s="49" t="s">
        <v>1240</v>
      </c>
      <c r="B650" s="49" t="s">
        <v>1171</v>
      </c>
      <c r="C650" s="49" t="s">
        <v>1241</v>
      </c>
      <c r="D650" s="50">
        <v>0</v>
      </c>
      <c r="E650" s="50">
        <v>0</v>
      </c>
      <c r="F650" s="50">
        <v>0</v>
      </c>
      <c r="G650" s="50">
        <v>0</v>
      </c>
      <c r="H650" s="50">
        <v>0</v>
      </c>
      <c r="I650" s="50">
        <v>0</v>
      </c>
      <c r="J650" s="50">
        <v>0</v>
      </c>
      <c r="K650" s="50">
        <v>0</v>
      </c>
      <c r="L650" s="50">
        <v>0</v>
      </c>
      <c r="M650" s="50">
        <v>0</v>
      </c>
      <c r="N650" s="50">
        <f t="shared" ref="N650:N713" si="10">+D650+E650+F650+G650+H650+I650+J650+K650+L650+M650</f>
        <v>0</v>
      </c>
    </row>
    <row r="651" spans="1:14" x14ac:dyDescent="0.2">
      <c r="A651" s="49" t="s">
        <v>1242</v>
      </c>
      <c r="B651" s="49" t="s">
        <v>1243</v>
      </c>
      <c r="C651" s="49" t="s">
        <v>1244</v>
      </c>
      <c r="D651" s="50">
        <v>0</v>
      </c>
      <c r="E651" s="50">
        <v>0</v>
      </c>
      <c r="F651" s="50">
        <v>1300823976</v>
      </c>
      <c r="G651" s="50">
        <v>0</v>
      </c>
      <c r="H651" s="50">
        <v>0</v>
      </c>
      <c r="I651" s="50">
        <v>0</v>
      </c>
      <c r="J651" s="50">
        <v>0</v>
      </c>
      <c r="K651" s="50">
        <v>0</v>
      </c>
      <c r="L651" s="50">
        <v>0</v>
      </c>
      <c r="M651" s="50">
        <v>0</v>
      </c>
      <c r="N651" s="50">
        <f t="shared" si="10"/>
        <v>1300823976</v>
      </c>
    </row>
    <row r="652" spans="1:14" x14ac:dyDescent="0.2">
      <c r="A652" s="49" t="s">
        <v>1245</v>
      </c>
      <c r="B652" s="49" t="s">
        <v>1243</v>
      </c>
      <c r="C652" s="49" t="s">
        <v>675</v>
      </c>
      <c r="D652" s="50">
        <v>0</v>
      </c>
      <c r="E652" s="50">
        <v>0</v>
      </c>
      <c r="F652" s="50">
        <v>0</v>
      </c>
      <c r="G652" s="50">
        <v>0</v>
      </c>
      <c r="H652" s="50">
        <v>0</v>
      </c>
      <c r="I652" s="50">
        <v>0</v>
      </c>
      <c r="J652" s="50">
        <v>0</v>
      </c>
      <c r="K652" s="50">
        <v>0</v>
      </c>
      <c r="L652" s="50">
        <v>0</v>
      </c>
      <c r="M652" s="50">
        <v>0</v>
      </c>
      <c r="N652" s="50">
        <f t="shared" si="10"/>
        <v>0</v>
      </c>
    </row>
    <row r="653" spans="1:14" x14ac:dyDescent="0.2">
      <c r="A653" s="49" t="s">
        <v>1246</v>
      </c>
      <c r="B653" s="49" t="s">
        <v>1243</v>
      </c>
      <c r="C653" s="49" t="s">
        <v>1247</v>
      </c>
      <c r="D653" s="50">
        <v>0</v>
      </c>
      <c r="E653" s="50">
        <v>0</v>
      </c>
      <c r="F653" s="50">
        <v>120359863</v>
      </c>
      <c r="G653" s="50">
        <v>0</v>
      </c>
      <c r="H653" s="50">
        <v>0</v>
      </c>
      <c r="I653" s="50">
        <v>0</v>
      </c>
      <c r="J653" s="50">
        <v>0</v>
      </c>
      <c r="K653" s="50">
        <v>0</v>
      </c>
      <c r="L653" s="50">
        <v>0</v>
      </c>
      <c r="M653" s="50">
        <v>0</v>
      </c>
      <c r="N653" s="50">
        <f t="shared" si="10"/>
        <v>120359863</v>
      </c>
    </row>
    <row r="654" spans="1:14" x14ac:dyDescent="0.2">
      <c r="A654" s="49" t="s">
        <v>1248</v>
      </c>
      <c r="B654" s="49" t="s">
        <v>1243</v>
      </c>
      <c r="C654" s="49" t="s">
        <v>1249</v>
      </c>
      <c r="D654" s="50">
        <v>0</v>
      </c>
      <c r="E654" s="50">
        <v>0</v>
      </c>
      <c r="F654" s="50">
        <v>150293921</v>
      </c>
      <c r="G654" s="50">
        <v>0</v>
      </c>
      <c r="H654" s="50">
        <v>0</v>
      </c>
      <c r="I654" s="50">
        <v>0</v>
      </c>
      <c r="J654" s="50">
        <v>0</v>
      </c>
      <c r="K654" s="50">
        <v>0</v>
      </c>
      <c r="L654" s="50">
        <v>0</v>
      </c>
      <c r="M654" s="50">
        <v>0</v>
      </c>
      <c r="N654" s="50">
        <f t="shared" si="10"/>
        <v>150293921</v>
      </c>
    </row>
    <row r="655" spans="1:14" x14ac:dyDescent="0.2">
      <c r="A655" s="49" t="s">
        <v>1250</v>
      </c>
      <c r="B655" s="49" t="s">
        <v>1243</v>
      </c>
      <c r="C655" s="49" t="s">
        <v>1251</v>
      </c>
      <c r="D655" s="50">
        <v>0</v>
      </c>
      <c r="E655" s="50">
        <v>0</v>
      </c>
      <c r="F655" s="50">
        <v>0</v>
      </c>
      <c r="G655" s="50">
        <v>0</v>
      </c>
      <c r="H655" s="50">
        <v>0</v>
      </c>
      <c r="I655" s="50">
        <v>0</v>
      </c>
      <c r="J655" s="50">
        <v>0</v>
      </c>
      <c r="K655" s="50">
        <v>0</v>
      </c>
      <c r="L655" s="50">
        <v>0</v>
      </c>
      <c r="M655" s="50">
        <v>0</v>
      </c>
      <c r="N655" s="50">
        <f t="shared" si="10"/>
        <v>0</v>
      </c>
    </row>
    <row r="656" spans="1:14" x14ac:dyDescent="0.2">
      <c r="A656" s="49" t="s">
        <v>1252</v>
      </c>
      <c r="B656" s="49" t="s">
        <v>1243</v>
      </c>
      <c r="C656" s="49" t="s">
        <v>1253</v>
      </c>
      <c r="D656" s="50">
        <v>0</v>
      </c>
      <c r="E656" s="50">
        <v>0</v>
      </c>
      <c r="F656" s="50">
        <v>64816889</v>
      </c>
      <c r="G656" s="50">
        <v>0</v>
      </c>
      <c r="H656" s="50">
        <v>0</v>
      </c>
      <c r="I656" s="50">
        <v>0</v>
      </c>
      <c r="J656" s="50">
        <v>0</v>
      </c>
      <c r="K656" s="50">
        <v>0</v>
      </c>
      <c r="L656" s="50">
        <v>0</v>
      </c>
      <c r="M656" s="50">
        <v>0</v>
      </c>
      <c r="N656" s="50">
        <f t="shared" si="10"/>
        <v>64816889</v>
      </c>
    </row>
    <row r="657" spans="1:14" x14ac:dyDescent="0.2">
      <c r="A657" s="49" t="s">
        <v>1254</v>
      </c>
      <c r="B657" s="49" t="s">
        <v>1243</v>
      </c>
      <c r="C657" s="49" t="s">
        <v>1255</v>
      </c>
      <c r="D657" s="50">
        <v>0</v>
      </c>
      <c r="E657" s="50">
        <v>0</v>
      </c>
      <c r="F657" s="50">
        <v>183567405</v>
      </c>
      <c r="G657" s="50">
        <v>0</v>
      </c>
      <c r="H657" s="50">
        <v>0</v>
      </c>
      <c r="I657" s="50">
        <v>0</v>
      </c>
      <c r="J657" s="50">
        <v>0</v>
      </c>
      <c r="K657" s="50">
        <v>0</v>
      </c>
      <c r="L657" s="50">
        <v>0</v>
      </c>
      <c r="M657" s="50">
        <v>0</v>
      </c>
      <c r="N657" s="50">
        <f t="shared" si="10"/>
        <v>183567405</v>
      </c>
    </row>
    <row r="658" spans="1:14" x14ac:dyDescent="0.2">
      <c r="A658" s="49" t="s">
        <v>1256</v>
      </c>
      <c r="B658" s="49" t="s">
        <v>1243</v>
      </c>
      <c r="C658" s="49" t="s">
        <v>1257</v>
      </c>
      <c r="D658" s="50">
        <v>0</v>
      </c>
      <c r="E658" s="50">
        <v>0</v>
      </c>
      <c r="F658" s="50">
        <v>92819721</v>
      </c>
      <c r="G658" s="50">
        <v>0</v>
      </c>
      <c r="H658" s="50">
        <v>0</v>
      </c>
      <c r="I658" s="50">
        <v>0</v>
      </c>
      <c r="J658" s="50">
        <v>0</v>
      </c>
      <c r="K658" s="50">
        <v>0</v>
      </c>
      <c r="L658" s="50">
        <v>0</v>
      </c>
      <c r="M658" s="50">
        <v>0</v>
      </c>
      <c r="N658" s="50">
        <f t="shared" si="10"/>
        <v>92819721</v>
      </c>
    </row>
    <row r="659" spans="1:14" x14ac:dyDescent="0.2">
      <c r="A659" s="49" t="s">
        <v>1258</v>
      </c>
      <c r="B659" s="49" t="s">
        <v>1243</v>
      </c>
      <c r="C659" s="49" t="s">
        <v>1259</v>
      </c>
      <c r="D659" s="50">
        <v>0</v>
      </c>
      <c r="E659" s="50">
        <v>0</v>
      </c>
      <c r="F659" s="50">
        <v>0</v>
      </c>
      <c r="G659" s="50">
        <v>0</v>
      </c>
      <c r="H659" s="50">
        <v>0</v>
      </c>
      <c r="I659" s="50">
        <v>0</v>
      </c>
      <c r="J659" s="50">
        <v>0</v>
      </c>
      <c r="K659" s="50">
        <v>0</v>
      </c>
      <c r="L659" s="50">
        <v>0</v>
      </c>
      <c r="M659" s="50">
        <v>0</v>
      </c>
      <c r="N659" s="50">
        <f t="shared" si="10"/>
        <v>0</v>
      </c>
    </row>
    <row r="660" spans="1:14" x14ac:dyDescent="0.2">
      <c r="A660" s="49" t="s">
        <v>1260</v>
      </c>
      <c r="B660" s="49" t="s">
        <v>1243</v>
      </c>
      <c r="C660" s="49" t="s">
        <v>1261</v>
      </c>
      <c r="D660" s="50">
        <v>0</v>
      </c>
      <c r="E660" s="50">
        <v>0</v>
      </c>
      <c r="F660" s="50">
        <v>0</v>
      </c>
      <c r="G660" s="50">
        <v>0</v>
      </c>
      <c r="H660" s="50">
        <v>0</v>
      </c>
      <c r="I660" s="50">
        <v>0</v>
      </c>
      <c r="J660" s="50">
        <v>0</v>
      </c>
      <c r="K660" s="50">
        <v>0</v>
      </c>
      <c r="L660" s="50">
        <v>0</v>
      </c>
      <c r="M660" s="50">
        <v>0</v>
      </c>
      <c r="N660" s="50">
        <f t="shared" si="10"/>
        <v>0</v>
      </c>
    </row>
    <row r="661" spans="1:14" x14ac:dyDescent="0.2">
      <c r="A661" s="49" t="s">
        <v>1262</v>
      </c>
      <c r="B661" s="49" t="s">
        <v>1243</v>
      </c>
      <c r="C661" s="49" t="s">
        <v>813</v>
      </c>
      <c r="D661" s="50">
        <v>0</v>
      </c>
      <c r="E661" s="50">
        <v>0</v>
      </c>
      <c r="F661" s="50">
        <v>359550701</v>
      </c>
      <c r="G661" s="50">
        <v>0</v>
      </c>
      <c r="H661" s="50">
        <v>0</v>
      </c>
      <c r="I661" s="50">
        <v>0</v>
      </c>
      <c r="J661" s="50">
        <v>0</v>
      </c>
      <c r="K661" s="50">
        <v>0</v>
      </c>
      <c r="L661" s="50">
        <v>0</v>
      </c>
      <c r="M661" s="50">
        <v>0</v>
      </c>
      <c r="N661" s="50">
        <f t="shared" si="10"/>
        <v>359550701</v>
      </c>
    </row>
    <row r="662" spans="1:14" x14ac:dyDescent="0.2">
      <c r="A662" s="49" t="s">
        <v>1263</v>
      </c>
      <c r="B662" s="49" t="s">
        <v>1243</v>
      </c>
      <c r="C662" s="49" t="s">
        <v>1264</v>
      </c>
      <c r="D662" s="50">
        <v>0</v>
      </c>
      <c r="E662" s="50">
        <v>0</v>
      </c>
      <c r="F662" s="50">
        <v>240458208</v>
      </c>
      <c r="G662" s="50">
        <v>0</v>
      </c>
      <c r="H662" s="50">
        <v>0</v>
      </c>
      <c r="I662" s="50">
        <v>0</v>
      </c>
      <c r="J662" s="50">
        <v>0</v>
      </c>
      <c r="K662" s="50">
        <v>0</v>
      </c>
      <c r="L662" s="50">
        <v>0</v>
      </c>
      <c r="M662" s="50">
        <v>0</v>
      </c>
      <c r="N662" s="50">
        <f t="shared" si="10"/>
        <v>240458208</v>
      </c>
    </row>
    <row r="663" spans="1:14" x14ac:dyDescent="0.2">
      <c r="A663" s="49" t="s">
        <v>1265</v>
      </c>
      <c r="B663" s="49" t="s">
        <v>1243</v>
      </c>
      <c r="C663" s="49" t="s">
        <v>1266</v>
      </c>
      <c r="D663" s="50">
        <v>0</v>
      </c>
      <c r="E663" s="50">
        <v>0</v>
      </c>
      <c r="F663" s="50">
        <v>0</v>
      </c>
      <c r="G663" s="50">
        <v>0</v>
      </c>
      <c r="H663" s="50">
        <v>0</v>
      </c>
      <c r="I663" s="50">
        <v>0</v>
      </c>
      <c r="J663" s="50">
        <v>0</v>
      </c>
      <c r="K663" s="50">
        <v>0</v>
      </c>
      <c r="L663" s="50">
        <v>0</v>
      </c>
      <c r="M663" s="50">
        <v>0</v>
      </c>
      <c r="N663" s="50">
        <f t="shared" si="10"/>
        <v>0</v>
      </c>
    </row>
    <row r="664" spans="1:14" x14ac:dyDescent="0.2">
      <c r="A664" s="49" t="s">
        <v>1267</v>
      </c>
      <c r="B664" s="49" t="s">
        <v>1243</v>
      </c>
      <c r="C664" s="49" t="s">
        <v>1268</v>
      </c>
      <c r="D664" s="50">
        <v>0</v>
      </c>
      <c r="E664" s="50">
        <v>0</v>
      </c>
      <c r="F664" s="50">
        <v>0</v>
      </c>
      <c r="G664" s="50">
        <v>0</v>
      </c>
      <c r="H664" s="50">
        <v>0</v>
      </c>
      <c r="I664" s="50">
        <v>0</v>
      </c>
      <c r="J664" s="50">
        <v>0</v>
      </c>
      <c r="K664" s="50">
        <v>0</v>
      </c>
      <c r="L664" s="50">
        <v>0</v>
      </c>
      <c r="M664" s="50">
        <v>0</v>
      </c>
      <c r="N664" s="50">
        <f t="shared" si="10"/>
        <v>0</v>
      </c>
    </row>
    <row r="665" spans="1:14" x14ac:dyDescent="0.2">
      <c r="A665" s="49" t="s">
        <v>1269</v>
      </c>
      <c r="B665" s="49" t="s">
        <v>1243</v>
      </c>
      <c r="C665" s="49" t="s">
        <v>372</v>
      </c>
      <c r="D665" s="50">
        <v>0</v>
      </c>
      <c r="E665" s="50">
        <v>0</v>
      </c>
      <c r="F665" s="50">
        <v>232874104</v>
      </c>
      <c r="G665" s="50">
        <v>0</v>
      </c>
      <c r="H665" s="50">
        <v>0</v>
      </c>
      <c r="I665" s="50">
        <v>0</v>
      </c>
      <c r="J665" s="50">
        <v>0</v>
      </c>
      <c r="K665" s="50">
        <v>0</v>
      </c>
      <c r="L665" s="50">
        <v>0</v>
      </c>
      <c r="M665" s="50">
        <v>0</v>
      </c>
      <c r="N665" s="50">
        <f t="shared" si="10"/>
        <v>232874104</v>
      </c>
    </row>
    <row r="666" spans="1:14" x14ac:dyDescent="0.2">
      <c r="A666" s="49" t="s">
        <v>1270</v>
      </c>
      <c r="B666" s="49" t="s">
        <v>1271</v>
      </c>
      <c r="C666" s="49" t="s">
        <v>1272</v>
      </c>
      <c r="D666" s="50">
        <v>0</v>
      </c>
      <c r="E666" s="50">
        <v>0</v>
      </c>
      <c r="F666" s="50">
        <v>0</v>
      </c>
      <c r="G666" s="50">
        <v>0</v>
      </c>
      <c r="H666" s="50">
        <v>0</v>
      </c>
      <c r="I666" s="50">
        <v>0</v>
      </c>
      <c r="J666" s="50">
        <v>0</v>
      </c>
      <c r="K666" s="50">
        <v>0</v>
      </c>
      <c r="L666" s="50">
        <v>0</v>
      </c>
      <c r="M666" s="50">
        <v>0</v>
      </c>
      <c r="N666" s="50">
        <f t="shared" si="10"/>
        <v>0</v>
      </c>
    </row>
    <row r="667" spans="1:14" x14ac:dyDescent="0.2">
      <c r="A667" s="49" t="s">
        <v>1273</v>
      </c>
      <c r="B667" s="49" t="s">
        <v>1271</v>
      </c>
      <c r="C667" s="49" t="s">
        <v>1274</v>
      </c>
      <c r="D667" s="50">
        <v>0</v>
      </c>
      <c r="E667" s="50">
        <v>0</v>
      </c>
      <c r="F667" s="50">
        <v>0</v>
      </c>
      <c r="G667" s="50">
        <v>0</v>
      </c>
      <c r="H667" s="50">
        <v>0</v>
      </c>
      <c r="I667" s="50">
        <v>0</v>
      </c>
      <c r="J667" s="50">
        <v>0</v>
      </c>
      <c r="K667" s="50">
        <v>0</v>
      </c>
      <c r="L667" s="50">
        <v>0</v>
      </c>
      <c r="M667" s="50">
        <v>0</v>
      </c>
      <c r="N667" s="50">
        <f t="shared" si="10"/>
        <v>0</v>
      </c>
    </row>
    <row r="668" spans="1:14" x14ac:dyDescent="0.2">
      <c r="A668" s="49" t="s">
        <v>1275</v>
      </c>
      <c r="B668" s="49" t="s">
        <v>1271</v>
      </c>
      <c r="C668" s="49" t="s">
        <v>1276</v>
      </c>
      <c r="D668" s="50">
        <v>0</v>
      </c>
      <c r="E668" s="50">
        <v>0</v>
      </c>
      <c r="F668" s="50">
        <v>0</v>
      </c>
      <c r="G668" s="50">
        <v>0</v>
      </c>
      <c r="H668" s="50">
        <v>0</v>
      </c>
      <c r="I668" s="50">
        <v>0</v>
      </c>
      <c r="J668" s="50">
        <v>0</v>
      </c>
      <c r="K668" s="50">
        <v>0</v>
      </c>
      <c r="L668" s="50">
        <v>0</v>
      </c>
      <c r="M668" s="50">
        <v>0</v>
      </c>
      <c r="N668" s="50">
        <f t="shared" si="10"/>
        <v>0</v>
      </c>
    </row>
    <row r="669" spans="1:14" x14ac:dyDescent="0.2">
      <c r="A669" s="49" t="s">
        <v>1277</v>
      </c>
      <c r="B669" s="49" t="s">
        <v>1271</v>
      </c>
      <c r="C669" s="49" t="s">
        <v>1278</v>
      </c>
      <c r="D669" s="50">
        <v>0</v>
      </c>
      <c r="E669" s="50">
        <v>0</v>
      </c>
      <c r="F669" s="50">
        <v>0</v>
      </c>
      <c r="G669" s="50">
        <v>0</v>
      </c>
      <c r="H669" s="50">
        <v>0</v>
      </c>
      <c r="I669" s="50">
        <v>0</v>
      </c>
      <c r="J669" s="50">
        <v>0</v>
      </c>
      <c r="K669" s="50">
        <v>0</v>
      </c>
      <c r="L669" s="50">
        <v>0</v>
      </c>
      <c r="M669" s="50">
        <v>0</v>
      </c>
      <c r="N669" s="50">
        <f t="shared" si="10"/>
        <v>0</v>
      </c>
    </row>
    <row r="670" spans="1:14" x14ac:dyDescent="0.2">
      <c r="A670" s="49" t="s">
        <v>1279</v>
      </c>
      <c r="B670" s="49" t="s">
        <v>1271</v>
      </c>
      <c r="C670" s="49" t="s">
        <v>1280</v>
      </c>
      <c r="D670" s="50">
        <v>0</v>
      </c>
      <c r="E670" s="50">
        <v>0</v>
      </c>
      <c r="F670" s="50">
        <v>0</v>
      </c>
      <c r="G670" s="50">
        <v>0</v>
      </c>
      <c r="H670" s="50">
        <v>0</v>
      </c>
      <c r="I670" s="50">
        <v>0</v>
      </c>
      <c r="J670" s="50">
        <v>0</v>
      </c>
      <c r="K670" s="50">
        <v>0</v>
      </c>
      <c r="L670" s="50">
        <v>0</v>
      </c>
      <c r="M670" s="50">
        <v>0</v>
      </c>
      <c r="N670" s="50">
        <f t="shared" si="10"/>
        <v>0</v>
      </c>
    </row>
    <row r="671" spans="1:14" x14ac:dyDescent="0.2">
      <c r="A671" s="49" t="s">
        <v>1281</v>
      </c>
      <c r="B671" s="49" t="s">
        <v>1271</v>
      </c>
      <c r="C671" s="49" t="s">
        <v>1282</v>
      </c>
      <c r="D671" s="50">
        <v>0</v>
      </c>
      <c r="E671" s="50">
        <v>0</v>
      </c>
      <c r="F671" s="50">
        <v>0</v>
      </c>
      <c r="G671" s="50">
        <v>0</v>
      </c>
      <c r="H671" s="50">
        <v>0</v>
      </c>
      <c r="I671" s="50">
        <v>0</v>
      </c>
      <c r="J671" s="50">
        <v>0</v>
      </c>
      <c r="K671" s="50">
        <v>0</v>
      </c>
      <c r="L671" s="50">
        <v>0</v>
      </c>
      <c r="M671" s="50">
        <v>0</v>
      </c>
      <c r="N671" s="50">
        <f t="shared" si="10"/>
        <v>0</v>
      </c>
    </row>
    <row r="672" spans="1:14" x14ac:dyDescent="0.2">
      <c r="A672" s="49" t="s">
        <v>1283</v>
      </c>
      <c r="B672" s="49" t="s">
        <v>1271</v>
      </c>
      <c r="C672" s="49" t="s">
        <v>2116</v>
      </c>
      <c r="D672" s="50">
        <v>0</v>
      </c>
      <c r="E672" s="50">
        <v>0</v>
      </c>
      <c r="F672" s="50">
        <v>0</v>
      </c>
      <c r="G672" s="50">
        <v>0</v>
      </c>
      <c r="H672" s="50">
        <v>0</v>
      </c>
      <c r="I672" s="50">
        <v>0</v>
      </c>
      <c r="J672" s="50">
        <v>0</v>
      </c>
      <c r="K672" s="50">
        <v>0</v>
      </c>
      <c r="L672" s="50">
        <v>0</v>
      </c>
      <c r="M672" s="50">
        <v>0</v>
      </c>
      <c r="N672" s="50">
        <f t="shared" si="10"/>
        <v>0</v>
      </c>
    </row>
    <row r="673" spans="1:14" x14ac:dyDescent="0.2">
      <c r="A673" s="49" t="s">
        <v>1284</v>
      </c>
      <c r="B673" s="49" t="s">
        <v>1271</v>
      </c>
      <c r="C673" s="49" t="s">
        <v>73</v>
      </c>
      <c r="D673" s="50">
        <v>0</v>
      </c>
      <c r="E673" s="50">
        <v>0</v>
      </c>
      <c r="F673" s="50">
        <v>0</v>
      </c>
      <c r="G673" s="50">
        <v>0</v>
      </c>
      <c r="H673" s="50">
        <v>0</v>
      </c>
      <c r="I673" s="50">
        <v>0</v>
      </c>
      <c r="J673" s="50">
        <v>0</v>
      </c>
      <c r="K673" s="50">
        <v>0</v>
      </c>
      <c r="L673" s="50">
        <v>0</v>
      </c>
      <c r="M673" s="50">
        <v>0</v>
      </c>
      <c r="N673" s="50">
        <f t="shared" si="10"/>
        <v>0</v>
      </c>
    </row>
    <row r="674" spans="1:14" x14ac:dyDescent="0.2">
      <c r="A674" s="49" t="s">
        <v>1285</v>
      </c>
      <c r="B674" s="49" t="s">
        <v>1271</v>
      </c>
      <c r="C674" s="49" t="s">
        <v>1286</v>
      </c>
      <c r="D674" s="50">
        <v>0</v>
      </c>
      <c r="E674" s="50">
        <v>0</v>
      </c>
      <c r="F674" s="50">
        <v>0</v>
      </c>
      <c r="G674" s="50">
        <v>0</v>
      </c>
      <c r="H674" s="50">
        <v>0</v>
      </c>
      <c r="I674" s="50">
        <v>0</v>
      </c>
      <c r="J674" s="50">
        <v>0</v>
      </c>
      <c r="K674" s="50">
        <v>0</v>
      </c>
      <c r="L674" s="50">
        <v>0</v>
      </c>
      <c r="M674" s="50">
        <v>0</v>
      </c>
      <c r="N674" s="50">
        <f t="shared" si="10"/>
        <v>0</v>
      </c>
    </row>
    <row r="675" spans="1:14" x14ac:dyDescent="0.2">
      <c r="A675" s="49" t="s">
        <v>1287</v>
      </c>
      <c r="B675" s="49" t="s">
        <v>1271</v>
      </c>
      <c r="C675" s="49" t="s">
        <v>1288</v>
      </c>
      <c r="D675" s="50">
        <v>0</v>
      </c>
      <c r="E675" s="50">
        <v>0</v>
      </c>
      <c r="F675" s="50">
        <v>0</v>
      </c>
      <c r="G675" s="50">
        <v>0</v>
      </c>
      <c r="H675" s="50">
        <v>0</v>
      </c>
      <c r="I675" s="50">
        <v>0</v>
      </c>
      <c r="J675" s="50">
        <v>0</v>
      </c>
      <c r="K675" s="50">
        <v>0</v>
      </c>
      <c r="L675" s="50">
        <v>0</v>
      </c>
      <c r="M675" s="50">
        <v>0</v>
      </c>
      <c r="N675" s="50">
        <f t="shared" si="10"/>
        <v>0</v>
      </c>
    </row>
    <row r="676" spans="1:14" x14ac:dyDescent="0.2">
      <c r="A676" s="49" t="s">
        <v>1289</v>
      </c>
      <c r="B676" s="49" t="s">
        <v>1271</v>
      </c>
      <c r="C676" s="49" t="s">
        <v>2117</v>
      </c>
      <c r="D676" s="50">
        <v>0</v>
      </c>
      <c r="E676" s="50">
        <v>0</v>
      </c>
      <c r="F676" s="50">
        <v>0</v>
      </c>
      <c r="G676" s="50">
        <v>0</v>
      </c>
      <c r="H676" s="50">
        <v>0</v>
      </c>
      <c r="I676" s="50">
        <v>0</v>
      </c>
      <c r="J676" s="50">
        <v>0</v>
      </c>
      <c r="K676" s="50">
        <v>0</v>
      </c>
      <c r="L676" s="50">
        <v>0</v>
      </c>
      <c r="M676" s="50">
        <v>0</v>
      </c>
      <c r="N676" s="50">
        <f t="shared" si="10"/>
        <v>0</v>
      </c>
    </row>
    <row r="677" spans="1:14" x14ac:dyDescent="0.2">
      <c r="A677" s="49" t="s">
        <v>1290</v>
      </c>
      <c r="B677" s="49" t="s">
        <v>1271</v>
      </c>
      <c r="C677" s="49" t="s">
        <v>2118</v>
      </c>
      <c r="D677" s="50">
        <v>0</v>
      </c>
      <c r="E677" s="50">
        <v>0</v>
      </c>
      <c r="F677" s="50">
        <v>0</v>
      </c>
      <c r="G677" s="50">
        <v>0</v>
      </c>
      <c r="H677" s="50">
        <v>0</v>
      </c>
      <c r="I677" s="50">
        <v>0</v>
      </c>
      <c r="J677" s="50">
        <v>0</v>
      </c>
      <c r="K677" s="50">
        <v>0</v>
      </c>
      <c r="L677" s="50">
        <v>0</v>
      </c>
      <c r="M677" s="50">
        <v>0</v>
      </c>
      <c r="N677" s="50">
        <f t="shared" si="10"/>
        <v>0</v>
      </c>
    </row>
    <row r="678" spans="1:14" x14ac:dyDescent="0.2">
      <c r="A678" s="49" t="s">
        <v>1291</v>
      </c>
      <c r="B678" s="49" t="s">
        <v>1271</v>
      </c>
      <c r="C678" s="49" t="s">
        <v>1292</v>
      </c>
      <c r="D678" s="50">
        <v>0</v>
      </c>
      <c r="E678" s="50">
        <v>0</v>
      </c>
      <c r="F678" s="50">
        <v>0</v>
      </c>
      <c r="G678" s="50">
        <v>0</v>
      </c>
      <c r="H678" s="50">
        <v>0</v>
      </c>
      <c r="I678" s="50">
        <v>0</v>
      </c>
      <c r="J678" s="50">
        <v>0</v>
      </c>
      <c r="K678" s="50">
        <v>0</v>
      </c>
      <c r="L678" s="50">
        <v>0</v>
      </c>
      <c r="M678" s="50">
        <v>0</v>
      </c>
      <c r="N678" s="50">
        <f t="shared" si="10"/>
        <v>0</v>
      </c>
    </row>
    <row r="679" spans="1:14" x14ac:dyDescent="0.2">
      <c r="A679" s="49" t="s">
        <v>1293</v>
      </c>
      <c r="B679" s="49" t="s">
        <v>1271</v>
      </c>
      <c r="C679" s="49" t="s">
        <v>1294</v>
      </c>
      <c r="D679" s="50">
        <v>0</v>
      </c>
      <c r="E679" s="50">
        <v>0</v>
      </c>
      <c r="F679" s="50">
        <v>0</v>
      </c>
      <c r="G679" s="50">
        <v>0</v>
      </c>
      <c r="H679" s="50">
        <v>0</v>
      </c>
      <c r="I679" s="50">
        <v>0</v>
      </c>
      <c r="J679" s="50">
        <v>0</v>
      </c>
      <c r="K679" s="50">
        <v>0</v>
      </c>
      <c r="L679" s="50">
        <v>0</v>
      </c>
      <c r="M679" s="50">
        <v>0</v>
      </c>
      <c r="N679" s="50">
        <f t="shared" si="10"/>
        <v>0</v>
      </c>
    </row>
    <row r="680" spans="1:14" x14ac:dyDescent="0.2">
      <c r="A680" s="49" t="s">
        <v>1295</v>
      </c>
      <c r="B680" s="49" t="s">
        <v>1271</v>
      </c>
      <c r="C680" s="49" t="s">
        <v>1296</v>
      </c>
      <c r="D680" s="50">
        <v>0</v>
      </c>
      <c r="E680" s="50">
        <v>0</v>
      </c>
      <c r="F680" s="50">
        <v>0</v>
      </c>
      <c r="G680" s="50">
        <v>0</v>
      </c>
      <c r="H680" s="50">
        <v>0</v>
      </c>
      <c r="I680" s="50">
        <v>0</v>
      </c>
      <c r="J680" s="50">
        <v>0</v>
      </c>
      <c r="K680" s="50">
        <v>0</v>
      </c>
      <c r="L680" s="50">
        <v>0</v>
      </c>
      <c r="M680" s="50">
        <v>0</v>
      </c>
      <c r="N680" s="50">
        <f t="shared" si="10"/>
        <v>0</v>
      </c>
    </row>
    <row r="681" spans="1:14" x14ac:dyDescent="0.2">
      <c r="A681" s="49" t="s">
        <v>1297</v>
      </c>
      <c r="B681" s="49" t="s">
        <v>1271</v>
      </c>
      <c r="C681" s="49" t="s">
        <v>1298</v>
      </c>
      <c r="D681" s="50">
        <v>0</v>
      </c>
      <c r="E681" s="50">
        <v>0</v>
      </c>
      <c r="F681" s="50">
        <v>0</v>
      </c>
      <c r="G681" s="50">
        <v>0</v>
      </c>
      <c r="H681" s="50">
        <v>0</v>
      </c>
      <c r="I681" s="50">
        <v>0</v>
      </c>
      <c r="J681" s="50">
        <v>0</v>
      </c>
      <c r="K681" s="50">
        <v>0</v>
      </c>
      <c r="L681" s="50">
        <v>0</v>
      </c>
      <c r="M681" s="50">
        <v>0</v>
      </c>
      <c r="N681" s="50">
        <f t="shared" si="10"/>
        <v>0</v>
      </c>
    </row>
    <row r="682" spans="1:14" x14ac:dyDescent="0.2">
      <c r="A682" s="49" t="s">
        <v>1299</v>
      </c>
      <c r="B682" s="49" t="s">
        <v>1271</v>
      </c>
      <c r="C682" s="49" t="s">
        <v>1300</v>
      </c>
      <c r="D682" s="50">
        <v>0</v>
      </c>
      <c r="E682" s="50">
        <v>0</v>
      </c>
      <c r="F682" s="50">
        <v>0</v>
      </c>
      <c r="G682" s="50">
        <v>0</v>
      </c>
      <c r="H682" s="50">
        <v>0</v>
      </c>
      <c r="I682" s="50">
        <v>0</v>
      </c>
      <c r="J682" s="50">
        <v>0</v>
      </c>
      <c r="K682" s="50">
        <v>0</v>
      </c>
      <c r="L682" s="50">
        <v>0</v>
      </c>
      <c r="M682" s="50">
        <v>0</v>
      </c>
      <c r="N682" s="50">
        <f t="shared" si="10"/>
        <v>0</v>
      </c>
    </row>
    <row r="683" spans="1:14" x14ac:dyDescent="0.2">
      <c r="A683" s="49" t="s">
        <v>1301</v>
      </c>
      <c r="B683" s="49" t="s">
        <v>1271</v>
      </c>
      <c r="C683" s="49" t="s">
        <v>1302</v>
      </c>
      <c r="D683" s="50">
        <v>0</v>
      </c>
      <c r="E683" s="50">
        <v>0</v>
      </c>
      <c r="F683" s="50">
        <v>0</v>
      </c>
      <c r="G683" s="50">
        <v>0</v>
      </c>
      <c r="H683" s="50">
        <v>0</v>
      </c>
      <c r="I683" s="50">
        <v>0</v>
      </c>
      <c r="J683" s="50">
        <v>0</v>
      </c>
      <c r="K683" s="50">
        <v>0</v>
      </c>
      <c r="L683" s="50">
        <v>0</v>
      </c>
      <c r="M683" s="50">
        <v>0</v>
      </c>
      <c r="N683" s="50">
        <f t="shared" si="10"/>
        <v>0</v>
      </c>
    </row>
    <row r="684" spans="1:14" x14ac:dyDescent="0.2">
      <c r="A684" s="49" t="s">
        <v>1303</v>
      </c>
      <c r="B684" s="49" t="s">
        <v>1271</v>
      </c>
      <c r="C684" s="49" t="s">
        <v>1304</v>
      </c>
      <c r="D684" s="50">
        <v>0</v>
      </c>
      <c r="E684" s="50">
        <v>0</v>
      </c>
      <c r="F684" s="50">
        <v>0</v>
      </c>
      <c r="G684" s="50">
        <v>0</v>
      </c>
      <c r="H684" s="50">
        <v>0</v>
      </c>
      <c r="I684" s="50">
        <v>0</v>
      </c>
      <c r="J684" s="50">
        <v>0</v>
      </c>
      <c r="K684" s="50">
        <v>0</v>
      </c>
      <c r="L684" s="50">
        <v>0</v>
      </c>
      <c r="M684" s="50">
        <v>0</v>
      </c>
      <c r="N684" s="50">
        <f t="shared" si="10"/>
        <v>0</v>
      </c>
    </row>
    <row r="685" spans="1:14" x14ac:dyDescent="0.2">
      <c r="A685" s="49" t="s">
        <v>1305</v>
      </c>
      <c r="B685" s="49" t="s">
        <v>1271</v>
      </c>
      <c r="C685" s="49" t="s">
        <v>1306</v>
      </c>
      <c r="D685" s="50">
        <v>0</v>
      </c>
      <c r="E685" s="50">
        <v>0</v>
      </c>
      <c r="F685" s="50">
        <v>0</v>
      </c>
      <c r="G685" s="50">
        <v>0</v>
      </c>
      <c r="H685" s="50">
        <v>0</v>
      </c>
      <c r="I685" s="50">
        <v>0</v>
      </c>
      <c r="J685" s="50">
        <v>0</v>
      </c>
      <c r="K685" s="50">
        <v>0</v>
      </c>
      <c r="L685" s="50">
        <v>0</v>
      </c>
      <c r="M685" s="50">
        <v>0</v>
      </c>
      <c r="N685" s="50">
        <f t="shared" si="10"/>
        <v>0</v>
      </c>
    </row>
    <row r="686" spans="1:14" x14ac:dyDescent="0.2">
      <c r="A686" s="49" t="s">
        <v>1307</v>
      </c>
      <c r="B686" s="49" t="s">
        <v>1271</v>
      </c>
      <c r="C686" s="49" t="s">
        <v>1308</v>
      </c>
      <c r="D686" s="50">
        <v>0</v>
      </c>
      <c r="E686" s="50">
        <v>0</v>
      </c>
      <c r="F686" s="50">
        <v>0</v>
      </c>
      <c r="G686" s="50">
        <v>0</v>
      </c>
      <c r="H686" s="50">
        <v>0</v>
      </c>
      <c r="I686" s="50">
        <v>0</v>
      </c>
      <c r="J686" s="50">
        <v>0</v>
      </c>
      <c r="K686" s="50">
        <v>0</v>
      </c>
      <c r="L686" s="50">
        <v>0</v>
      </c>
      <c r="M686" s="50">
        <v>0</v>
      </c>
      <c r="N686" s="50">
        <f t="shared" si="10"/>
        <v>0</v>
      </c>
    </row>
    <row r="687" spans="1:14" x14ac:dyDescent="0.2">
      <c r="A687" s="49" t="s">
        <v>1309</v>
      </c>
      <c r="B687" s="49" t="s">
        <v>1271</v>
      </c>
      <c r="C687" s="49" t="s">
        <v>658</v>
      </c>
      <c r="D687" s="50">
        <v>0</v>
      </c>
      <c r="E687" s="50">
        <v>0</v>
      </c>
      <c r="F687" s="50">
        <v>0</v>
      </c>
      <c r="G687" s="50">
        <v>0</v>
      </c>
      <c r="H687" s="50">
        <v>0</v>
      </c>
      <c r="I687" s="50">
        <v>0</v>
      </c>
      <c r="J687" s="50">
        <v>0</v>
      </c>
      <c r="K687" s="50">
        <v>0</v>
      </c>
      <c r="L687" s="50">
        <v>0</v>
      </c>
      <c r="M687" s="50">
        <v>0</v>
      </c>
      <c r="N687" s="50">
        <f t="shared" si="10"/>
        <v>0</v>
      </c>
    </row>
    <row r="688" spans="1:14" x14ac:dyDescent="0.2">
      <c r="A688" s="49" t="s">
        <v>1310</v>
      </c>
      <c r="B688" s="49" t="s">
        <v>1271</v>
      </c>
      <c r="C688" s="49" t="s">
        <v>1311</v>
      </c>
      <c r="D688" s="50">
        <v>0</v>
      </c>
      <c r="E688" s="50">
        <v>0</v>
      </c>
      <c r="F688" s="50">
        <v>0</v>
      </c>
      <c r="G688" s="50">
        <v>0</v>
      </c>
      <c r="H688" s="50">
        <v>0</v>
      </c>
      <c r="I688" s="50">
        <v>0</v>
      </c>
      <c r="J688" s="50">
        <v>0</v>
      </c>
      <c r="K688" s="50">
        <v>0</v>
      </c>
      <c r="L688" s="50">
        <v>0</v>
      </c>
      <c r="M688" s="50">
        <v>0</v>
      </c>
      <c r="N688" s="50">
        <f t="shared" si="10"/>
        <v>0</v>
      </c>
    </row>
    <row r="689" spans="1:14" x14ac:dyDescent="0.2">
      <c r="A689" s="49" t="s">
        <v>1312</v>
      </c>
      <c r="B689" s="49" t="s">
        <v>1271</v>
      </c>
      <c r="C689" s="49" t="s">
        <v>1313</v>
      </c>
      <c r="D689" s="50">
        <v>0</v>
      </c>
      <c r="E689" s="50">
        <v>0</v>
      </c>
      <c r="F689" s="50">
        <v>0</v>
      </c>
      <c r="G689" s="50">
        <v>0</v>
      </c>
      <c r="H689" s="50">
        <v>0</v>
      </c>
      <c r="I689" s="50">
        <v>0</v>
      </c>
      <c r="J689" s="50">
        <v>0</v>
      </c>
      <c r="K689" s="50">
        <v>0</v>
      </c>
      <c r="L689" s="50">
        <v>0</v>
      </c>
      <c r="M689" s="50">
        <v>0</v>
      </c>
      <c r="N689" s="50">
        <f t="shared" si="10"/>
        <v>0</v>
      </c>
    </row>
    <row r="690" spans="1:14" x14ac:dyDescent="0.2">
      <c r="A690" s="49" t="s">
        <v>1314</v>
      </c>
      <c r="B690" s="49" t="s">
        <v>1271</v>
      </c>
      <c r="C690" s="49" t="s">
        <v>1315</v>
      </c>
      <c r="D690" s="50">
        <v>0</v>
      </c>
      <c r="E690" s="50">
        <v>0</v>
      </c>
      <c r="F690" s="50">
        <v>0</v>
      </c>
      <c r="G690" s="50">
        <v>0</v>
      </c>
      <c r="H690" s="50">
        <v>0</v>
      </c>
      <c r="I690" s="50">
        <v>0</v>
      </c>
      <c r="J690" s="50">
        <v>0</v>
      </c>
      <c r="K690" s="50">
        <v>0</v>
      </c>
      <c r="L690" s="50">
        <v>0</v>
      </c>
      <c r="M690" s="50">
        <v>0</v>
      </c>
      <c r="N690" s="50">
        <f t="shared" si="10"/>
        <v>0</v>
      </c>
    </row>
    <row r="691" spans="1:14" x14ac:dyDescent="0.2">
      <c r="A691" s="49" t="s">
        <v>1316</v>
      </c>
      <c r="B691" s="49" t="s">
        <v>1271</v>
      </c>
      <c r="C691" s="49" t="s">
        <v>1317</v>
      </c>
      <c r="D691" s="50">
        <v>0</v>
      </c>
      <c r="E691" s="50">
        <v>0</v>
      </c>
      <c r="F691" s="50">
        <v>0</v>
      </c>
      <c r="G691" s="50">
        <v>0</v>
      </c>
      <c r="H691" s="50">
        <v>0</v>
      </c>
      <c r="I691" s="50">
        <v>0</v>
      </c>
      <c r="J691" s="50">
        <v>0</v>
      </c>
      <c r="K691" s="50">
        <v>0</v>
      </c>
      <c r="L691" s="50">
        <v>0</v>
      </c>
      <c r="M691" s="50">
        <v>0</v>
      </c>
      <c r="N691" s="50">
        <f t="shared" si="10"/>
        <v>0</v>
      </c>
    </row>
    <row r="692" spans="1:14" x14ac:dyDescent="0.2">
      <c r="A692" s="49" t="s">
        <v>1318</v>
      </c>
      <c r="B692" s="49" t="s">
        <v>1271</v>
      </c>
      <c r="C692" s="49" t="s">
        <v>1319</v>
      </c>
      <c r="D692" s="50">
        <v>0</v>
      </c>
      <c r="E692" s="50">
        <v>0</v>
      </c>
      <c r="F692" s="50">
        <v>0</v>
      </c>
      <c r="G692" s="50">
        <v>0</v>
      </c>
      <c r="H692" s="50">
        <v>0</v>
      </c>
      <c r="I692" s="50">
        <v>0</v>
      </c>
      <c r="J692" s="50">
        <v>0</v>
      </c>
      <c r="K692" s="50">
        <v>0</v>
      </c>
      <c r="L692" s="50">
        <v>0</v>
      </c>
      <c r="M692" s="50">
        <v>0</v>
      </c>
      <c r="N692" s="50">
        <f t="shared" si="10"/>
        <v>0</v>
      </c>
    </row>
    <row r="693" spans="1:14" x14ac:dyDescent="0.2">
      <c r="A693" s="49" t="s">
        <v>1320</v>
      </c>
      <c r="B693" s="49" t="s">
        <v>1271</v>
      </c>
      <c r="C693" s="49" t="s">
        <v>1321</v>
      </c>
      <c r="D693" s="50">
        <v>0</v>
      </c>
      <c r="E693" s="50">
        <v>0</v>
      </c>
      <c r="F693" s="50">
        <v>0</v>
      </c>
      <c r="G693" s="50">
        <v>0</v>
      </c>
      <c r="H693" s="50">
        <v>0</v>
      </c>
      <c r="I693" s="50">
        <v>0</v>
      </c>
      <c r="J693" s="50">
        <v>0</v>
      </c>
      <c r="K693" s="50">
        <v>0</v>
      </c>
      <c r="L693" s="50">
        <v>0</v>
      </c>
      <c r="M693" s="50">
        <v>0</v>
      </c>
      <c r="N693" s="50">
        <f t="shared" si="10"/>
        <v>0</v>
      </c>
    </row>
    <row r="694" spans="1:14" x14ac:dyDescent="0.2">
      <c r="A694" s="49" t="s">
        <v>1322</v>
      </c>
      <c r="B694" s="49" t="s">
        <v>1271</v>
      </c>
      <c r="C694" s="49" t="s">
        <v>1323</v>
      </c>
      <c r="D694" s="50">
        <v>0</v>
      </c>
      <c r="E694" s="50">
        <v>0</v>
      </c>
      <c r="F694" s="50">
        <v>0</v>
      </c>
      <c r="G694" s="50">
        <v>0</v>
      </c>
      <c r="H694" s="50">
        <v>0</v>
      </c>
      <c r="I694" s="50">
        <v>0</v>
      </c>
      <c r="J694" s="50">
        <v>0</v>
      </c>
      <c r="K694" s="50">
        <v>0</v>
      </c>
      <c r="L694" s="50">
        <v>0</v>
      </c>
      <c r="M694" s="50">
        <v>0</v>
      </c>
      <c r="N694" s="50">
        <f t="shared" si="10"/>
        <v>0</v>
      </c>
    </row>
    <row r="695" spans="1:14" x14ac:dyDescent="0.2">
      <c r="A695" s="49" t="s">
        <v>1324</v>
      </c>
      <c r="B695" s="49" t="s">
        <v>1271</v>
      </c>
      <c r="C695" s="49" t="s">
        <v>1325</v>
      </c>
      <c r="D695" s="50">
        <v>0</v>
      </c>
      <c r="E695" s="50">
        <v>0</v>
      </c>
      <c r="F695" s="50">
        <v>0</v>
      </c>
      <c r="G695" s="50">
        <v>0</v>
      </c>
      <c r="H695" s="50">
        <v>0</v>
      </c>
      <c r="I695" s="50">
        <v>0</v>
      </c>
      <c r="J695" s="50">
        <v>0</v>
      </c>
      <c r="K695" s="50">
        <v>0</v>
      </c>
      <c r="L695" s="50">
        <v>0</v>
      </c>
      <c r="M695" s="50">
        <v>0</v>
      </c>
      <c r="N695" s="50">
        <f t="shared" si="10"/>
        <v>0</v>
      </c>
    </row>
    <row r="696" spans="1:14" x14ac:dyDescent="0.2">
      <c r="A696" s="49" t="s">
        <v>1326</v>
      </c>
      <c r="B696" s="49" t="s">
        <v>1327</v>
      </c>
      <c r="C696" s="49" t="s">
        <v>1328</v>
      </c>
      <c r="D696" s="50">
        <v>0</v>
      </c>
      <c r="E696" s="50">
        <v>0</v>
      </c>
      <c r="F696" s="50">
        <v>0</v>
      </c>
      <c r="G696" s="50">
        <v>0</v>
      </c>
      <c r="H696" s="50">
        <v>0</v>
      </c>
      <c r="I696" s="50">
        <v>0</v>
      </c>
      <c r="J696" s="50">
        <v>0</v>
      </c>
      <c r="K696" s="50">
        <v>0</v>
      </c>
      <c r="L696" s="50">
        <v>0</v>
      </c>
      <c r="M696" s="50">
        <v>0</v>
      </c>
      <c r="N696" s="50">
        <f t="shared" si="10"/>
        <v>0</v>
      </c>
    </row>
    <row r="697" spans="1:14" x14ac:dyDescent="0.2">
      <c r="A697" s="49" t="s">
        <v>1329</v>
      </c>
      <c r="B697" s="49" t="s">
        <v>1327</v>
      </c>
      <c r="C697" s="49" t="s">
        <v>1330</v>
      </c>
      <c r="D697" s="50">
        <v>0</v>
      </c>
      <c r="E697" s="50">
        <v>0</v>
      </c>
      <c r="F697" s="50">
        <v>0</v>
      </c>
      <c r="G697" s="50">
        <v>0</v>
      </c>
      <c r="H697" s="50">
        <v>0</v>
      </c>
      <c r="I697" s="50">
        <v>0</v>
      </c>
      <c r="J697" s="50">
        <v>0</v>
      </c>
      <c r="K697" s="50">
        <v>0</v>
      </c>
      <c r="L697" s="50">
        <v>0</v>
      </c>
      <c r="M697" s="50">
        <v>0</v>
      </c>
      <c r="N697" s="50">
        <f t="shared" si="10"/>
        <v>0</v>
      </c>
    </row>
    <row r="698" spans="1:14" x14ac:dyDescent="0.2">
      <c r="A698" s="49" t="s">
        <v>1331</v>
      </c>
      <c r="B698" s="49" t="s">
        <v>1327</v>
      </c>
      <c r="C698" s="49" t="s">
        <v>1332</v>
      </c>
      <c r="D698" s="50">
        <v>0</v>
      </c>
      <c r="E698" s="50">
        <v>0</v>
      </c>
      <c r="F698" s="50">
        <v>0</v>
      </c>
      <c r="G698" s="50">
        <v>0</v>
      </c>
      <c r="H698" s="50">
        <v>0</v>
      </c>
      <c r="I698" s="50">
        <v>0</v>
      </c>
      <c r="J698" s="50">
        <v>0</v>
      </c>
      <c r="K698" s="50">
        <v>0</v>
      </c>
      <c r="L698" s="50">
        <v>0</v>
      </c>
      <c r="M698" s="50">
        <v>0</v>
      </c>
      <c r="N698" s="50">
        <f t="shared" si="10"/>
        <v>0</v>
      </c>
    </row>
    <row r="699" spans="1:14" x14ac:dyDescent="0.2">
      <c r="A699" s="49" t="s">
        <v>1333</v>
      </c>
      <c r="B699" s="49" t="s">
        <v>1327</v>
      </c>
      <c r="C699" s="49" t="s">
        <v>1334</v>
      </c>
      <c r="D699" s="50">
        <v>0</v>
      </c>
      <c r="E699" s="50">
        <v>0</v>
      </c>
      <c r="F699" s="50">
        <v>0</v>
      </c>
      <c r="G699" s="50">
        <v>0</v>
      </c>
      <c r="H699" s="50">
        <v>0</v>
      </c>
      <c r="I699" s="50">
        <v>0</v>
      </c>
      <c r="J699" s="50">
        <v>0</v>
      </c>
      <c r="K699" s="50">
        <v>0</v>
      </c>
      <c r="L699" s="50">
        <v>0</v>
      </c>
      <c r="M699" s="50">
        <v>0</v>
      </c>
      <c r="N699" s="50">
        <f t="shared" si="10"/>
        <v>0</v>
      </c>
    </row>
    <row r="700" spans="1:14" x14ac:dyDescent="0.2">
      <c r="A700" s="49" t="s">
        <v>1335</v>
      </c>
      <c r="B700" s="49" t="s">
        <v>1327</v>
      </c>
      <c r="C700" s="49" t="s">
        <v>1336</v>
      </c>
      <c r="D700" s="50">
        <v>0</v>
      </c>
      <c r="E700" s="50">
        <v>0</v>
      </c>
      <c r="F700" s="50">
        <v>0</v>
      </c>
      <c r="G700" s="50">
        <v>0</v>
      </c>
      <c r="H700" s="50">
        <v>0</v>
      </c>
      <c r="I700" s="50">
        <v>0</v>
      </c>
      <c r="J700" s="50">
        <v>0</v>
      </c>
      <c r="K700" s="50">
        <v>0</v>
      </c>
      <c r="L700" s="50">
        <v>0</v>
      </c>
      <c r="M700" s="50">
        <v>0</v>
      </c>
      <c r="N700" s="50">
        <f t="shared" si="10"/>
        <v>0</v>
      </c>
    </row>
    <row r="701" spans="1:14" x14ac:dyDescent="0.2">
      <c r="A701" s="49" t="s">
        <v>1337</v>
      </c>
      <c r="B701" s="49" t="s">
        <v>1327</v>
      </c>
      <c r="C701" s="49" t="s">
        <v>1338</v>
      </c>
      <c r="D701" s="50">
        <v>0</v>
      </c>
      <c r="E701" s="50">
        <v>0</v>
      </c>
      <c r="F701" s="50">
        <v>0</v>
      </c>
      <c r="G701" s="50">
        <v>0</v>
      </c>
      <c r="H701" s="50">
        <v>0</v>
      </c>
      <c r="I701" s="50">
        <v>0</v>
      </c>
      <c r="J701" s="50">
        <v>0</v>
      </c>
      <c r="K701" s="50">
        <v>0</v>
      </c>
      <c r="L701" s="50">
        <v>0</v>
      </c>
      <c r="M701" s="50">
        <v>0</v>
      </c>
      <c r="N701" s="50">
        <f t="shared" si="10"/>
        <v>0</v>
      </c>
    </row>
    <row r="702" spans="1:14" x14ac:dyDescent="0.2">
      <c r="A702" s="49" t="s">
        <v>1339</v>
      </c>
      <c r="B702" s="49" t="s">
        <v>1327</v>
      </c>
      <c r="C702" s="49" t="s">
        <v>1340</v>
      </c>
      <c r="D702" s="50">
        <v>0</v>
      </c>
      <c r="E702" s="50">
        <v>0</v>
      </c>
      <c r="F702" s="50">
        <v>0</v>
      </c>
      <c r="G702" s="50">
        <v>0</v>
      </c>
      <c r="H702" s="50">
        <v>0</v>
      </c>
      <c r="I702" s="50">
        <v>0</v>
      </c>
      <c r="J702" s="50">
        <v>0</v>
      </c>
      <c r="K702" s="50">
        <v>0</v>
      </c>
      <c r="L702" s="50">
        <v>0</v>
      </c>
      <c r="M702" s="50">
        <v>0</v>
      </c>
      <c r="N702" s="50">
        <f t="shared" si="10"/>
        <v>0</v>
      </c>
    </row>
    <row r="703" spans="1:14" x14ac:dyDescent="0.2">
      <c r="A703" s="49" t="s">
        <v>1341</v>
      </c>
      <c r="B703" s="49" t="s">
        <v>1327</v>
      </c>
      <c r="C703" s="49" t="s">
        <v>1342</v>
      </c>
      <c r="D703" s="50">
        <v>0</v>
      </c>
      <c r="E703" s="50">
        <v>0</v>
      </c>
      <c r="F703" s="50">
        <v>0</v>
      </c>
      <c r="G703" s="50">
        <v>0</v>
      </c>
      <c r="H703" s="50">
        <v>0</v>
      </c>
      <c r="I703" s="50">
        <v>0</v>
      </c>
      <c r="J703" s="50">
        <v>0</v>
      </c>
      <c r="K703" s="50">
        <v>0</v>
      </c>
      <c r="L703" s="50">
        <v>0</v>
      </c>
      <c r="M703" s="50">
        <v>0</v>
      </c>
      <c r="N703" s="50">
        <f t="shared" si="10"/>
        <v>0</v>
      </c>
    </row>
    <row r="704" spans="1:14" x14ac:dyDescent="0.2">
      <c r="A704" s="49" t="s">
        <v>1343</v>
      </c>
      <c r="B704" s="49" t="s">
        <v>1327</v>
      </c>
      <c r="C704" s="49" t="s">
        <v>1344</v>
      </c>
      <c r="D704" s="50">
        <v>0</v>
      </c>
      <c r="E704" s="50">
        <v>0</v>
      </c>
      <c r="F704" s="50">
        <v>0</v>
      </c>
      <c r="G704" s="50">
        <v>0</v>
      </c>
      <c r="H704" s="50">
        <v>0</v>
      </c>
      <c r="I704" s="50">
        <v>0</v>
      </c>
      <c r="J704" s="50">
        <v>0</v>
      </c>
      <c r="K704" s="50">
        <v>0</v>
      </c>
      <c r="L704" s="50">
        <v>0</v>
      </c>
      <c r="M704" s="50">
        <v>0</v>
      </c>
      <c r="N704" s="50">
        <f t="shared" si="10"/>
        <v>0</v>
      </c>
    </row>
    <row r="705" spans="1:14" x14ac:dyDescent="0.2">
      <c r="A705" s="49" t="s">
        <v>1345</v>
      </c>
      <c r="B705" s="49" t="s">
        <v>1327</v>
      </c>
      <c r="C705" s="49" t="s">
        <v>1346</v>
      </c>
      <c r="D705" s="50">
        <v>0</v>
      </c>
      <c r="E705" s="50">
        <v>0</v>
      </c>
      <c r="F705" s="50">
        <v>0</v>
      </c>
      <c r="G705" s="50">
        <v>0</v>
      </c>
      <c r="H705" s="50">
        <v>0</v>
      </c>
      <c r="I705" s="50">
        <v>0</v>
      </c>
      <c r="J705" s="50">
        <v>0</v>
      </c>
      <c r="K705" s="50">
        <v>0</v>
      </c>
      <c r="L705" s="50">
        <v>0</v>
      </c>
      <c r="M705" s="50">
        <v>0</v>
      </c>
      <c r="N705" s="50">
        <f t="shared" si="10"/>
        <v>0</v>
      </c>
    </row>
    <row r="706" spans="1:14" x14ac:dyDescent="0.2">
      <c r="A706" s="49" t="s">
        <v>1347</v>
      </c>
      <c r="B706" s="49" t="s">
        <v>1327</v>
      </c>
      <c r="C706" s="49" t="s">
        <v>1348</v>
      </c>
      <c r="D706" s="50">
        <v>0</v>
      </c>
      <c r="E706" s="50">
        <v>0</v>
      </c>
      <c r="F706" s="50">
        <v>0</v>
      </c>
      <c r="G706" s="50">
        <v>0</v>
      </c>
      <c r="H706" s="50">
        <v>0</v>
      </c>
      <c r="I706" s="50">
        <v>0</v>
      </c>
      <c r="J706" s="50">
        <v>0</v>
      </c>
      <c r="K706" s="50">
        <v>0</v>
      </c>
      <c r="L706" s="50">
        <v>0</v>
      </c>
      <c r="M706" s="50">
        <v>0</v>
      </c>
      <c r="N706" s="50">
        <f t="shared" si="10"/>
        <v>0</v>
      </c>
    </row>
    <row r="707" spans="1:14" x14ac:dyDescent="0.2">
      <c r="A707" s="49" t="s">
        <v>1349</v>
      </c>
      <c r="B707" s="49" t="s">
        <v>1327</v>
      </c>
      <c r="C707" s="49" t="s">
        <v>99</v>
      </c>
      <c r="D707" s="50">
        <v>0</v>
      </c>
      <c r="E707" s="50">
        <v>0</v>
      </c>
      <c r="F707" s="50">
        <v>0</v>
      </c>
      <c r="G707" s="50">
        <v>0</v>
      </c>
      <c r="H707" s="50">
        <v>0</v>
      </c>
      <c r="I707" s="50">
        <v>0</v>
      </c>
      <c r="J707" s="50">
        <v>0</v>
      </c>
      <c r="K707" s="50">
        <v>0</v>
      </c>
      <c r="L707" s="50">
        <v>0</v>
      </c>
      <c r="M707" s="50">
        <v>0</v>
      </c>
      <c r="N707" s="50">
        <f t="shared" si="10"/>
        <v>0</v>
      </c>
    </row>
    <row r="708" spans="1:14" x14ac:dyDescent="0.2">
      <c r="A708" s="49" t="s">
        <v>1350</v>
      </c>
      <c r="B708" s="49" t="s">
        <v>1327</v>
      </c>
      <c r="C708" s="49" t="s">
        <v>1292</v>
      </c>
      <c r="D708" s="50">
        <v>0</v>
      </c>
      <c r="E708" s="50">
        <v>0</v>
      </c>
      <c r="F708" s="50">
        <v>0</v>
      </c>
      <c r="G708" s="50">
        <v>0</v>
      </c>
      <c r="H708" s="50">
        <v>0</v>
      </c>
      <c r="I708" s="50">
        <v>0</v>
      </c>
      <c r="J708" s="50">
        <v>0</v>
      </c>
      <c r="K708" s="50">
        <v>0</v>
      </c>
      <c r="L708" s="50">
        <v>0</v>
      </c>
      <c r="M708" s="50">
        <v>0</v>
      </c>
      <c r="N708" s="50">
        <f t="shared" si="10"/>
        <v>0</v>
      </c>
    </row>
    <row r="709" spans="1:14" x14ac:dyDescent="0.2">
      <c r="A709" s="49" t="s">
        <v>1351</v>
      </c>
      <c r="B709" s="49" t="s">
        <v>1327</v>
      </c>
      <c r="C709" s="49" t="s">
        <v>1352</v>
      </c>
      <c r="D709" s="50">
        <v>0</v>
      </c>
      <c r="E709" s="50">
        <v>0</v>
      </c>
      <c r="F709" s="50">
        <v>0</v>
      </c>
      <c r="G709" s="50">
        <v>0</v>
      </c>
      <c r="H709" s="50">
        <v>0</v>
      </c>
      <c r="I709" s="50">
        <v>0</v>
      </c>
      <c r="J709" s="50">
        <v>0</v>
      </c>
      <c r="K709" s="50">
        <v>0</v>
      </c>
      <c r="L709" s="50">
        <v>0</v>
      </c>
      <c r="M709" s="50">
        <v>0</v>
      </c>
      <c r="N709" s="50">
        <f t="shared" si="10"/>
        <v>0</v>
      </c>
    </row>
    <row r="710" spans="1:14" x14ac:dyDescent="0.2">
      <c r="A710" s="49" t="s">
        <v>1353</v>
      </c>
      <c r="B710" s="49" t="s">
        <v>1327</v>
      </c>
      <c r="C710" s="49" t="s">
        <v>1354</v>
      </c>
      <c r="D710" s="50">
        <v>0</v>
      </c>
      <c r="E710" s="50">
        <v>0</v>
      </c>
      <c r="F710" s="50">
        <v>0</v>
      </c>
      <c r="G710" s="50">
        <v>0</v>
      </c>
      <c r="H710" s="50">
        <v>0</v>
      </c>
      <c r="I710" s="50">
        <v>0</v>
      </c>
      <c r="J710" s="50">
        <v>0</v>
      </c>
      <c r="K710" s="50">
        <v>0</v>
      </c>
      <c r="L710" s="50">
        <v>0</v>
      </c>
      <c r="M710" s="50">
        <v>0</v>
      </c>
      <c r="N710" s="50">
        <f t="shared" si="10"/>
        <v>0</v>
      </c>
    </row>
    <row r="711" spans="1:14" x14ac:dyDescent="0.2">
      <c r="A711" s="49" t="s">
        <v>1355</v>
      </c>
      <c r="B711" s="49" t="s">
        <v>1327</v>
      </c>
      <c r="C711" s="49" t="s">
        <v>1356</v>
      </c>
      <c r="D711" s="50">
        <v>0</v>
      </c>
      <c r="E711" s="50">
        <v>0</v>
      </c>
      <c r="F711" s="50">
        <v>0</v>
      </c>
      <c r="G711" s="50">
        <v>0</v>
      </c>
      <c r="H711" s="50">
        <v>0</v>
      </c>
      <c r="I711" s="50">
        <v>0</v>
      </c>
      <c r="J711" s="50">
        <v>0</v>
      </c>
      <c r="K711" s="50">
        <v>0</v>
      </c>
      <c r="L711" s="50">
        <v>0</v>
      </c>
      <c r="M711" s="50">
        <v>0</v>
      </c>
      <c r="N711" s="50">
        <f t="shared" si="10"/>
        <v>0</v>
      </c>
    </row>
    <row r="712" spans="1:14" x14ac:dyDescent="0.2">
      <c r="A712" s="49" t="s">
        <v>1357</v>
      </c>
      <c r="B712" s="49" t="s">
        <v>1327</v>
      </c>
      <c r="C712" s="49" t="s">
        <v>1358</v>
      </c>
      <c r="D712" s="50">
        <v>0</v>
      </c>
      <c r="E712" s="50">
        <v>0</v>
      </c>
      <c r="F712" s="50">
        <v>0</v>
      </c>
      <c r="G712" s="50">
        <v>0</v>
      </c>
      <c r="H712" s="50">
        <v>0</v>
      </c>
      <c r="I712" s="50">
        <v>0</v>
      </c>
      <c r="J712" s="50">
        <v>0</v>
      </c>
      <c r="K712" s="50">
        <v>0</v>
      </c>
      <c r="L712" s="50">
        <v>0</v>
      </c>
      <c r="M712" s="50">
        <v>0</v>
      </c>
      <c r="N712" s="50">
        <f t="shared" si="10"/>
        <v>0</v>
      </c>
    </row>
    <row r="713" spans="1:14" x14ac:dyDescent="0.2">
      <c r="A713" s="49" t="s">
        <v>1359</v>
      </c>
      <c r="B713" s="49" t="s">
        <v>1327</v>
      </c>
      <c r="C713" s="49" t="s">
        <v>1360</v>
      </c>
      <c r="D713" s="50">
        <v>0</v>
      </c>
      <c r="E713" s="50">
        <v>0</v>
      </c>
      <c r="F713" s="50">
        <v>0</v>
      </c>
      <c r="G713" s="50">
        <v>0</v>
      </c>
      <c r="H713" s="50">
        <v>0</v>
      </c>
      <c r="I713" s="50">
        <v>0</v>
      </c>
      <c r="J713" s="50">
        <v>0</v>
      </c>
      <c r="K713" s="50">
        <v>0</v>
      </c>
      <c r="L713" s="50">
        <v>0</v>
      </c>
      <c r="M713" s="50">
        <v>0</v>
      </c>
      <c r="N713" s="50">
        <f t="shared" si="10"/>
        <v>0</v>
      </c>
    </row>
    <row r="714" spans="1:14" x14ac:dyDescent="0.2">
      <c r="A714" s="49" t="s">
        <v>1361</v>
      </c>
      <c r="B714" s="49" t="s">
        <v>1327</v>
      </c>
      <c r="C714" s="49" t="s">
        <v>1362</v>
      </c>
      <c r="D714" s="50">
        <v>0</v>
      </c>
      <c r="E714" s="50">
        <v>0</v>
      </c>
      <c r="F714" s="50">
        <v>0</v>
      </c>
      <c r="G714" s="50">
        <v>0</v>
      </c>
      <c r="H714" s="50">
        <v>0</v>
      </c>
      <c r="I714" s="50">
        <v>0</v>
      </c>
      <c r="J714" s="50">
        <v>0</v>
      </c>
      <c r="K714" s="50">
        <v>0</v>
      </c>
      <c r="L714" s="50">
        <v>0</v>
      </c>
      <c r="M714" s="50">
        <v>0</v>
      </c>
      <c r="N714" s="50">
        <f t="shared" ref="N714:N777" si="11">+D714+E714+F714+G714+H714+I714+J714+K714+L714+M714</f>
        <v>0</v>
      </c>
    </row>
    <row r="715" spans="1:14" x14ac:dyDescent="0.2">
      <c r="A715" s="49" t="s">
        <v>1363</v>
      </c>
      <c r="B715" s="49" t="s">
        <v>1327</v>
      </c>
      <c r="C715" s="49" t="s">
        <v>2115</v>
      </c>
      <c r="D715" s="50">
        <v>0</v>
      </c>
      <c r="E715" s="50">
        <v>0</v>
      </c>
      <c r="F715" s="50">
        <v>0</v>
      </c>
      <c r="G715" s="50">
        <v>0</v>
      </c>
      <c r="H715" s="50">
        <v>0</v>
      </c>
      <c r="I715" s="50">
        <v>0</v>
      </c>
      <c r="J715" s="50">
        <v>0</v>
      </c>
      <c r="K715" s="50">
        <v>0</v>
      </c>
      <c r="L715" s="50">
        <v>0</v>
      </c>
      <c r="M715" s="50">
        <v>0</v>
      </c>
      <c r="N715" s="50">
        <f t="shared" si="11"/>
        <v>0</v>
      </c>
    </row>
    <row r="716" spans="1:14" x14ac:dyDescent="0.2">
      <c r="A716" s="49" t="s">
        <v>1364</v>
      </c>
      <c r="B716" s="49" t="s">
        <v>1327</v>
      </c>
      <c r="C716" s="49" t="s">
        <v>2114</v>
      </c>
      <c r="D716" s="50">
        <v>0</v>
      </c>
      <c r="E716" s="50">
        <v>0</v>
      </c>
      <c r="F716" s="50">
        <v>0</v>
      </c>
      <c r="G716" s="50">
        <v>0</v>
      </c>
      <c r="H716" s="50">
        <v>0</v>
      </c>
      <c r="I716" s="50">
        <v>0</v>
      </c>
      <c r="J716" s="50">
        <v>0</v>
      </c>
      <c r="K716" s="50">
        <v>0</v>
      </c>
      <c r="L716" s="50">
        <v>0</v>
      </c>
      <c r="M716" s="50">
        <v>0</v>
      </c>
      <c r="N716" s="50">
        <f t="shared" si="11"/>
        <v>0</v>
      </c>
    </row>
    <row r="717" spans="1:14" x14ac:dyDescent="0.2">
      <c r="A717" s="49" t="s">
        <v>1365</v>
      </c>
      <c r="B717" s="49" t="s">
        <v>1327</v>
      </c>
      <c r="C717" s="49" t="s">
        <v>1366</v>
      </c>
      <c r="D717" s="50">
        <v>0</v>
      </c>
      <c r="E717" s="50">
        <v>0</v>
      </c>
      <c r="F717" s="50">
        <v>0</v>
      </c>
      <c r="G717" s="50">
        <v>0</v>
      </c>
      <c r="H717" s="50">
        <v>0</v>
      </c>
      <c r="I717" s="50">
        <v>0</v>
      </c>
      <c r="J717" s="50">
        <v>0</v>
      </c>
      <c r="K717" s="50">
        <v>0</v>
      </c>
      <c r="L717" s="50">
        <v>0</v>
      </c>
      <c r="M717" s="50">
        <v>0</v>
      </c>
      <c r="N717" s="50">
        <f t="shared" si="11"/>
        <v>0</v>
      </c>
    </row>
    <row r="718" spans="1:14" x14ac:dyDescent="0.2">
      <c r="A718" s="49" t="s">
        <v>1367</v>
      </c>
      <c r="B718" s="49" t="s">
        <v>1327</v>
      </c>
      <c r="C718" s="49" t="s">
        <v>691</v>
      </c>
      <c r="D718" s="50">
        <v>0</v>
      </c>
      <c r="E718" s="50">
        <v>0</v>
      </c>
      <c r="F718" s="50">
        <v>0</v>
      </c>
      <c r="G718" s="50">
        <v>0</v>
      </c>
      <c r="H718" s="50">
        <v>0</v>
      </c>
      <c r="I718" s="50">
        <v>0</v>
      </c>
      <c r="J718" s="50">
        <v>0</v>
      </c>
      <c r="K718" s="50">
        <v>0</v>
      </c>
      <c r="L718" s="50">
        <v>0</v>
      </c>
      <c r="M718" s="50">
        <v>0</v>
      </c>
      <c r="N718" s="50">
        <f t="shared" si="11"/>
        <v>0</v>
      </c>
    </row>
    <row r="719" spans="1:14" x14ac:dyDescent="0.2">
      <c r="A719" s="49" t="s">
        <v>1368</v>
      </c>
      <c r="B719" s="49" t="s">
        <v>1327</v>
      </c>
      <c r="C719" s="49" t="s">
        <v>1369</v>
      </c>
      <c r="D719" s="50">
        <v>0</v>
      </c>
      <c r="E719" s="50">
        <v>0</v>
      </c>
      <c r="F719" s="50">
        <v>0</v>
      </c>
      <c r="G719" s="50">
        <v>0</v>
      </c>
      <c r="H719" s="50">
        <v>0</v>
      </c>
      <c r="I719" s="50">
        <v>0</v>
      </c>
      <c r="J719" s="50">
        <v>0</v>
      </c>
      <c r="K719" s="50">
        <v>0</v>
      </c>
      <c r="L719" s="50">
        <v>0</v>
      </c>
      <c r="M719" s="50">
        <v>0</v>
      </c>
      <c r="N719" s="50">
        <f t="shared" si="11"/>
        <v>0</v>
      </c>
    </row>
    <row r="720" spans="1:14" x14ac:dyDescent="0.2">
      <c r="A720" s="49" t="s">
        <v>1370</v>
      </c>
      <c r="B720" s="49" t="s">
        <v>1327</v>
      </c>
      <c r="C720" s="49" t="s">
        <v>1371</v>
      </c>
      <c r="D720" s="50">
        <v>0</v>
      </c>
      <c r="E720" s="50">
        <v>0</v>
      </c>
      <c r="F720" s="50">
        <v>0</v>
      </c>
      <c r="G720" s="50">
        <v>0</v>
      </c>
      <c r="H720" s="50">
        <v>0</v>
      </c>
      <c r="I720" s="50">
        <v>0</v>
      </c>
      <c r="J720" s="50">
        <v>0</v>
      </c>
      <c r="K720" s="50">
        <v>0</v>
      </c>
      <c r="L720" s="50">
        <v>0</v>
      </c>
      <c r="M720" s="50">
        <v>0</v>
      </c>
      <c r="N720" s="50">
        <f t="shared" si="11"/>
        <v>0</v>
      </c>
    </row>
    <row r="721" spans="1:14" x14ac:dyDescent="0.2">
      <c r="A721" s="49" t="s">
        <v>1372</v>
      </c>
      <c r="B721" s="49" t="s">
        <v>1327</v>
      </c>
      <c r="C721" s="49" t="s">
        <v>1373</v>
      </c>
      <c r="D721" s="50">
        <v>0</v>
      </c>
      <c r="E721" s="50">
        <v>0</v>
      </c>
      <c r="F721" s="50">
        <v>0</v>
      </c>
      <c r="G721" s="50">
        <v>0</v>
      </c>
      <c r="H721" s="50">
        <v>0</v>
      </c>
      <c r="I721" s="50">
        <v>0</v>
      </c>
      <c r="J721" s="50">
        <v>0</v>
      </c>
      <c r="K721" s="50">
        <v>0</v>
      </c>
      <c r="L721" s="50">
        <v>0</v>
      </c>
      <c r="M721" s="50">
        <v>0</v>
      </c>
      <c r="N721" s="50">
        <f t="shared" si="11"/>
        <v>0</v>
      </c>
    </row>
    <row r="722" spans="1:14" x14ac:dyDescent="0.2">
      <c r="A722" s="49" t="s">
        <v>1374</v>
      </c>
      <c r="B722" s="49" t="s">
        <v>1327</v>
      </c>
      <c r="C722" s="49" t="s">
        <v>1375</v>
      </c>
      <c r="D722" s="50">
        <v>0</v>
      </c>
      <c r="E722" s="50">
        <v>0</v>
      </c>
      <c r="F722" s="50">
        <v>0</v>
      </c>
      <c r="G722" s="50">
        <v>0</v>
      </c>
      <c r="H722" s="50">
        <v>0</v>
      </c>
      <c r="I722" s="50">
        <v>0</v>
      </c>
      <c r="J722" s="50">
        <v>0</v>
      </c>
      <c r="K722" s="50">
        <v>0</v>
      </c>
      <c r="L722" s="50">
        <v>0</v>
      </c>
      <c r="M722" s="50">
        <v>0</v>
      </c>
      <c r="N722" s="50">
        <f t="shared" si="11"/>
        <v>0</v>
      </c>
    </row>
    <row r="723" spans="1:14" x14ac:dyDescent="0.2">
      <c r="A723" s="49" t="s">
        <v>1376</v>
      </c>
      <c r="B723" s="49" t="s">
        <v>1327</v>
      </c>
      <c r="C723" s="49" t="s">
        <v>829</v>
      </c>
      <c r="D723" s="50">
        <v>0</v>
      </c>
      <c r="E723" s="50">
        <v>0</v>
      </c>
      <c r="F723" s="50">
        <v>0</v>
      </c>
      <c r="G723" s="50">
        <v>0</v>
      </c>
      <c r="H723" s="50">
        <v>0</v>
      </c>
      <c r="I723" s="50">
        <v>0</v>
      </c>
      <c r="J723" s="50">
        <v>0</v>
      </c>
      <c r="K723" s="50">
        <v>0</v>
      </c>
      <c r="L723" s="50">
        <v>0</v>
      </c>
      <c r="M723" s="50">
        <v>0</v>
      </c>
      <c r="N723" s="50">
        <f t="shared" si="11"/>
        <v>0</v>
      </c>
    </row>
    <row r="724" spans="1:14" x14ac:dyDescent="0.2">
      <c r="A724" s="49" t="s">
        <v>1377</v>
      </c>
      <c r="B724" s="49" t="s">
        <v>1327</v>
      </c>
      <c r="C724" s="49" t="s">
        <v>1378</v>
      </c>
      <c r="D724" s="50">
        <v>0</v>
      </c>
      <c r="E724" s="50">
        <v>0</v>
      </c>
      <c r="F724" s="50">
        <v>0</v>
      </c>
      <c r="G724" s="50">
        <v>0</v>
      </c>
      <c r="H724" s="50">
        <v>0</v>
      </c>
      <c r="I724" s="50">
        <v>0</v>
      </c>
      <c r="J724" s="50">
        <v>0</v>
      </c>
      <c r="K724" s="50">
        <v>0</v>
      </c>
      <c r="L724" s="50">
        <v>0</v>
      </c>
      <c r="M724" s="50">
        <v>0</v>
      </c>
      <c r="N724" s="50">
        <f t="shared" si="11"/>
        <v>0</v>
      </c>
    </row>
    <row r="725" spans="1:14" x14ac:dyDescent="0.2">
      <c r="A725" s="49" t="s">
        <v>1379</v>
      </c>
      <c r="B725" s="49" t="s">
        <v>1380</v>
      </c>
      <c r="C725" s="49" t="s">
        <v>1381</v>
      </c>
      <c r="D725" s="50">
        <v>0</v>
      </c>
      <c r="E725" s="50">
        <v>0</v>
      </c>
      <c r="F725" s="50">
        <v>0</v>
      </c>
      <c r="G725" s="50">
        <v>0</v>
      </c>
      <c r="H725" s="50">
        <v>0</v>
      </c>
      <c r="I725" s="50">
        <v>0</v>
      </c>
      <c r="J725" s="50">
        <v>0</v>
      </c>
      <c r="K725" s="50">
        <v>0</v>
      </c>
      <c r="L725" s="50">
        <v>0</v>
      </c>
      <c r="M725" s="50">
        <v>0</v>
      </c>
      <c r="N725" s="50">
        <f t="shared" si="11"/>
        <v>0</v>
      </c>
    </row>
    <row r="726" spans="1:14" x14ac:dyDescent="0.2">
      <c r="A726" s="49" t="s">
        <v>1382</v>
      </c>
      <c r="B726" s="49" t="s">
        <v>1380</v>
      </c>
      <c r="C726" s="49" t="s">
        <v>891</v>
      </c>
      <c r="D726" s="50">
        <v>0</v>
      </c>
      <c r="E726" s="50">
        <v>0</v>
      </c>
      <c r="F726" s="50">
        <v>0</v>
      </c>
      <c r="G726" s="50">
        <v>0</v>
      </c>
      <c r="H726" s="50">
        <v>0</v>
      </c>
      <c r="I726" s="50">
        <v>0</v>
      </c>
      <c r="J726" s="50">
        <v>0</v>
      </c>
      <c r="K726" s="50">
        <v>0</v>
      </c>
      <c r="L726" s="50">
        <v>0</v>
      </c>
      <c r="M726" s="50">
        <v>0</v>
      </c>
      <c r="N726" s="50">
        <f t="shared" si="11"/>
        <v>0</v>
      </c>
    </row>
    <row r="727" spans="1:14" x14ac:dyDescent="0.2">
      <c r="A727" s="49" t="s">
        <v>1383</v>
      </c>
      <c r="B727" s="49" t="s">
        <v>1380</v>
      </c>
      <c r="C727" s="49" t="s">
        <v>1384</v>
      </c>
      <c r="D727" s="50">
        <v>0</v>
      </c>
      <c r="E727" s="50">
        <v>0</v>
      </c>
      <c r="F727" s="50">
        <v>0</v>
      </c>
      <c r="G727" s="50">
        <v>0</v>
      </c>
      <c r="H727" s="50">
        <v>0</v>
      </c>
      <c r="I727" s="50">
        <v>0</v>
      </c>
      <c r="J727" s="50">
        <v>0</v>
      </c>
      <c r="K727" s="50">
        <v>0</v>
      </c>
      <c r="L727" s="50">
        <v>0</v>
      </c>
      <c r="M727" s="50">
        <v>0</v>
      </c>
      <c r="N727" s="50">
        <f t="shared" si="11"/>
        <v>0</v>
      </c>
    </row>
    <row r="728" spans="1:14" x14ac:dyDescent="0.2">
      <c r="A728" s="49" t="s">
        <v>1385</v>
      </c>
      <c r="B728" s="49" t="s">
        <v>1380</v>
      </c>
      <c r="C728" s="49" t="s">
        <v>1386</v>
      </c>
      <c r="D728" s="50">
        <v>0</v>
      </c>
      <c r="E728" s="50">
        <v>0</v>
      </c>
      <c r="F728" s="50">
        <v>0</v>
      </c>
      <c r="G728" s="50">
        <v>0</v>
      </c>
      <c r="H728" s="50">
        <v>0</v>
      </c>
      <c r="I728" s="50">
        <v>0</v>
      </c>
      <c r="J728" s="50">
        <v>0</v>
      </c>
      <c r="K728" s="50">
        <v>0</v>
      </c>
      <c r="L728" s="50">
        <v>0</v>
      </c>
      <c r="M728" s="50">
        <v>0</v>
      </c>
      <c r="N728" s="50">
        <f t="shared" si="11"/>
        <v>0</v>
      </c>
    </row>
    <row r="729" spans="1:14" x14ac:dyDescent="0.2">
      <c r="A729" s="49" t="s">
        <v>1387</v>
      </c>
      <c r="B729" s="49" t="s">
        <v>1380</v>
      </c>
      <c r="C729" s="49" t="s">
        <v>1388</v>
      </c>
      <c r="D729" s="50">
        <v>0</v>
      </c>
      <c r="E729" s="50">
        <v>0</v>
      </c>
      <c r="F729" s="50">
        <v>0</v>
      </c>
      <c r="G729" s="50">
        <v>0</v>
      </c>
      <c r="H729" s="50">
        <v>0</v>
      </c>
      <c r="I729" s="50">
        <v>0</v>
      </c>
      <c r="J729" s="50">
        <v>0</v>
      </c>
      <c r="K729" s="50">
        <v>0</v>
      </c>
      <c r="L729" s="50">
        <v>0</v>
      </c>
      <c r="M729" s="50">
        <v>0</v>
      </c>
      <c r="N729" s="50">
        <f t="shared" si="11"/>
        <v>0</v>
      </c>
    </row>
    <row r="730" spans="1:14" x14ac:dyDescent="0.2">
      <c r="A730" s="49" t="s">
        <v>1389</v>
      </c>
      <c r="B730" s="49" t="s">
        <v>1380</v>
      </c>
      <c r="C730" s="49" t="s">
        <v>1390</v>
      </c>
      <c r="D730" s="50">
        <v>0</v>
      </c>
      <c r="E730" s="50">
        <v>0</v>
      </c>
      <c r="F730" s="50">
        <v>0</v>
      </c>
      <c r="G730" s="50">
        <v>0</v>
      </c>
      <c r="H730" s="50">
        <v>0</v>
      </c>
      <c r="I730" s="50">
        <v>0</v>
      </c>
      <c r="J730" s="50">
        <v>0</v>
      </c>
      <c r="K730" s="50">
        <v>0</v>
      </c>
      <c r="L730" s="50">
        <v>0</v>
      </c>
      <c r="M730" s="50">
        <v>0</v>
      </c>
      <c r="N730" s="50">
        <f t="shared" si="11"/>
        <v>0</v>
      </c>
    </row>
    <row r="731" spans="1:14" x14ac:dyDescent="0.2">
      <c r="A731" s="49" t="s">
        <v>1391</v>
      </c>
      <c r="B731" s="49" t="s">
        <v>1380</v>
      </c>
      <c r="C731" s="49" t="s">
        <v>385</v>
      </c>
      <c r="D731" s="50">
        <v>0</v>
      </c>
      <c r="E731" s="50">
        <v>0</v>
      </c>
      <c r="F731" s="50">
        <v>0</v>
      </c>
      <c r="G731" s="50">
        <v>0</v>
      </c>
      <c r="H731" s="50">
        <v>0</v>
      </c>
      <c r="I731" s="50">
        <v>0</v>
      </c>
      <c r="J731" s="50">
        <v>0</v>
      </c>
      <c r="K731" s="50">
        <v>0</v>
      </c>
      <c r="L731" s="50">
        <v>0</v>
      </c>
      <c r="M731" s="50">
        <v>0</v>
      </c>
      <c r="N731" s="50">
        <f t="shared" si="11"/>
        <v>0</v>
      </c>
    </row>
    <row r="732" spans="1:14" x14ac:dyDescent="0.2">
      <c r="A732" s="49" t="s">
        <v>1392</v>
      </c>
      <c r="B732" s="49" t="s">
        <v>1380</v>
      </c>
      <c r="C732" s="49" t="s">
        <v>1393</v>
      </c>
      <c r="D732" s="50">
        <v>0</v>
      </c>
      <c r="E732" s="50">
        <v>0</v>
      </c>
      <c r="F732" s="50">
        <v>0</v>
      </c>
      <c r="G732" s="50">
        <v>0</v>
      </c>
      <c r="H732" s="50">
        <v>0</v>
      </c>
      <c r="I732" s="50">
        <v>0</v>
      </c>
      <c r="J732" s="50">
        <v>0</v>
      </c>
      <c r="K732" s="50">
        <v>0</v>
      </c>
      <c r="L732" s="50">
        <v>0</v>
      </c>
      <c r="M732" s="50">
        <v>0</v>
      </c>
      <c r="N732" s="50">
        <f t="shared" si="11"/>
        <v>0</v>
      </c>
    </row>
    <row r="733" spans="1:14" x14ac:dyDescent="0.2">
      <c r="A733" s="49" t="s">
        <v>1394</v>
      </c>
      <c r="B733" s="49" t="s">
        <v>1380</v>
      </c>
      <c r="C733" s="49" t="s">
        <v>1395</v>
      </c>
      <c r="D733" s="50">
        <v>0</v>
      </c>
      <c r="E733" s="50">
        <v>0</v>
      </c>
      <c r="F733" s="50">
        <v>0</v>
      </c>
      <c r="G733" s="50">
        <v>0</v>
      </c>
      <c r="H733" s="50">
        <v>0</v>
      </c>
      <c r="I733" s="50">
        <v>0</v>
      </c>
      <c r="J733" s="50">
        <v>0</v>
      </c>
      <c r="K733" s="50">
        <v>0</v>
      </c>
      <c r="L733" s="50">
        <v>0</v>
      </c>
      <c r="M733" s="50">
        <v>0</v>
      </c>
      <c r="N733" s="50">
        <f t="shared" si="11"/>
        <v>0</v>
      </c>
    </row>
    <row r="734" spans="1:14" x14ac:dyDescent="0.2">
      <c r="A734" s="49" t="s">
        <v>1396</v>
      </c>
      <c r="B734" s="49" t="s">
        <v>1380</v>
      </c>
      <c r="C734" s="49" t="s">
        <v>1397</v>
      </c>
      <c r="D734" s="50">
        <v>0</v>
      </c>
      <c r="E734" s="50">
        <v>0</v>
      </c>
      <c r="F734" s="50">
        <v>0</v>
      </c>
      <c r="G734" s="50">
        <v>0</v>
      </c>
      <c r="H734" s="50">
        <v>0</v>
      </c>
      <c r="I734" s="50">
        <v>0</v>
      </c>
      <c r="J734" s="50">
        <v>0</v>
      </c>
      <c r="K734" s="50">
        <v>0</v>
      </c>
      <c r="L734" s="50">
        <v>0</v>
      </c>
      <c r="M734" s="50">
        <v>0</v>
      </c>
      <c r="N734" s="50">
        <f t="shared" si="11"/>
        <v>0</v>
      </c>
    </row>
    <row r="735" spans="1:14" x14ac:dyDescent="0.2">
      <c r="A735" s="49" t="s">
        <v>1398</v>
      </c>
      <c r="B735" s="49" t="s">
        <v>1380</v>
      </c>
      <c r="C735" s="49" t="s">
        <v>1399</v>
      </c>
      <c r="D735" s="50">
        <v>0</v>
      </c>
      <c r="E735" s="50">
        <v>0</v>
      </c>
      <c r="F735" s="50">
        <v>0</v>
      </c>
      <c r="G735" s="50">
        <v>0</v>
      </c>
      <c r="H735" s="50">
        <v>0</v>
      </c>
      <c r="I735" s="50">
        <v>0</v>
      </c>
      <c r="J735" s="50">
        <v>0</v>
      </c>
      <c r="K735" s="50">
        <v>0</v>
      </c>
      <c r="L735" s="50">
        <v>0</v>
      </c>
      <c r="M735" s="50">
        <v>0</v>
      </c>
      <c r="N735" s="50">
        <f t="shared" si="11"/>
        <v>0</v>
      </c>
    </row>
    <row r="736" spans="1:14" x14ac:dyDescent="0.2">
      <c r="A736" s="49" t="s">
        <v>1400</v>
      </c>
      <c r="B736" s="49" t="s">
        <v>1380</v>
      </c>
      <c r="C736" s="49" t="s">
        <v>833</v>
      </c>
      <c r="D736" s="50">
        <v>0</v>
      </c>
      <c r="E736" s="50">
        <v>0</v>
      </c>
      <c r="F736" s="50">
        <v>0</v>
      </c>
      <c r="G736" s="50">
        <v>0</v>
      </c>
      <c r="H736" s="50">
        <v>0</v>
      </c>
      <c r="I736" s="50">
        <v>0</v>
      </c>
      <c r="J736" s="50">
        <v>0</v>
      </c>
      <c r="K736" s="50">
        <v>0</v>
      </c>
      <c r="L736" s="50">
        <v>0</v>
      </c>
      <c r="M736" s="50">
        <v>0</v>
      </c>
      <c r="N736" s="50">
        <f t="shared" si="11"/>
        <v>0</v>
      </c>
    </row>
    <row r="737" spans="1:14" x14ac:dyDescent="0.2">
      <c r="A737" s="49" t="s">
        <v>1401</v>
      </c>
      <c r="B737" s="49" t="s">
        <v>1380</v>
      </c>
      <c r="C737" s="49" t="s">
        <v>1402</v>
      </c>
      <c r="D737" s="50">
        <v>0</v>
      </c>
      <c r="E737" s="50">
        <v>0</v>
      </c>
      <c r="F737" s="50">
        <v>0</v>
      </c>
      <c r="G737" s="50">
        <v>0</v>
      </c>
      <c r="H737" s="50">
        <v>0</v>
      </c>
      <c r="I737" s="50">
        <v>0</v>
      </c>
      <c r="J737" s="50">
        <v>0</v>
      </c>
      <c r="K737" s="50">
        <v>0</v>
      </c>
      <c r="L737" s="50">
        <v>0</v>
      </c>
      <c r="M737" s="50">
        <v>0</v>
      </c>
      <c r="N737" s="50">
        <f t="shared" si="11"/>
        <v>0</v>
      </c>
    </row>
    <row r="738" spans="1:14" x14ac:dyDescent="0.2">
      <c r="A738" s="49" t="s">
        <v>1403</v>
      </c>
      <c r="B738" s="49" t="s">
        <v>1380</v>
      </c>
      <c r="C738" s="49" t="s">
        <v>1404</v>
      </c>
      <c r="D738" s="50">
        <v>0</v>
      </c>
      <c r="E738" s="50">
        <v>0</v>
      </c>
      <c r="F738" s="50">
        <v>0</v>
      </c>
      <c r="G738" s="50">
        <v>0</v>
      </c>
      <c r="H738" s="50">
        <v>0</v>
      </c>
      <c r="I738" s="50">
        <v>0</v>
      </c>
      <c r="J738" s="50">
        <v>0</v>
      </c>
      <c r="K738" s="50">
        <v>0</v>
      </c>
      <c r="L738" s="50">
        <v>0</v>
      </c>
      <c r="M738" s="50">
        <v>0</v>
      </c>
      <c r="N738" s="50">
        <f t="shared" si="11"/>
        <v>0</v>
      </c>
    </row>
    <row r="739" spans="1:14" x14ac:dyDescent="0.2">
      <c r="A739" s="49" t="s">
        <v>1405</v>
      </c>
      <c r="B739" s="49" t="s">
        <v>1380</v>
      </c>
      <c r="C739" s="49" t="s">
        <v>1406</v>
      </c>
      <c r="D739" s="50">
        <v>0</v>
      </c>
      <c r="E739" s="50">
        <v>0</v>
      </c>
      <c r="F739" s="50">
        <v>0</v>
      </c>
      <c r="G739" s="50">
        <v>0</v>
      </c>
      <c r="H739" s="50">
        <v>0</v>
      </c>
      <c r="I739" s="50">
        <v>0</v>
      </c>
      <c r="J739" s="50">
        <v>0</v>
      </c>
      <c r="K739" s="50">
        <v>0</v>
      </c>
      <c r="L739" s="50">
        <v>0</v>
      </c>
      <c r="M739" s="50">
        <v>0</v>
      </c>
      <c r="N739" s="50">
        <f t="shared" si="11"/>
        <v>0</v>
      </c>
    </row>
    <row r="740" spans="1:14" x14ac:dyDescent="0.2">
      <c r="A740" s="49" t="s">
        <v>1407</v>
      </c>
      <c r="B740" s="49" t="s">
        <v>1380</v>
      </c>
      <c r="C740" s="49" t="s">
        <v>1408</v>
      </c>
      <c r="D740" s="50">
        <v>0</v>
      </c>
      <c r="E740" s="50">
        <v>0</v>
      </c>
      <c r="F740" s="50">
        <v>0</v>
      </c>
      <c r="G740" s="50">
        <v>0</v>
      </c>
      <c r="H740" s="50">
        <v>0</v>
      </c>
      <c r="I740" s="50">
        <v>0</v>
      </c>
      <c r="J740" s="50">
        <v>0</v>
      </c>
      <c r="K740" s="50">
        <v>0</v>
      </c>
      <c r="L740" s="50">
        <v>0</v>
      </c>
      <c r="M740" s="50">
        <v>0</v>
      </c>
      <c r="N740" s="50">
        <f t="shared" si="11"/>
        <v>0</v>
      </c>
    </row>
    <row r="741" spans="1:14" x14ac:dyDescent="0.2">
      <c r="A741" s="49" t="s">
        <v>1409</v>
      </c>
      <c r="B741" s="49" t="s">
        <v>1380</v>
      </c>
      <c r="C741" s="49" t="s">
        <v>1410</v>
      </c>
      <c r="D741" s="50">
        <v>0</v>
      </c>
      <c r="E741" s="50">
        <v>0</v>
      </c>
      <c r="F741" s="50">
        <v>0</v>
      </c>
      <c r="G741" s="50">
        <v>0</v>
      </c>
      <c r="H741" s="50">
        <v>0</v>
      </c>
      <c r="I741" s="50">
        <v>0</v>
      </c>
      <c r="J741" s="50">
        <v>0</v>
      </c>
      <c r="K741" s="50">
        <v>0</v>
      </c>
      <c r="L741" s="50">
        <v>0</v>
      </c>
      <c r="M741" s="50">
        <v>0</v>
      </c>
      <c r="N741" s="50">
        <f t="shared" si="11"/>
        <v>0</v>
      </c>
    </row>
    <row r="742" spans="1:14" x14ac:dyDescent="0.2">
      <c r="A742" s="49" t="s">
        <v>1411</v>
      </c>
      <c r="B742" s="49" t="s">
        <v>1380</v>
      </c>
      <c r="C742" s="49" t="s">
        <v>1412</v>
      </c>
      <c r="D742" s="50">
        <v>0</v>
      </c>
      <c r="E742" s="50">
        <v>0</v>
      </c>
      <c r="F742" s="50">
        <v>0</v>
      </c>
      <c r="G742" s="50">
        <v>0</v>
      </c>
      <c r="H742" s="50">
        <v>0</v>
      </c>
      <c r="I742" s="50">
        <v>0</v>
      </c>
      <c r="J742" s="50">
        <v>0</v>
      </c>
      <c r="K742" s="50">
        <v>0</v>
      </c>
      <c r="L742" s="50">
        <v>0</v>
      </c>
      <c r="M742" s="50">
        <v>0</v>
      </c>
      <c r="N742" s="50">
        <f t="shared" si="11"/>
        <v>0</v>
      </c>
    </row>
    <row r="743" spans="1:14" x14ac:dyDescent="0.2">
      <c r="A743" s="49" t="s">
        <v>1413</v>
      </c>
      <c r="B743" s="49" t="s">
        <v>1380</v>
      </c>
      <c r="C743" s="49" t="s">
        <v>1414</v>
      </c>
      <c r="D743" s="50">
        <v>0</v>
      </c>
      <c r="E743" s="50">
        <v>0</v>
      </c>
      <c r="F743" s="50">
        <v>0</v>
      </c>
      <c r="G743" s="50">
        <v>0</v>
      </c>
      <c r="H743" s="50">
        <v>0</v>
      </c>
      <c r="I743" s="50">
        <v>0</v>
      </c>
      <c r="J743" s="50">
        <v>0</v>
      </c>
      <c r="K743" s="50">
        <v>0</v>
      </c>
      <c r="L743" s="50">
        <v>0</v>
      </c>
      <c r="M743" s="50">
        <v>0</v>
      </c>
      <c r="N743" s="50">
        <f t="shared" si="11"/>
        <v>0</v>
      </c>
    </row>
    <row r="744" spans="1:14" x14ac:dyDescent="0.2">
      <c r="A744" s="49" t="s">
        <v>1415</v>
      </c>
      <c r="B744" s="49" t="s">
        <v>1380</v>
      </c>
      <c r="C744" s="49" t="s">
        <v>1416</v>
      </c>
      <c r="D744" s="50">
        <v>0</v>
      </c>
      <c r="E744" s="50">
        <v>0</v>
      </c>
      <c r="F744" s="50">
        <v>0</v>
      </c>
      <c r="G744" s="50">
        <v>0</v>
      </c>
      <c r="H744" s="50">
        <v>0</v>
      </c>
      <c r="I744" s="50">
        <v>0</v>
      </c>
      <c r="J744" s="50">
        <v>0</v>
      </c>
      <c r="K744" s="50">
        <v>0</v>
      </c>
      <c r="L744" s="50">
        <v>0</v>
      </c>
      <c r="M744" s="50">
        <v>0</v>
      </c>
      <c r="N744" s="50">
        <f t="shared" si="11"/>
        <v>0</v>
      </c>
    </row>
    <row r="745" spans="1:14" x14ac:dyDescent="0.2">
      <c r="A745" s="49" t="s">
        <v>1417</v>
      </c>
      <c r="B745" s="49" t="s">
        <v>1380</v>
      </c>
      <c r="C745" s="49" t="s">
        <v>721</v>
      </c>
      <c r="D745" s="50">
        <v>0</v>
      </c>
      <c r="E745" s="50">
        <v>0</v>
      </c>
      <c r="F745" s="50">
        <v>0</v>
      </c>
      <c r="G745" s="50">
        <v>0</v>
      </c>
      <c r="H745" s="50">
        <v>0</v>
      </c>
      <c r="I745" s="50">
        <v>0</v>
      </c>
      <c r="J745" s="50">
        <v>0</v>
      </c>
      <c r="K745" s="50">
        <v>0</v>
      </c>
      <c r="L745" s="50">
        <v>0</v>
      </c>
      <c r="M745" s="50">
        <v>0</v>
      </c>
      <c r="N745" s="50">
        <f t="shared" si="11"/>
        <v>0</v>
      </c>
    </row>
    <row r="746" spans="1:14" x14ac:dyDescent="0.2">
      <c r="A746" s="49" t="s">
        <v>1418</v>
      </c>
      <c r="B746" s="49" t="s">
        <v>1380</v>
      </c>
      <c r="C746" s="49" t="s">
        <v>1419</v>
      </c>
      <c r="D746" s="50">
        <v>0</v>
      </c>
      <c r="E746" s="50">
        <v>0</v>
      </c>
      <c r="F746" s="50">
        <v>0</v>
      </c>
      <c r="G746" s="50">
        <v>0</v>
      </c>
      <c r="H746" s="50">
        <v>0</v>
      </c>
      <c r="I746" s="50">
        <v>0</v>
      </c>
      <c r="J746" s="50">
        <v>0</v>
      </c>
      <c r="K746" s="50">
        <v>0</v>
      </c>
      <c r="L746" s="50">
        <v>0</v>
      </c>
      <c r="M746" s="50">
        <v>0</v>
      </c>
      <c r="N746" s="50">
        <f t="shared" si="11"/>
        <v>0</v>
      </c>
    </row>
    <row r="747" spans="1:14" x14ac:dyDescent="0.2">
      <c r="A747" s="49" t="s">
        <v>1420</v>
      </c>
      <c r="B747" s="49" t="s">
        <v>1380</v>
      </c>
      <c r="C747" s="49" t="s">
        <v>1421</v>
      </c>
      <c r="D747" s="50">
        <v>0</v>
      </c>
      <c r="E747" s="50">
        <v>0</v>
      </c>
      <c r="F747" s="50">
        <v>0</v>
      </c>
      <c r="G747" s="50">
        <v>0</v>
      </c>
      <c r="H747" s="50">
        <v>239375451</v>
      </c>
      <c r="I747" s="50">
        <v>0</v>
      </c>
      <c r="J747" s="50">
        <v>0</v>
      </c>
      <c r="K747" s="50">
        <v>0</v>
      </c>
      <c r="L747" s="50">
        <v>0</v>
      </c>
      <c r="M747" s="50">
        <v>0</v>
      </c>
      <c r="N747" s="50">
        <f t="shared" si="11"/>
        <v>239375451</v>
      </c>
    </row>
    <row r="748" spans="1:14" x14ac:dyDescent="0.2">
      <c r="A748" s="49" t="s">
        <v>1422</v>
      </c>
      <c r="B748" s="49" t="s">
        <v>1380</v>
      </c>
      <c r="C748" s="49" t="s">
        <v>1423</v>
      </c>
      <c r="D748" s="50">
        <v>0</v>
      </c>
      <c r="E748" s="50">
        <v>0</v>
      </c>
      <c r="F748" s="50">
        <v>0</v>
      </c>
      <c r="G748" s="50">
        <v>0</v>
      </c>
      <c r="H748" s="50">
        <v>0</v>
      </c>
      <c r="I748" s="50">
        <v>0</v>
      </c>
      <c r="J748" s="50">
        <v>0</v>
      </c>
      <c r="K748" s="50">
        <v>0</v>
      </c>
      <c r="L748" s="50">
        <v>0</v>
      </c>
      <c r="M748" s="50">
        <v>0</v>
      </c>
      <c r="N748" s="50">
        <f t="shared" si="11"/>
        <v>0</v>
      </c>
    </row>
    <row r="749" spans="1:14" x14ac:dyDescent="0.2">
      <c r="A749" s="49" t="s">
        <v>1424</v>
      </c>
      <c r="B749" s="49" t="s">
        <v>1380</v>
      </c>
      <c r="C749" s="49" t="s">
        <v>1425</v>
      </c>
      <c r="D749" s="50">
        <v>0</v>
      </c>
      <c r="E749" s="50">
        <v>0</v>
      </c>
      <c r="F749" s="50">
        <v>0</v>
      </c>
      <c r="G749" s="50">
        <v>0</v>
      </c>
      <c r="H749" s="50">
        <v>0</v>
      </c>
      <c r="I749" s="50">
        <v>0</v>
      </c>
      <c r="J749" s="50">
        <v>0</v>
      </c>
      <c r="K749" s="50">
        <v>0</v>
      </c>
      <c r="L749" s="50">
        <v>0</v>
      </c>
      <c r="M749" s="50">
        <v>0</v>
      </c>
      <c r="N749" s="50">
        <f t="shared" si="11"/>
        <v>0</v>
      </c>
    </row>
    <row r="750" spans="1:14" x14ac:dyDescent="0.2">
      <c r="A750" s="49" t="s">
        <v>1426</v>
      </c>
      <c r="B750" s="49" t="s">
        <v>1380</v>
      </c>
      <c r="C750" s="49" t="s">
        <v>1427</v>
      </c>
      <c r="D750" s="50">
        <v>0</v>
      </c>
      <c r="E750" s="50">
        <v>0</v>
      </c>
      <c r="F750" s="50">
        <v>0</v>
      </c>
      <c r="G750" s="50">
        <v>0</v>
      </c>
      <c r="H750" s="50">
        <v>215869349</v>
      </c>
      <c r="I750" s="50">
        <v>0</v>
      </c>
      <c r="J750" s="50">
        <v>0</v>
      </c>
      <c r="K750" s="50">
        <v>0</v>
      </c>
      <c r="L750" s="50">
        <v>0</v>
      </c>
      <c r="M750" s="50">
        <v>0</v>
      </c>
      <c r="N750" s="50">
        <f t="shared" si="11"/>
        <v>215869349</v>
      </c>
    </row>
    <row r="751" spans="1:14" x14ac:dyDescent="0.2">
      <c r="A751" s="49" t="s">
        <v>1428</v>
      </c>
      <c r="B751" s="49" t="s">
        <v>1380</v>
      </c>
      <c r="C751" s="49" t="s">
        <v>1429</v>
      </c>
      <c r="D751" s="50">
        <v>0</v>
      </c>
      <c r="E751" s="50">
        <v>0</v>
      </c>
      <c r="F751" s="50">
        <v>0</v>
      </c>
      <c r="G751" s="50">
        <v>0</v>
      </c>
      <c r="H751" s="50">
        <v>0</v>
      </c>
      <c r="I751" s="50">
        <v>0</v>
      </c>
      <c r="J751" s="50">
        <v>0</v>
      </c>
      <c r="K751" s="50">
        <v>0</v>
      </c>
      <c r="L751" s="50">
        <v>0</v>
      </c>
      <c r="M751" s="50">
        <v>0</v>
      </c>
      <c r="N751" s="50">
        <f t="shared" si="11"/>
        <v>0</v>
      </c>
    </row>
    <row r="752" spans="1:14" x14ac:dyDescent="0.2">
      <c r="A752" s="49" t="s">
        <v>1430</v>
      </c>
      <c r="B752" s="49" t="s">
        <v>1380</v>
      </c>
      <c r="C752" s="49" t="s">
        <v>1431</v>
      </c>
      <c r="D752" s="50">
        <v>0</v>
      </c>
      <c r="E752" s="50">
        <v>0</v>
      </c>
      <c r="F752" s="50">
        <v>0</v>
      </c>
      <c r="G752" s="50">
        <v>0</v>
      </c>
      <c r="H752" s="50">
        <v>0</v>
      </c>
      <c r="I752" s="50">
        <v>0</v>
      </c>
      <c r="J752" s="50">
        <v>0</v>
      </c>
      <c r="K752" s="50">
        <v>0</v>
      </c>
      <c r="L752" s="50">
        <v>0</v>
      </c>
      <c r="M752" s="50">
        <v>0</v>
      </c>
      <c r="N752" s="50">
        <f t="shared" si="11"/>
        <v>0</v>
      </c>
    </row>
    <row r="753" spans="1:14" x14ac:dyDescent="0.2">
      <c r="A753" s="49" t="s">
        <v>1432</v>
      </c>
      <c r="B753" s="49" t="s">
        <v>1380</v>
      </c>
      <c r="C753" s="49" t="s">
        <v>1433</v>
      </c>
      <c r="D753" s="50">
        <v>0</v>
      </c>
      <c r="E753" s="50">
        <v>0</v>
      </c>
      <c r="F753" s="50">
        <v>0</v>
      </c>
      <c r="G753" s="50">
        <v>0</v>
      </c>
      <c r="H753" s="50">
        <v>0</v>
      </c>
      <c r="I753" s="50">
        <v>0</v>
      </c>
      <c r="J753" s="50">
        <v>0</v>
      </c>
      <c r="K753" s="50">
        <v>0</v>
      </c>
      <c r="L753" s="50">
        <v>0</v>
      </c>
      <c r="M753" s="50">
        <v>0</v>
      </c>
      <c r="N753" s="50">
        <f t="shared" si="11"/>
        <v>0</v>
      </c>
    </row>
    <row r="754" spans="1:14" x14ac:dyDescent="0.2">
      <c r="A754" s="49" t="s">
        <v>1434</v>
      </c>
      <c r="B754" s="49" t="s">
        <v>1380</v>
      </c>
      <c r="C754" s="49" t="s">
        <v>1435</v>
      </c>
      <c r="D754" s="50">
        <v>0</v>
      </c>
      <c r="E754" s="50">
        <v>0</v>
      </c>
      <c r="F754" s="50">
        <v>0</v>
      </c>
      <c r="G754" s="50">
        <v>0</v>
      </c>
      <c r="H754" s="50">
        <v>0</v>
      </c>
      <c r="I754" s="50">
        <v>0</v>
      </c>
      <c r="J754" s="50">
        <v>0</v>
      </c>
      <c r="K754" s="50">
        <v>0</v>
      </c>
      <c r="L754" s="50">
        <v>0</v>
      </c>
      <c r="M754" s="50">
        <v>0</v>
      </c>
      <c r="N754" s="50">
        <f t="shared" si="11"/>
        <v>0</v>
      </c>
    </row>
    <row r="755" spans="1:14" x14ac:dyDescent="0.2">
      <c r="A755" s="49" t="s">
        <v>1436</v>
      </c>
      <c r="B755" s="49" t="s">
        <v>1380</v>
      </c>
      <c r="C755" s="49" t="s">
        <v>1437</v>
      </c>
      <c r="D755" s="50">
        <v>0</v>
      </c>
      <c r="E755" s="50">
        <v>0</v>
      </c>
      <c r="F755" s="50">
        <v>0</v>
      </c>
      <c r="G755" s="50">
        <v>0</v>
      </c>
      <c r="H755" s="50">
        <v>0</v>
      </c>
      <c r="I755" s="50">
        <v>0</v>
      </c>
      <c r="J755" s="50">
        <v>0</v>
      </c>
      <c r="K755" s="50">
        <v>0</v>
      </c>
      <c r="L755" s="50">
        <v>0</v>
      </c>
      <c r="M755" s="50">
        <v>0</v>
      </c>
      <c r="N755" s="50">
        <f t="shared" si="11"/>
        <v>0</v>
      </c>
    </row>
    <row r="756" spans="1:14" x14ac:dyDescent="0.2">
      <c r="A756" s="49" t="s">
        <v>1438</v>
      </c>
      <c r="B756" s="49" t="s">
        <v>1380</v>
      </c>
      <c r="C756" s="49" t="s">
        <v>1439</v>
      </c>
      <c r="D756" s="50">
        <v>0</v>
      </c>
      <c r="E756" s="50">
        <v>0</v>
      </c>
      <c r="F756" s="50">
        <v>0</v>
      </c>
      <c r="G756" s="50">
        <v>0</v>
      </c>
      <c r="H756" s="50">
        <v>0</v>
      </c>
      <c r="I756" s="50">
        <v>0</v>
      </c>
      <c r="J756" s="50">
        <v>0</v>
      </c>
      <c r="K756" s="50">
        <v>0</v>
      </c>
      <c r="L756" s="50">
        <v>0</v>
      </c>
      <c r="M756" s="50">
        <v>0</v>
      </c>
      <c r="N756" s="50">
        <f t="shared" si="11"/>
        <v>0</v>
      </c>
    </row>
    <row r="757" spans="1:14" x14ac:dyDescent="0.2">
      <c r="A757" s="49" t="s">
        <v>1440</v>
      </c>
      <c r="B757" s="49" t="s">
        <v>1380</v>
      </c>
      <c r="C757" s="49" t="s">
        <v>124</v>
      </c>
      <c r="D757" s="50">
        <v>0</v>
      </c>
      <c r="E757" s="50">
        <v>0</v>
      </c>
      <c r="F757" s="50">
        <v>0</v>
      </c>
      <c r="G757" s="50">
        <v>0</v>
      </c>
      <c r="H757" s="50">
        <v>949468071</v>
      </c>
      <c r="I757" s="50">
        <v>0</v>
      </c>
      <c r="J757" s="50">
        <v>0</v>
      </c>
      <c r="K757" s="50">
        <v>0</v>
      </c>
      <c r="L757" s="50">
        <v>0</v>
      </c>
      <c r="M757" s="50">
        <v>0</v>
      </c>
      <c r="N757" s="50">
        <f t="shared" si="11"/>
        <v>949468071</v>
      </c>
    </row>
    <row r="758" spans="1:14" x14ac:dyDescent="0.2">
      <c r="A758" s="49" t="s">
        <v>1441</v>
      </c>
      <c r="B758" s="49" t="s">
        <v>1380</v>
      </c>
      <c r="C758" s="49" t="s">
        <v>1442</v>
      </c>
      <c r="D758" s="50">
        <v>0</v>
      </c>
      <c r="E758" s="50">
        <v>0</v>
      </c>
      <c r="F758" s="50">
        <v>0</v>
      </c>
      <c r="G758" s="50">
        <v>0</v>
      </c>
      <c r="H758" s="50">
        <v>0</v>
      </c>
      <c r="I758" s="50">
        <v>0</v>
      </c>
      <c r="J758" s="50">
        <v>0</v>
      </c>
      <c r="K758" s="50">
        <v>0</v>
      </c>
      <c r="L758" s="50">
        <v>0</v>
      </c>
      <c r="M758" s="50">
        <v>0</v>
      </c>
      <c r="N758" s="50">
        <f t="shared" si="11"/>
        <v>0</v>
      </c>
    </row>
    <row r="759" spans="1:14" x14ac:dyDescent="0.2">
      <c r="A759" s="49" t="s">
        <v>1443</v>
      </c>
      <c r="B759" s="49" t="s">
        <v>1380</v>
      </c>
      <c r="C759" s="49" t="s">
        <v>1444</v>
      </c>
      <c r="D759" s="50">
        <v>0</v>
      </c>
      <c r="E759" s="50">
        <v>0</v>
      </c>
      <c r="F759" s="50">
        <v>0</v>
      </c>
      <c r="G759" s="50">
        <v>0</v>
      </c>
      <c r="H759" s="50">
        <v>0</v>
      </c>
      <c r="I759" s="50">
        <v>0</v>
      </c>
      <c r="J759" s="50">
        <v>0</v>
      </c>
      <c r="K759" s="50">
        <v>0</v>
      </c>
      <c r="L759" s="50">
        <v>0</v>
      </c>
      <c r="M759" s="50">
        <v>0</v>
      </c>
      <c r="N759" s="50">
        <f t="shared" si="11"/>
        <v>0</v>
      </c>
    </row>
    <row r="760" spans="1:14" x14ac:dyDescent="0.2">
      <c r="A760" s="49" t="s">
        <v>1445</v>
      </c>
      <c r="B760" s="49" t="s">
        <v>1380</v>
      </c>
      <c r="C760" s="49" t="s">
        <v>1446</v>
      </c>
      <c r="D760" s="50">
        <v>0</v>
      </c>
      <c r="E760" s="50">
        <v>0</v>
      </c>
      <c r="F760" s="50">
        <v>0</v>
      </c>
      <c r="G760" s="50">
        <v>0</v>
      </c>
      <c r="H760" s="50">
        <v>0</v>
      </c>
      <c r="I760" s="50">
        <v>0</v>
      </c>
      <c r="J760" s="50">
        <v>0</v>
      </c>
      <c r="K760" s="50">
        <v>0</v>
      </c>
      <c r="L760" s="50">
        <v>0</v>
      </c>
      <c r="M760" s="50">
        <v>0</v>
      </c>
      <c r="N760" s="50">
        <f t="shared" si="11"/>
        <v>0</v>
      </c>
    </row>
    <row r="761" spans="1:14" x14ac:dyDescent="0.2">
      <c r="A761" s="49" t="s">
        <v>1447</v>
      </c>
      <c r="B761" s="49" t="s">
        <v>1380</v>
      </c>
      <c r="C761" s="49" t="s">
        <v>1448</v>
      </c>
      <c r="D761" s="50">
        <v>0</v>
      </c>
      <c r="E761" s="50">
        <v>0</v>
      </c>
      <c r="F761" s="50">
        <v>0</v>
      </c>
      <c r="G761" s="50">
        <v>0</v>
      </c>
      <c r="H761" s="50">
        <v>0</v>
      </c>
      <c r="I761" s="50">
        <v>0</v>
      </c>
      <c r="J761" s="50">
        <v>0</v>
      </c>
      <c r="K761" s="50">
        <v>0</v>
      </c>
      <c r="L761" s="50">
        <v>0</v>
      </c>
      <c r="M761" s="50">
        <v>0</v>
      </c>
      <c r="N761" s="50">
        <f t="shared" si="11"/>
        <v>0</v>
      </c>
    </row>
    <row r="762" spans="1:14" x14ac:dyDescent="0.2">
      <c r="A762" s="49" t="s">
        <v>1449</v>
      </c>
      <c r="B762" s="49" t="s">
        <v>1380</v>
      </c>
      <c r="C762" s="49" t="s">
        <v>1450</v>
      </c>
      <c r="D762" s="50">
        <v>0</v>
      </c>
      <c r="E762" s="50">
        <v>0</v>
      </c>
      <c r="F762" s="50">
        <v>0</v>
      </c>
      <c r="G762" s="50">
        <v>0</v>
      </c>
      <c r="H762" s="50">
        <v>0</v>
      </c>
      <c r="I762" s="50">
        <v>0</v>
      </c>
      <c r="J762" s="50">
        <v>0</v>
      </c>
      <c r="K762" s="50">
        <v>0</v>
      </c>
      <c r="L762" s="50">
        <v>0</v>
      </c>
      <c r="M762" s="50">
        <v>0</v>
      </c>
      <c r="N762" s="50">
        <f t="shared" si="11"/>
        <v>0</v>
      </c>
    </row>
    <row r="763" spans="1:14" x14ac:dyDescent="0.2">
      <c r="A763" s="49" t="s">
        <v>1451</v>
      </c>
      <c r="B763" s="49" t="s">
        <v>1380</v>
      </c>
      <c r="C763" s="49" t="s">
        <v>999</v>
      </c>
      <c r="D763" s="50">
        <v>0</v>
      </c>
      <c r="E763" s="50">
        <v>0</v>
      </c>
      <c r="F763" s="50">
        <v>0</v>
      </c>
      <c r="G763" s="50">
        <v>0</v>
      </c>
      <c r="H763" s="50">
        <v>0</v>
      </c>
      <c r="I763" s="50">
        <v>0</v>
      </c>
      <c r="J763" s="50">
        <v>0</v>
      </c>
      <c r="K763" s="50">
        <v>0</v>
      </c>
      <c r="L763" s="50">
        <v>0</v>
      </c>
      <c r="M763" s="50">
        <v>0</v>
      </c>
      <c r="N763" s="50">
        <f t="shared" si="11"/>
        <v>0</v>
      </c>
    </row>
    <row r="764" spans="1:14" x14ac:dyDescent="0.2">
      <c r="A764" s="49" t="s">
        <v>1452</v>
      </c>
      <c r="B764" s="49" t="s">
        <v>1380</v>
      </c>
      <c r="C764" s="49" t="s">
        <v>136</v>
      </c>
      <c r="D764" s="50">
        <v>0</v>
      </c>
      <c r="E764" s="50">
        <v>0</v>
      </c>
      <c r="F764" s="50">
        <v>0</v>
      </c>
      <c r="G764" s="50">
        <v>0</v>
      </c>
      <c r="H764" s="50">
        <v>0</v>
      </c>
      <c r="I764" s="50">
        <v>0</v>
      </c>
      <c r="J764" s="50">
        <v>0</v>
      </c>
      <c r="K764" s="50">
        <v>0</v>
      </c>
      <c r="L764" s="50">
        <v>0</v>
      </c>
      <c r="M764" s="50">
        <v>0</v>
      </c>
      <c r="N764" s="50">
        <f t="shared" si="11"/>
        <v>0</v>
      </c>
    </row>
    <row r="765" spans="1:14" x14ac:dyDescent="0.2">
      <c r="A765" s="49" t="s">
        <v>1453</v>
      </c>
      <c r="B765" s="49" t="s">
        <v>1380</v>
      </c>
      <c r="C765" s="49" t="s">
        <v>1454</v>
      </c>
      <c r="D765" s="50">
        <v>0</v>
      </c>
      <c r="E765" s="50">
        <v>0</v>
      </c>
      <c r="F765" s="50">
        <v>0</v>
      </c>
      <c r="G765" s="50">
        <v>0</v>
      </c>
      <c r="H765" s="50">
        <v>0</v>
      </c>
      <c r="I765" s="50">
        <v>0</v>
      </c>
      <c r="J765" s="50">
        <v>0</v>
      </c>
      <c r="K765" s="50">
        <v>0</v>
      </c>
      <c r="L765" s="50">
        <v>0</v>
      </c>
      <c r="M765" s="50">
        <v>0</v>
      </c>
      <c r="N765" s="50">
        <f t="shared" si="11"/>
        <v>0</v>
      </c>
    </row>
    <row r="766" spans="1:14" x14ac:dyDescent="0.2">
      <c r="A766" s="49" t="s">
        <v>1455</v>
      </c>
      <c r="B766" s="49" t="s">
        <v>1380</v>
      </c>
      <c r="C766" s="49" t="s">
        <v>1456</v>
      </c>
      <c r="D766" s="50">
        <v>0</v>
      </c>
      <c r="E766" s="50">
        <v>0</v>
      </c>
      <c r="F766" s="50">
        <v>0</v>
      </c>
      <c r="G766" s="50">
        <v>0</v>
      </c>
      <c r="H766" s="50">
        <v>0</v>
      </c>
      <c r="I766" s="50">
        <v>0</v>
      </c>
      <c r="J766" s="50">
        <v>0</v>
      </c>
      <c r="K766" s="50">
        <v>0</v>
      </c>
      <c r="L766" s="50">
        <v>0</v>
      </c>
      <c r="M766" s="50">
        <v>0</v>
      </c>
      <c r="N766" s="50">
        <f t="shared" si="11"/>
        <v>0</v>
      </c>
    </row>
    <row r="767" spans="1:14" x14ac:dyDescent="0.2">
      <c r="A767" s="49" t="s">
        <v>1457</v>
      </c>
      <c r="B767" s="49" t="s">
        <v>1380</v>
      </c>
      <c r="C767" s="49" t="s">
        <v>1458</v>
      </c>
      <c r="D767" s="50">
        <v>0</v>
      </c>
      <c r="E767" s="50">
        <v>0</v>
      </c>
      <c r="F767" s="50">
        <v>0</v>
      </c>
      <c r="G767" s="50">
        <v>0</v>
      </c>
      <c r="H767" s="50">
        <v>0</v>
      </c>
      <c r="I767" s="50">
        <v>0</v>
      </c>
      <c r="J767" s="50">
        <v>0</v>
      </c>
      <c r="K767" s="50">
        <v>0</v>
      </c>
      <c r="L767" s="50">
        <v>0</v>
      </c>
      <c r="M767" s="50">
        <v>0</v>
      </c>
      <c r="N767" s="50">
        <f t="shared" si="11"/>
        <v>0</v>
      </c>
    </row>
    <row r="768" spans="1:14" x14ac:dyDescent="0.2">
      <c r="A768" s="49" t="s">
        <v>1459</v>
      </c>
      <c r="B768" s="49" t="s">
        <v>1380</v>
      </c>
      <c r="C768" s="49" t="s">
        <v>1460</v>
      </c>
      <c r="D768" s="50">
        <v>0</v>
      </c>
      <c r="E768" s="50">
        <v>0</v>
      </c>
      <c r="F768" s="50">
        <v>0</v>
      </c>
      <c r="G768" s="50">
        <v>0</v>
      </c>
      <c r="H768" s="50">
        <v>0</v>
      </c>
      <c r="I768" s="50">
        <v>0</v>
      </c>
      <c r="J768" s="50">
        <v>0</v>
      </c>
      <c r="K768" s="50">
        <v>0</v>
      </c>
      <c r="L768" s="50">
        <v>0</v>
      </c>
      <c r="M768" s="50">
        <v>0</v>
      </c>
      <c r="N768" s="50">
        <f t="shared" si="11"/>
        <v>0</v>
      </c>
    </row>
    <row r="769" spans="1:14" x14ac:dyDescent="0.2">
      <c r="A769" s="49" t="s">
        <v>1461</v>
      </c>
      <c r="B769" s="49" t="s">
        <v>1380</v>
      </c>
      <c r="C769" s="49" t="s">
        <v>1462</v>
      </c>
      <c r="D769" s="50">
        <v>0</v>
      </c>
      <c r="E769" s="50">
        <v>0</v>
      </c>
      <c r="F769" s="50">
        <v>0</v>
      </c>
      <c r="G769" s="50">
        <v>0</v>
      </c>
      <c r="H769" s="50">
        <v>359435107</v>
      </c>
      <c r="I769" s="50">
        <v>0</v>
      </c>
      <c r="J769" s="50">
        <v>0</v>
      </c>
      <c r="K769" s="50">
        <v>0</v>
      </c>
      <c r="L769" s="50">
        <v>0</v>
      </c>
      <c r="M769" s="50">
        <v>0</v>
      </c>
      <c r="N769" s="50">
        <f t="shared" si="11"/>
        <v>359435107</v>
      </c>
    </row>
    <row r="770" spans="1:14" x14ac:dyDescent="0.2">
      <c r="A770" s="49" t="s">
        <v>1463</v>
      </c>
      <c r="B770" s="49" t="s">
        <v>1380</v>
      </c>
      <c r="C770" s="49" t="s">
        <v>1464</v>
      </c>
      <c r="D770" s="50">
        <v>0</v>
      </c>
      <c r="E770" s="50">
        <v>0</v>
      </c>
      <c r="F770" s="50">
        <v>0</v>
      </c>
      <c r="G770" s="50">
        <v>0</v>
      </c>
      <c r="H770" s="50">
        <v>0</v>
      </c>
      <c r="I770" s="50">
        <v>0</v>
      </c>
      <c r="J770" s="50">
        <v>0</v>
      </c>
      <c r="K770" s="50">
        <v>0</v>
      </c>
      <c r="L770" s="50">
        <v>0</v>
      </c>
      <c r="M770" s="50">
        <v>0</v>
      </c>
      <c r="N770" s="50">
        <f t="shared" si="11"/>
        <v>0</v>
      </c>
    </row>
    <row r="771" spans="1:14" x14ac:dyDescent="0.2">
      <c r="A771" s="49" t="s">
        <v>1465</v>
      </c>
      <c r="B771" s="49" t="s">
        <v>1380</v>
      </c>
      <c r="C771" s="49" t="s">
        <v>1466</v>
      </c>
      <c r="D771" s="50">
        <v>0</v>
      </c>
      <c r="E771" s="50">
        <v>0</v>
      </c>
      <c r="F771" s="50">
        <v>0</v>
      </c>
      <c r="G771" s="50">
        <v>0</v>
      </c>
      <c r="H771" s="50">
        <v>305876898</v>
      </c>
      <c r="I771" s="50">
        <v>0</v>
      </c>
      <c r="J771" s="50">
        <v>0</v>
      </c>
      <c r="K771" s="50">
        <v>0</v>
      </c>
      <c r="L771" s="50">
        <v>0</v>
      </c>
      <c r="M771" s="50">
        <v>0</v>
      </c>
      <c r="N771" s="50">
        <f t="shared" si="11"/>
        <v>305876898</v>
      </c>
    </row>
    <row r="772" spans="1:14" x14ac:dyDescent="0.2">
      <c r="A772" s="49" t="s">
        <v>1467</v>
      </c>
      <c r="B772" s="49" t="s">
        <v>1380</v>
      </c>
      <c r="C772" s="49" t="s">
        <v>1468</v>
      </c>
      <c r="D772" s="50">
        <v>0</v>
      </c>
      <c r="E772" s="50">
        <v>0</v>
      </c>
      <c r="F772" s="50">
        <v>0</v>
      </c>
      <c r="G772" s="50">
        <v>0</v>
      </c>
      <c r="H772" s="50">
        <v>518473245</v>
      </c>
      <c r="I772" s="50">
        <v>0</v>
      </c>
      <c r="J772" s="50">
        <v>0</v>
      </c>
      <c r="K772" s="50">
        <v>0</v>
      </c>
      <c r="L772" s="50">
        <v>0</v>
      </c>
      <c r="M772" s="50">
        <v>0</v>
      </c>
      <c r="N772" s="50">
        <f t="shared" si="11"/>
        <v>518473245</v>
      </c>
    </row>
    <row r="773" spans="1:14" x14ac:dyDescent="0.2">
      <c r="A773" s="49" t="s">
        <v>1469</v>
      </c>
      <c r="B773" s="49" t="s">
        <v>1380</v>
      </c>
      <c r="C773" s="49" t="s">
        <v>1033</v>
      </c>
      <c r="D773" s="50">
        <v>0</v>
      </c>
      <c r="E773" s="50">
        <v>0</v>
      </c>
      <c r="F773" s="50">
        <v>0</v>
      </c>
      <c r="G773" s="50">
        <v>0</v>
      </c>
      <c r="H773" s="50">
        <v>0</v>
      </c>
      <c r="I773" s="50">
        <v>0</v>
      </c>
      <c r="J773" s="50">
        <v>0</v>
      </c>
      <c r="K773" s="50">
        <v>0</v>
      </c>
      <c r="L773" s="50">
        <v>0</v>
      </c>
      <c r="M773" s="50">
        <v>0</v>
      </c>
      <c r="N773" s="50">
        <f t="shared" si="11"/>
        <v>0</v>
      </c>
    </row>
    <row r="774" spans="1:14" x14ac:dyDescent="0.2">
      <c r="A774" s="49" t="s">
        <v>1470</v>
      </c>
      <c r="B774" s="49" t="s">
        <v>1380</v>
      </c>
      <c r="C774" s="49" t="s">
        <v>1471</v>
      </c>
      <c r="D774" s="50">
        <v>0</v>
      </c>
      <c r="E774" s="50">
        <v>0</v>
      </c>
      <c r="F774" s="50">
        <v>0</v>
      </c>
      <c r="G774" s="50">
        <v>0</v>
      </c>
      <c r="H774" s="50">
        <v>0</v>
      </c>
      <c r="I774" s="50">
        <v>0</v>
      </c>
      <c r="J774" s="50">
        <v>0</v>
      </c>
      <c r="K774" s="50">
        <v>0</v>
      </c>
      <c r="L774" s="50">
        <v>0</v>
      </c>
      <c r="M774" s="50">
        <v>0</v>
      </c>
      <c r="N774" s="50">
        <f t="shared" si="11"/>
        <v>0</v>
      </c>
    </row>
    <row r="775" spans="1:14" x14ac:dyDescent="0.2">
      <c r="A775" s="49" t="s">
        <v>1472</v>
      </c>
      <c r="B775" s="49" t="s">
        <v>1380</v>
      </c>
      <c r="C775" s="49" t="s">
        <v>1473</v>
      </c>
      <c r="D775" s="50">
        <v>0</v>
      </c>
      <c r="E775" s="50">
        <v>0</v>
      </c>
      <c r="F775" s="50">
        <v>0</v>
      </c>
      <c r="G775" s="50">
        <v>0</v>
      </c>
      <c r="H775" s="50">
        <v>1733947092</v>
      </c>
      <c r="I775" s="50">
        <v>0</v>
      </c>
      <c r="J775" s="50">
        <v>0</v>
      </c>
      <c r="K775" s="50">
        <v>0</v>
      </c>
      <c r="L775" s="50">
        <v>0</v>
      </c>
      <c r="M775" s="50">
        <v>0</v>
      </c>
      <c r="N775" s="50">
        <f t="shared" si="11"/>
        <v>1733947092</v>
      </c>
    </row>
    <row r="776" spans="1:14" x14ac:dyDescent="0.2">
      <c r="A776" s="49" t="s">
        <v>1474</v>
      </c>
      <c r="B776" s="49" t="s">
        <v>1380</v>
      </c>
      <c r="C776" s="49" t="s">
        <v>1475</v>
      </c>
      <c r="D776" s="50">
        <v>0</v>
      </c>
      <c r="E776" s="50">
        <v>0</v>
      </c>
      <c r="F776" s="50">
        <v>0</v>
      </c>
      <c r="G776" s="50">
        <v>0</v>
      </c>
      <c r="H776" s="50">
        <v>0</v>
      </c>
      <c r="I776" s="50">
        <v>0</v>
      </c>
      <c r="J776" s="50">
        <v>0</v>
      </c>
      <c r="K776" s="50">
        <v>0</v>
      </c>
      <c r="L776" s="50">
        <v>0</v>
      </c>
      <c r="M776" s="50">
        <v>0</v>
      </c>
      <c r="N776" s="50">
        <f t="shared" si="11"/>
        <v>0</v>
      </c>
    </row>
    <row r="777" spans="1:14" x14ac:dyDescent="0.2">
      <c r="A777" s="49" t="s">
        <v>1476</v>
      </c>
      <c r="B777" s="49" t="s">
        <v>1380</v>
      </c>
      <c r="C777" s="49" t="s">
        <v>1037</v>
      </c>
      <c r="D777" s="50">
        <v>0</v>
      </c>
      <c r="E777" s="50">
        <v>0</v>
      </c>
      <c r="F777" s="50">
        <v>0</v>
      </c>
      <c r="G777" s="50">
        <v>0</v>
      </c>
      <c r="H777" s="50">
        <v>0</v>
      </c>
      <c r="I777" s="50">
        <v>0</v>
      </c>
      <c r="J777" s="50">
        <v>0</v>
      </c>
      <c r="K777" s="50">
        <v>0</v>
      </c>
      <c r="L777" s="50">
        <v>0</v>
      </c>
      <c r="M777" s="50">
        <v>0</v>
      </c>
      <c r="N777" s="50">
        <f t="shared" si="11"/>
        <v>0</v>
      </c>
    </row>
    <row r="778" spans="1:14" x14ac:dyDescent="0.2">
      <c r="A778" s="49" t="s">
        <v>1477</v>
      </c>
      <c r="B778" s="49" t="s">
        <v>1380</v>
      </c>
      <c r="C778" s="49" t="s">
        <v>1478</v>
      </c>
      <c r="D778" s="50">
        <v>0</v>
      </c>
      <c r="E778" s="50">
        <v>0</v>
      </c>
      <c r="F778" s="50">
        <v>0</v>
      </c>
      <c r="G778" s="50">
        <v>0</v>
      </c>
      <c r="H778" s="50">
        <v>0</v>
      </c>
      <c r="I778" s="50">
        <v>0</v>
      </c>
      <c r="J778" s="50">
        <v>0</v>
      </c>
      <c r="K778" s="50">
        <v>0</v>
      </c>
      <c r="L778" s="50">
        <v>0</v>
      </c>
      <c r="M778" s="50">
        <v>0</v>
      </c>
      <c r="N778" s="50">
        <f t="shared" ref="N778:N841" si="12">+D778+E778+F778+G778+H778+I778+J778+K778+L778+M778</f>
        <v>0</v>
      </c>
    </row>
    <row r="779" spans="1:14" x14ac:dyDescent="0.2">
      <c r="A779" s="49" t="s">
        <v>1479</v>
      </c>
      <c r="B779" s="49" t="s">
        <v>1380</v>
      </c>
      <c r="C779" s="49" t="s">
        <v>352</v>
      </c>
      <c r="D779" s="50">
        <v>0</v>
      </c>
      <c r="E779" s="50">
        <v>0</v>
      </c>
      <c r="F779" s="50">
        <v>0</v>
      </c>
      <c r="G779" s="50">
        <v>0</v>
      </c>
      <c r="H779" s="50">
        <v>0</v>
      </c>
      <c r="I779" s="50">
        <v>0</v>
      </c>
      <c r="J779" s="50">
        <v>0</v>
      </c>
      <c r="K779" s="50">
        <v>0</v>
      </c>
      <c r="L779" s="50">
        <v>0</v>
      </c>
      <c r="M779" s="50">
        <v>0</v>
      </c>
      <c r="N779" s="50">
        <f t="shared" si="12"/>
        <v>0</v>
      </c>
    </row>
    <row r="780" spans="1:14" x14ac:dyDescent="0.2">
      <c r="A780" s="49" t="s">
        <v>1480</v>
      </c>
      <c r="B780" s="49" t="s">
        <v>1380</v>
      </c>
      <c r="C780" s="49" t="s">
        <v>1481</v>
      </c>
      <c r="D780" s="50">
        <v>0</v>
      </c>
      <c r="E780" s="50">
        <v>0</v>
      </c>
      <c r="F780" s="50">
        <v>0</v>
      </c>
      <c r="G780" s="50">
        <v>0</v>
      </c>
      <c r="H780" s="50">
        <v>0</v>
      </c>
      <c r="I780" s="50">
        <v>0</v>
      </c>
      <c r="J780" s="50">
        <v>0</v>
      </c>
      <c r="K780" s="50">
        <v>0</v>
      </c>
      <c r="L780" s="50">
        <v>0</v>
      </c>
      <c r="M780" s="50">
        <v>0</v>
      </c>
      <c r="N780" s="50">
        <f t="shared" si="12"/>
        <v>0</v>
      </c>
    </row>
    <row r="781" spans="1:14" x14ac:dyDescent="0.2">
      <c r="A781" s="49" t="s">
        <v>1482</v>
      </c>
      <c r="B781" s="49" t="s">
        <v>1380</v>
      </c>
      <c r="C781" s="49" t="s">
        <v>189</v>
      </c>
      <c r="D781" s="50">
        <v>0</v>
      </c>
      <c r="E781" s="50">
        <v>0</v>
      </c>
      <c r="F781" s="50">
        <v>0</v>
      </c>
      <c r="G781" s="50">
        <v>0</v>
      </c>
      <c r="H781" s="50">
        <v>0</v>
      </c>
      <c r="I781" s="50">
        <v>0</v>
      </c>
      <c r="J781" s="50">
        <v>0</v>
      </c>
      <c r="K781" s="50">
        <v>0</v>
      </c>
      <c r="L781" s="50">
        <v>0</v>
      </c>
      <c r="M781" s="50">
        <v>0</v>
      </c>
      <c r="N781" s="50">
        <f t="shared" si="12"/>
        <v>0</v>
      </c>
    </row>
    <row r="782" spans="1:14" x14ac:dyDescent="0.2">
      <c r="A782" s="49" t="s">
        <v>1483</v>
      </c>
      <c r="B782" s="49" t="s">
        <v>1380</v>
      </c>
      <c r="C782" s="49" t="s">
        <v>1484</v>
      </c>
      <c r="D782" s="50">
        <v>0</v>
      </c>
      <c r="E782" s="50">
        <v>0</v>
      </c>
      <c r="F782" s="50">
        <v>0</v>
      </c>
      <c r="G782" s="50">
        <v>0</v>
      </c>
      <c r="H782" s="50">
        <v>0</v>
      </c>
      <c r="I782" s="50">
        <v>0</v>
      </c>
      <c r="J782" s="50">
        <v>0</v>
      </c>
      <c r="K782" s="50">
        <v>0</v>
      </c>
      <c r="L782" s="50">
        <v>0</v>
      </c>
      <c r="M782" s="50">
        <v>0</v>
      </c>
      <c r="N782" s="50">
        <f t="shared" si="12"/>
        <v>0</v>
      </c>
    </row>
    <row r="783" spans="1:14" x14ac:dyDescent="0.2">
      <c r="A783" s="49" t="s">
        <v>1485</v>
      </c>
      <c r="B783" s="49" t="s">
        <v>1380</v>
      </c>
      <c r="C783" s="49" t="s">
        <v>1486</v>
      </c>
      <c r="D783" s="50">
        <v>0</v>
      </c>
      <c r="E783" s="50">
        <v>0</v>
      </c>
      <c r="F783" s="50">
        <v>0</v>
      </c>
      <c r="G783" s="50">
        <v>0</v>
      </c>
      <c r="H783" s="50">
        <v>0</v>
      </c>
      <c r="I783" s="50">
        <v>0</v>
      </c>
      <c r="J783" s="50">
        <v>0</v>
      </c>
      <c r="K783" s="50">
        <v>0</v>
      </c>
      <c r="L783" s="50">
        <v>0</v>
      </c>
      <c r="M783" s="50">
        <v>0</v>
      </c>
      <c r="N783" s="50">
        <f t="shared" si="12"/>
        <v>0</v>
      </c>
    </row>
    <row r="784" spans="1:14" x14ac:dyDescent="0.2">
      <c r="A784" s="49" t="s">
        <v>1487</v>
      </c>
      <c r="B784" s="49" t="s">
        <v>1380</v>
      </c>
      <c r="C784" s="49" t="s">
        <v>1488</v>
      </c>
      <c r="D784" s="50">
        <v>0</v>
      </c>
      <c r="E784" s="50">
        <v>0</v>
      </c>
      <c r="F784" s="50">
        <v>0</v>
      </c>
      <c r="G784" s="50">
        <v>0</v>
      </c>
      <c r="H784" s="50">
        <v>0</v>
      </c>
      <c r="I784" s="50">
        <v>0</v>
      </c>
      <c r="J784" s="50">
        <v>0</v>
      </c>
      <c r="K784" s="50">
        <v>0</v>
      </c>
      <c r="L784" s="50">
        <v>0</v>
      </c>
      <c r="M784" s="50">
        <v>0</v>
      </c>
      <c r="N784" s="50">
        <f t="shared" si="12"/>
        <v>0</v>
      </c>
    </row>
    <row r="785" spans="1:14" x14ac:dyDescent="0.2">
      <c r="A785" s="49" t="s">
        <v>1489</v>
      </c>
      <c r="B785" s="49" t="s">
        <v>1380</v>
      </c>
      <c r="C785" s="49" t="s">
        <v>1490</v>
      </c>
      <c r="D785" s="50">
        <v>0</v>
      </c>
      <c r="E785" s="50">
        <v>0</v>
      </c>
      <c r="F785" s="50">
        <v>0</v>
      </c>
      <c r="G785" s="50">
        <v>0</v>
      </c>
      <c r="H785" s="50">
        <v>0</v>
      </c>
      <c r="I785" s="50">
        <v>0</v>
      </c>
      <c r="J785" s="50">
        <v>0</v>
      </c>
      <c r="K785" s="50">
        <v>0</v>
      </c>
      <c r="L785" s="50">
        <v>0</v>
      </c>
      <c r="M785" s="50">
        <v>0</v>
      </c>
      <c r="N785" s="50">
        <f t="shared" si="12"/>
        <v>0</v>
      </c>
    </row>
    <row r="786" spans="1:14" x14ac:dyDescent="0.2">
      <c r="A786" s="49" t="s">
        <v>1491</v>
      </c>
      <c r="B786" s="49" t="s">
        <v>1380</v>
      </c>
      <c r="C786" s="49" t="s">
        <v>1492</v>
      </c>
      <c r="D786" s="50">
        <v>0</v>
      </c>
      <c r="E786" s="50">
        <v>0</v>
      </c>
      <c r="F786" s="50">
        <v>0</v>
      </c>
      <c r="G786" s="50">
        <v>0</v>
      </c>
      <c r="H786" s="50">
        <v>0</v>
      </c>
      <c r="I786" s="50">
        <v>0</v>
      </c>
      <c r="J786" s="50">
        <v>0</v>
      </c>
      <c r="K786" s="50">
        <v>0</v>
      </c>
      <c r="L786" s="50">
        <v>0</v>
      </c>
      <c r="M786" s="50">
        <v>0</v>
      </c>
      <c r="N786" s="50">
        <f t="shared" si="12"/>
        <v>0</v>
      </c>
    </row>
    <row r="787" spans="1:14" x14ac:dyDescent="0.2">
      <c r="A787" s="49" t="s">
        <v>1493</v>
      </c>
      <c r="B787" s="49" t="s">
        <v>1380</v>
      </c>
      <c r="C787" s="49" t="s">
        <v>1494</v>
      </c>
      <c r="D787" s="50">
        <v>0</v>
      </c>
      <c r="E787" s="50">
        <v>0</v>
      </c>
      <c r="F787" s="50">
        <v>0</v>
      </c>
      <c r="G787" s="50">
        <v>0</v>
      </c>
      <c r="H787" s="50">
        <v>0</v>
      </c>
      <c r="I787" s="50">
        <v>0</v>
      </c>
      <c r="J787" s="50">
        <v>0</v>
      </c>
      <c r="K787" s="50">
        <v>0</v>
      </c>
      <c r="L787" s="50">
        <v>0</v>
      </c>
      <c r="M787" s="50">
        <v>0</v>
      </c>
      <c r="N787" s="50">
        <f t="shared" si="12"/>
        <v>0</v>
      </c>
    </row>
    <row r="788" spans="1:14" x14ac:dyDescent="0.2">
      <c r="A788" s="49" t="s">
        <v>1495</v>
      </c>
      <c r="B788" s="49" t="s">
        <v>1380</v>
      </c>
      <c r="C788" s="49" t="s">
        <v>1496</v>
      </c>
      <c r="D788" s="50">
        <v>0</v>
      </c>
      <c r="E788" s="50">
        <v>0</v>
      </c>
      <c r="F788" s="50">
        <v>0</v>
      </c>
      <c r="G788" s="50">
        <v>0</v>
      </c>
      <c r="H788" s="50">
        <v>0</v>
      </c>
      <c r="I788" s="50">
        <v>0</v>
      </c>
      <c r="J788" s="50">
        <v>0</v>
      </c>
      <c r="K788" s="50">
        <v>0</v>
      </c>
      <c r="L788" s="50">
        <v>0</v>
      </c>
      <c r="M788" s="50">
        <v>0</v>
      </c>
      <c r="N788" s="50">
        <f t="shared" si="12"/>
        <v>0</v>
      </c>
    </row>
    <row r="789" spans="1:14" x14ac:dyDescent="0.2">
      <c r="A789" s="51" t="s">
        <v>1497</v>
      </c>
      <c r="B789" s="49" t="s">
        <v>1498</v>
      </c>
      <c r="C789" s="49" t="s">
        <v>2109</v>
      </c>
      <c r="D789" s="50">
        <v>0</v>
      </c>
      <c r="E789" s="50">
        <v>0</v>
      </c>
      <c r="F789" s="50">
        <v>0</v>
      </c>
      <c r="G789" s="50">
        <v>0</v>
      </c>
      <c r="H789" s="50">
        <v>0</v>
      </c>
      <c r="I789" s="50">
        <v>0</v>
      </c>
      <c r="J789" s="50">
        <v>1514030201</v>
      </c>
      <c r="K789" s="50">
        <v>0</v>
      </c>
      <c r="L789" s="50">
        <v>0</v>
      </c>
      <c r="M789" s="50">
        <v>0</v>
      </c>
      <c r="N789" s="50">
        <f t="shared" si="12"/>
        <v>1514030201</v>
      </c>
    </row>
    <row r="790" spans="1:14" x14ac:dyDescent="0.2">
      <c r="A790" s="49" t="s">
        <v>1499</v>
      </c>
      <c r="B790" s="49" t="s">
        <v>1498</v>
      </c>
      <c r="C790" s="49" t="s">
        <v>1500</v>
      </c>
      <c r="D790" s="50">
        <v>0</v>
      </c>
      <c r="E790" s="50">
        <v>0</v>
      </c>
      <c r="F790" s="50">
        <v>0</v>
      </c>
      <c r="G790" s="50">
        <v>0</v>
      </c>
      <c r="H790" s="50">
        <v>0</v>
      </c>
      <c r="I790" s="50">
        <v>0</v>
      </c>
      <c r="J790" s="50">
        <v>0</v>
      </c>
      <c r="K790" s="50">
        <v>0</v>
      </c>
      <c r="L790" s="50">
        <v>0</v>
      </c>
      <c r="M790" s="50">
        <v>0</v>
      </c>
      <c r="N790" s="50">
        <f t="shared" si="12"/>
        <v>0</v>
      </c>
    </row>
    <row r="791" spans="1:14" x14ac:dyDescent="0.2">
      <c r="A791" s="49" t="s">
        <v>1501</v>
      </c>
      <c r="B791" s="49" t="s">
        <v>1498</v>
      </c>
      <c r="C791" s="49" t="s">
        <v>1502</v>
      </c>
      <c r="D791" s="50">
        <v>0</v>
      </c>
      <c r="E791" s="50">
        <v>0</v>
      </c>
      <c r="F791" s="50">
        <v>0</v>
      </c>
      <c r="G791" s="50">
        <v>0</v>
      </c>
      <c r="H791" s="50">
        <v>0</v>
      </c>
      <c r="I791" s="50">
        <v>0</v>
      </c>
      <c r="J791" s="50">
        <v>0</v>
      </c>
      <c r="K791" s="50">
        <v>0</v>
      </c>
      <c r="L791" s="50">
        <v>0</v>
      </c>
      <c r="M791" s="50">
        <v>0</v>
      </c>
      <c r="N791" s="50">
        <f t="shared" si="12"/>
        <v>0</v>
      </c>
    </row>
    <row r="792" spans="1:14" x14ac:dyDescent="0.2">
      <c r="A792" s="49" t="s">
        <v>1503</v>
      </c>
      <c r="B792" s="49" t="s">
        <v>1498</v>
      </c>
      <c r="C792" s="49" t="s">
        <v>1504</v>
      </c>
      <c r="D792" s="50">
        <v>0</v>
      </c>
      <c r="E792" s="50">
        <v>0</v>
      </c>
      <c r="F792" s="50">
        <v>0</v>
      </c>
      <c r="G792" s="50">
        <v>0</v>
      </c>
      <c r="H792" s="50">
        <v>0</v>
      </c>
      <c r="I792" s="50">
        <v>0</v>
      </c>
      <c r="J792" s="50">
        <v>0</v>
      </c>
      <c r="K792" s="50">
        <v>0</v>
      </c>
      <c r="L792" s="50">
        <v>0</v>
      </c>
      <c r="M792" s="50">
        <v>0</v>
      </c>
      <c r="N792" s="50">
        <f t="shared" si="12"/>
        <v>0</v>
      </c>
    </row>
    <row r="793" spans="1:14" x14ac:dyDescent="0.2">
      <c r="A793" s="49" t="s">
        <v>1505</v>
      </c>
      <c r="B793" s="49" t="s">
        <v>1498</v>
      </c>
      <c r="C793" s="49" t="s">
        <v>1506</v>
      </c>
      <c r="D793" s="50">
        <v>0</v>
      </c>
      <c r="E793" s="50">
        <v>0</v>
      </c>
      <c r="F793" s="50">
        <v>0</v>
      </c>
      <c r="G793" s="50">
        <v>0</v>
      </c>
      <c r="H793" s="50">
        <v>0</v>
      </c>
      <c r="I793" s="50">
        <v>0</v>
      </c>
      <c r="J793" s="50">
        <v>0</v>
      </c>
      <c r="K793" s="50">
        <v>0</v>
      </c>
      <c r="L793" s="50">
        <v>0</v>
      </c>
      <c r="M793" s="50">
        <v>0</v>
      </c>
      <c r="N793" s="50">
        <f t="shared" si="12"/>
        <v>0</v>
      </c>
    </row>
    <row r="794" spans="1:14" x14ac:dyDescent="0.2">
      <c r="A794" s="49" t="s">
        <v>1507</v>
      </c>
      <c r="B794" s="49" t="s">
        <v>1498</v>
      </c>
      <c r="C794" s="49" t="s">
        <v>1508</v>
      </c>
      <c r="D794" s="50">
        <v>0</v>
      </c>
      <c r="E794" s="50">
        <v>0</v>
      </c>
      <c r="F794" s="50">
        <v>0</v>
      </c>
      <c r="G794" s="50">
        <v>0</v>
      </c>
      <c r="H794" s="50">
        <v>0</v>
      </c>
      <c r="I794" s="50">
        <v>0</v>
      </c>
      <c r="J794" s="50">
        <v>0</v>
      </c>
      <c r="K794" s="50">
        <v>0</v>
      </c>
      <c r="L794" s="50">
        <v>0</v>
      </c>
      <c r="M794" s="50">
        <v>0</v>
      </c>
      <c r="N794" s="50">
        <f t="shared" si="12"/>
        <v>0</v>
      </c>
    </row>
    <row r="795" spans="1:14" x14ac:dyDescent="0.2">
      <c r="A795" s="49" t="s">
        <v>1509</v>
      </c>
      <c r="B795" s="49" t="s">
        <v>1498</v>
      </c>
      <c r="C795" s="49" t="s">
        <v>1510</v>
      </c>
      <c r="D795" s="50">
        <v>0</v>
      </c>
      <c r="E795" s="50">
        <v>0</v>
      </c>
      <c r="F795" s="50">
        <v>0</v>
      </c>
      <c r="G795" s="50">
        <v>0</v>
      </c>
      <c r="H795" s="50">
        <v>0</v>
      </c>
      <c r="I795" s="50">
        <v>0</v>
      </c>
      <c r="J795" s="50">
        <v>0</v>
      </c>
      <c r="K795" s="50">
        <v>0</v>
      </c>
      <c r="L795" s="50">
        <v>0</v>
      </c>
      <c r="M795" s="50">
        <v>0</v>
      </c>
      <c r="N795" s="50">
        <f t="shared" si="12"/>
        <v>0</v>
      </c>
    </row>
    <row r="796" spans="1:14" x14ac:dyDescent="0.2">
      <c r="A796" s="49" t="s">
        <v>1511</v>
      </c>
      <c r="B796" s="49" t="s">
        <v>1498</v>
      </c>
      <c r="C796" s="49" t="s">
        <v>1512</v>
      </c>
      <c r="D796" s="50">
        <v>0</v>
      </c>
      <c r="E796" s="50">
        <v>0</v>
      </c>
      <c r="F796" s="50">
        <v>0</v>
      </c>
      <c r="G796" s="50">
        <v>0</v>
      </c>
      <c r="H796" s="50">
        <v>0</v>
      </c>
      <c r="I796" s="50">
        <v>0</v>
      </c>
      <c r="J796" s="50">
        <v>0</v>
      </c>
      <c r="K796" s="50">
        <v>0</v>
      </c>
      <c r="L796" s="50">
        <v>0</v>
      </c>
      <c r="M796" s="50">
        <v>0</v>
      </c>
      <c r="N796" s="50">
        <f t="shared" si="12"/>
        <v>0</v>
      </c>
    </row>
    <row r="797" spans="1:14" x14ac:dyDescent="0.2">
      <c r="A797" s="49" t="s">
        <v>1513</v>
      </c>
      <c r="B797" s="49" t="s">
        <v>1498</v>
      </c>
      <c r="C797" s="49" t="s">
        <v>1514</v>
      </c>
      <c r="D797" s="50">
        <v>0</v>
      </c>
      <c r="E797" s="50">
        <v>0</v>
      </c>
      <c r="F797" s="50">
        <v>0</v>
      </c>
      <c r="G797" s="50">
        <v>0</v>
      </c>
      <c r="H797" s="50">
        <v>0</v>
      </c>
      <c r="I797" s="50">
        <v>0</v>
      </c>
      <c r="J797" s="50">
        <v>0</v>
      </c>
      <c r="K797" s="50">
        <v>0</v>
      </c>
      <c r="L797" s="50">
        <v>0</v>
      </c>
      <c r="M797" s="50">
        <v>0</v>
      </c>
      <c r="N797" s="50">
        <f t="shared" si="12"/>
        <v>0</v>
      </c>
    </row>
    <row r="798" spans="1:14" x14ac:dyDescent="0.2">
      <c r="A798" s="49" t="s">
        <v>1515</v>
      </c>
      <c r="B798" s="49" t="s">
        <v>1498</v>
      </c>
      <c r="C798" s="49" t="s">
        <v>1516</v>
      </c>
      <c r="D798" s="50">
        <v>0</v>
      </c>
      <c r="E798" s="50">
        <v>0</v>
      </c>
      <c r="F798" s="50">
        <v>0</v>
      </c>
      <c r="G798" s="50">
        <v>0</v>
      </c>
      <c r="H798" s="50">
        <v>0</v>
      </c>
      <c r="I798" s="50">
        <v>0</v>
      </c>
      <c r="J798" s="50">
        <v>0</v>
      </c>
      <c r="K798" s="50">
        <v>0</v>
      </c>
      <c r="L798" s="50">
        <v>0</v>
      </c>
      <c r="M798" s="50">
        <v>0</v>
      </c>
      <c r="N798" s="50">
        <f t="shared" si="12"/>
        <v>0</v>
      </c>
    </row>
    <row r="799" spans="1:14" x14ac:dyDescent="0.2">
      <c r="A799" s="49" t="s">
        <v>1517</v>
      </c>
      <c r="B799" s="49" t="s">
        <v>1498</v>
      </c>
      <c r="C799" s="49" t="s">
        <v>1518</v>
      </c>
      <c r="D799" s="50">
        <v>0</v>
      </c>
      <c r="E799" s="50">
        <v>0</v>
      </c>
      <c r="F799" s="50">
        <v>0</v>
      </c>
      <c r="G799" s="50">
        <v>0</v>
      </c>
      <c r="H799" s="50">
        <v>0</v>
      </c>
      <c r="I799" s="50">
        <v>0</v>
      </c>
      <c r="J799" s="50">
        <v>0</v>
      </c>
      <c r="K799" s="50">
        <v>0</v>
      </c>
      <c r="L799" s="50">
        <v>0</v>
      </c>
      <c r="M799" s="50">
        <v>0</v>
      </c>
      <c r="N799" s="50">
        <f t="shared" si="12"/>
        <v>0</v>
      </c>
    </row>
    <row r="800" spans="1:14" x14ac:dyDescent="0.2">
      <c r="A800" s="49" t="s">
        <v>1519</v>
      </c>
      <c r="B800" s="49" t="s">
        <v>1498</v>
      </c>
      <c r="C800" s="49" t="s">
        <v>1520</v>
      </c>
      <c r="D800" s="50">
        <v>0</v>
      </c>
      <c r="E800" s="50">
        <v>0</v>
      </c>
      <c r="F800" s="50">
        <v>0</v>
      </c>
      <c r="G800" s="50">
        <v>0</v>
      </c>
      <c r="H800" s="50">
        <v>0</v>
      </c>
      <c r="I800" s="50">
        <v>0</v>
      </c>
      <c r="J800" s="50">
        <v>0</v>
      </c>
      <c r="K800" s="50">
        <v>0</v>
      </c>
      <c r="L800" s="50">
        <v>0</v>
      </c>
      <c r="M800" s="50">
        <v>0</v>
      </c>
      <c r="N800" s="50">
        <f t="shared" si="12"/>
        <v>0</v>
      </c>
    </row>
    <row r="801" spans="1:14" x14ac:dyDescent="0.2">
      <c r="A801" s="49" t="s">
        <v>1521</v>
      </c>
      <c r="B801" s="49" t="s">
        <v>1498</v>
      </c>
      <c r="C801" s="49" t="s">
        <v>1522</v>
      </c>
      <c r="D801" s="50">
        <v>0</v>
      </c>
      <c r="E801" s="50">
        <v>0</v>
      </c>
      <c r="F801" s="50">
        <v>0</v>
      </c>
      <c r="G801" s="50">
        <v>0</v>
      </c>
      <c r="H801" s="50">
        <v>0</v>
      </c>
      <c r="I801" s="50">
        <v>0</v>
      </c>
      <c r="J801" s="50">
        <v>0</v>
      </c>
      <c r="K801" s="50">
        <v>0</v>
      </c>
      <c r="L801" s="50">
        <v>0</v>
      </c>
      <c r="M801" s="50">
        <v>0</v>
      </c>
      <c r="N801" s="50">
        <f t="shared" si="12"/>
        <v>0</v>
      </c>
    </row>
    <row r="802" spans="1:14" x14ac:dyDescent="0.2">
      <c r="A802" s="49" t="s">
        <v>1523</v>
      </c>
      <c r="B802" s="49" t="s">
        <v>1498</v>
      </c>
      <c r="C802" s="49" t="s">
        <v>1524</v>
      </c>
      <c r="D802" s="50">
        <v>0</v>
      </c>
      <c r="E802" s="50">
        <v>0</v>
      </c>
      <c r="F802" s="50">
        <v>0</v>
      </c>
      <c r="G802" s="50">
        <v>0</v>
      </c>
      <c r="H802" s="50">
        <v>0</v>
      </c>
      <c r="I802" s="50">
        <v>0</v>
      </c>
      <c r="J802" s="50">
        <v>0</v>
      </c>
      <c r="K802" s="50">
        <v>0</v>
      </c>
      <c r="L802" s="50">
        <v>0</v>
      </c>
      <c r="M802" s="50">
        <v>0</v>
      </c>
      <c r="N802" s="50">
        <f t="shared" si="12"/>
        <v>0</v>
      </c>
    </row>
    <row r="803" spans="1:14" x14ac:dyDescent="0.2">
      <c r="A803" s="51" t="s">
        <v>1525</v>
      </c>
      <c r="B803" s="49" t="s">
        <v>1498</v>
      </c>
      <c r="C803" s="49" t="s">
        <v>1526</v>
      </c>
      <c r="D803" s="50">
        <v>0</v>
      </c>
      <c r="E803" s="50">
        <v>0</v>
      </c>
      <c r="F803" s="50">
        <v>0</v>
      </c>
      <c r="G803" s="50">
        <v>0</v>
      </c>
      <c r="H803" s="50">
        <v>0</v>
      </c>
      <c r="I803" s="50">
        <v>0</v>
      </c>
      <c r="J803" s="50">
        <v>276380579</v>
      </c>
      <c r="K803" s="50">
        <v>0</v>
      </c>
      <c r="L803" s="50">
        <v>0</v>
      </c>
      <c r="M803" s="50">
        <v>0</v>
      </c>
      <c r="N803" s="50">
        <f t="shared" si="12"/>
        <v>276380579</v>
      </c>
    </row>
    <row r="804" spans="1:14" x14ac:dyDescent="0.2">
      <c r="A804" s="49" t="s">
        <v>1527</v>
      </c>
      <c r="B804" s="49" t="s">
        <v>1498</v>
      </c>
      <c r="C804" s="49" t="s">
        <v>1528</v>
      </c>
      <c r="D804" s="50">
        <v>0</v>
      </c>
      <c r="E804" s="50">
        <v>0</v>
      </c>
      <c r="F804" s="50">
        <v>0</v>
      </c>
      <c r="G804" s="50">
        <v>0</v>
      </c>
      <c r="H804" s="50">
        <v>0</v>
      </c>
      <c r="I804" s="50">
        <v>0</v>
      </c>
      <c r="J804" s="50">
        <v>0</v>
      </c>
      <c r="K804" s="50">
        <v>0</v>
      </c>
      <c r="L804" s="50">
        <v>0</v>
      </c>
      <c r="M804" s="50">
        <v>0</v>
      </c>
      <c r="N804" s="50">
        <f t="shared" si="12"/>
        <v>0</v>
      </c>
    </row>
    <row r="805" spans="1:14" x14ac:dyDescent="0.2">
      <c r="A805" s="49" t="s">
        <v>1529</v>
      </c>
      <c r="B805" s="49" t="s">
        <v>1498</v>
      </c>
      <c r="C805" s="49" t="s">
        <v>1530</v>
      </c>
      <c r="D805" s="50">
        <v>0</v>
      </c>
      <c r="E805" s="50">
        <v>0</v>
      </c>
      <c r="F805" s="50">
        <v>0</v>
      </c>
      <c r="G805" s="50">
        <v>0</v>
      </c>
      <c r="H805" s="50">
        <v>0</v>
      </c>
      <c r="I805" s="50">
        <v>0</v>
      </c>
      <c r="J805" s="50">
        <v>0</v>
      </c>
      <c r="K805" s="50">
        <v>0</v>
      </c>
      <c r="L805" s="50">
        <v>0</v>
      </c>
      <c r="M805" s="50">
        <v>0</v>
      </c>
      <c r="N805" s="50">
        <f t="shared" si="12"/>
        <v>0</v>
      </c>
    </row>
    <row r="806" spans="1:14" x14ac:dyDescent="0.2">
      <c r="A806" s="49" t="s">
        <v>1531</v>
      </c>
      <c r="B806" s="49" t="s">
        <v>1498</v>
      </c>
      <c r="C806" s="49" t="s">
        <v>1532</v>
      </c>
      <c r="D806" s="50">
        <v>0</v>
      </c>
      <c r="E806" s="50">
        <v>0</v>
      </c>
      <c r="F806" s="50">
        <v>0</v>
      </c>
      <c r="G806" s="50">
        <v>0</v>
      </c>
      <c r="H806" s="50">
        <v>0</v>
      </c>
      <c r="I806" s="50">
        <v>0</v>
      </c>
      <c r="J806" s="50">
        <v>0</v>
      </c>
      <c r="K806" s="50">
        <v>0</v>
      </c>
      <c r="L806" s="50">
        <v>0</v>
      </c>
      <c r="M806" s="50">
        <v>0</v>
      </c>
      <c r="N806" s="50">
        <f t="shared" si="12"/>
        <v>0</v>
      </c>
    </row>
    <row r="807" spans="1:14" x14ac:dyDescent="0.2">
      <c r="A807" s="49" t="s">
        <v>1533</v>
      </c>
      <c r="B807" s="49" t="s">
        <v>1498</v>
      </c>
      <c r="C807" s="49" t="s">
        <v>1534</v>
      </c>
      <c r="D807" s="50">
        <v>0</v>
      </c>
      <c r="E807" s="50">
        <v>0</v>
      </c>
      <c r="F807" s="50">
        <v>0</v>
      </c>
      <c r="G807" s="50">
        <v>0</v>
      </c>
      <c r="H807" s="50">
        <v>0</v>
      </c>
      <c r="I807" s="50">
        <v>0</v>
      </c>
      <c r="J807" s="50">
        <v>0</v>
      </c>
      <c r="K807" s="50">
        <v>0</v>
      </c>
      <c r="L807" s="50">
        <v>0</v>
      </c>
      <c r="M807" s="50">
        <v>0</v>
      </c>
      <c r="N807" s="50">
        <f t="shared" si="12"/>
        <v>0</v>
      </c>
    </row>
    <row r="808" spans="1:14" x14ac:dyDescent="0.2">
      <c r="A808" s="49" t="s">
        <v>1535</v>
      </c>
      <c r="B808" s="49" t="s">
        <v>1498</v>
      </c>
      <c r="C808" s="49" t="s">
        <v>1536</v>
      </c>
      <c r="D808" s="50">
        <v>0</v>
      </c>
      <c r="E808" s="50">
        <v>0</v>
      </c>
      <c r="F808" s="50">
        <v>0</v>
      </c>
      <c r="G808" s="50">
        <v>0</v>
      </c>
      <c r="H808" s="50">
        <v>0</v>
      </c>
      <c r="I808" s="50">
        <v>0</v>
      </c>
      <c r="J808" s="50">
        <v>0</v>
      </c>
      <c r="K808" s="50">
        <v>0</v>
      </c>
      <c r="L808" s="50">
        <v>0</v>
      </c>
      <c r="M808" s="50">
        <v>0</v>
      </c>
      <c r="N808" s="50">
        <f t="shared" si="12"/>
        <v>0</v>
      </c>
    </row>
    <row r="809" spans="1:14" x14ac:dyDescent="0.2">
      <c r="A809" s="49" t="s">
        <v>1537</v>
      </c>
      <c r="B809" s="49" t="s">
        <v>1498</v>
      </c>
      <c r="C809" s="49" t="s">
        <v>1538</v>
      </c>
      <c r="D809" s="50">
        <v>0</v>
      </c>
      <c r="E809" s="50">
        <v>0</v>
      </c>
      <c r="F809" s="50">
        <v>0</v>
      </c>
      <c r="G809" s="50">
        <v>0</v>
      </c>
      <c r="H809" s="50">
        <v>0</v>
      </c>
      <c r="I809" s="50">
        <v>0</v>
      </c>
      <c r="J809" s="50">
        <v>0</v>
      </c>
      <c r="K809" s="50">
        <v>0</v>
      </c>
      <c r="L809" s="50">
        <v>0</v>
      </c>
      <c r="M809" s="50">
        <v>0</v>
      </c>
      <c r="N809" s="50">
        <f t="shared" si="12"/>
        <v>0</v>
      </c>
    </row>
    <row r="810" spans="1:14" x14ac:dyDescent="0.2">
      <c r="A810" s="49" t="s">
        <v>1539</v>
      </c>
      <c r="B810" s="49" t="s">
        <v>1498</v>
      </c>
      <c r="C810" s="49" t="s">
        <v>1540</v>
      </c>
      <c r="D810" s="50">
        <v>0</v>
      </c>
      <c r="E810" s="50">
        <v>0</v>
      </c>
      <c r="F810" s="50">
        <v>0</v>
      </c>
      <c r="G810" s="50">
        <v>0</v>
      </c>
      <c r="H810" s="50">
        <v>0</v>
      </c>
      <c r="I810" s="50">
        <v>0</v>
      </c>
      <c r="J810" s="50">
        <v>0</v>
      </c>
      <c r="K810" s="50">
        <v>0</v>
      </c>
      <c r="L810" s="50">
        <v>0</v>
      </c>
      <c r="M810" s="50">
        <v>0</v>
      </c>
      <c r="N810" s="50">
        <f t="shared" si="12"/>
        <v>0</v>
      </c>
    </row>
    <row r="811" spans="1:14" x14ac:dyDescent="0.2">
      <c r="A811" s="49" t="s">
        <v>1541</v>
      </c>
      <c r="B811" s="49" t="s">
        <v>1498</v>
      </c>
      <c r="C811" s="49" t="s">
        <v>1542</v>
      </c>
      <c r="D811" s="50">
        <v>0</v>
      </c>
      <c r="E811" s="50">
        <v>0</v>
      </c>
      <c r="F811" s="50">
        <v>0</v>
      </c>
      <c r="G811" s="50">
        <v>0</v>
      </c>
      <c r="H811" s="50">
        <v>0</v>
      </c>
      <c r="I811" s="50">
        <v>0</v>
      </c>
      <c r="J811" s="50">
        <v>0</v>
      </c>
      <c r="K811" s="50">
        <v>0</v>
      </c>
      <c r="L811" s="50">
        <v>0</v>
      </c>
      <c r="M811" s="50">
        <v>0</v>
      </c>
      <c r="N811" s="50">
        <f t="shared" si="12"/>
        <v>0</v>
      </c>
    </row>
    <row r="812" spans="1:14" x14ac:dyDescent="0.2">
      <c r="A812" s="49" t="s">
        <v>1543</v>
      </c>
      <c r="B812" s="49" t="s">
        <v>1498</v>
      </c>
      <c r="C812" s="49" t="s">
        <v>1544</v>
      </c>
      <c r="D812" s="50">
        <v>0</v>
      </c>
      <c r="E812" s="50">
        <v>0</v>
      </c>
      <c r="F812" s="50">
        <v>0</v>
      </c>
      <c r="G812" s="50">
        <v>0</v>
      </c>
      <c r="H812" s="50">
        <v>0</v>
      </c>
      <c r="I812" s="50">
        <v>0</v>
      </c>
      <c r="J812" s="50">
        <v>0</v>
      </c>
      <c r="K812" s="50">
        <v>0</v>
      </c>
      <c r="L812" s="50">
        <v>0</v>
      </c>
      <c r="M812" s="50">
        <v>0</v>
      </c>
      <c r="N812" s="50">
        <f t="shared" si="12"/>
        <v>0</v>
      </c>
    </row>
    <row r="813" spans="1:14" x14ac:dyDescent="0.2">
      <c r="A813" s="51" t="s">
        <v>1545</v>
      </c>
      <c r="B813" s="49" t="s">
        <v>1498</v>
      </c>
      <c r="C813" s="49" t="s">
        <v>1546</v>
      </c>
      <c r="D813" s="50">
        <v>0</v>
      </c>
      <c r="E813" s="50">
        <v>0</v>
      </c>
      <c r="F813" s="50">
        <v>0</v>
      </c>
      <c r="G813" s="50">
        <v>0</v>
      </c>
      <c r="H813" s="50">
        <v>0</v>
      </c>
      <c r="I813" s="50">
        <v>0</v>
      </c>
      <c r="J813" s="50">
        <v>290808983</v>
      </c>
      <c r="K813" s="50">
        <v>0</v>
      </c>
      <c r="L813" s="50">
        <v>0</v>
      </c>
      <c r="M813" s="50">
        <v>0</v>
      </c>
      <c r="N813" s="50">
        <f t="shared" si="12"/>
        <v>290808983</v>
      </c>
    </row>
    <row r="814" spans="1:14" x14ac:dyDescent="0.2">
      <c r="A814" s="49" t="s">
        <v>1547</v>
      </c>
      <c r="B814" s="49" t="s">
        <v>1498</v>
      </c>
      <c r="C814" s="49" t="s">
        <v>1548</v>
      </c>
      <c r="D814" s="50">
        <v>0</v>
      </c>
      <c r="E814" s="50">
        <v>0</v>
      </c>
      <c r="F814" s="50">
        <v>0</v>
      </c>
      <c r="G814" s="50">
        <v>0</v>
      </c>
      <c r="H814" s="50">
        <v>0</v>
      </c>
      <c r="I814" s="50">
        <v>0</v>
      </c>
      <c r="J814" s="50">
        <v>0</v>
      </c>
      <c r="K814" s="50">
        <v>0</v>
      </c>
      <c r="L814" s="50">
        <v>0</v>
      </c>
      <c r="M814" s="50">
        <v>0</v>
      </c>
      <c r="N814" s="50">
        <f t="shared" si="12"/>
        <v>0</v>
      </c>
    </row>
    <row r="815" spans="1:14" x14ac:dyDescent="0.2">
      <c r="A815" s="49" t="s">
        <v>1549</v>
      </c>
      <c r="B815" s="49" t="s">
        <v>1498</v>
      </c>
      <c r="C815" s="49" t="s">
        <v>1550</v>
      </c>
      <c r="D815" s="50">
        <v>0</v>
      </c>
      <c r="E815" s="50">
        <v>0</v>
      </c>
      <c r="F815" s="50">
        <v>0</v>
      </c>
      <c r="G815" s="50">
        <v>0</v>
      </c>
      <c r="H815" s="50">
        <v>0</v>
      </c>
      <c r="I815" s="50">
        <v>0</v>
      </c>
      <c r="J815" s="50">
        <v>0</v>
      </c>
      <c r="K815" s="50">
        <v>0</v>
      </c>
      <c r="L815" s="50">
        <v>0</v>
      </c>
      <c r="M815" s="50">
        <v>0</v>
      </c>
      <c r="N815" s="50">
        <f t="shared" si="12"/>
        <v>0</v>
      </c>
    </row>
    <row r="816" spans="1:14" x14ac:dyDescent="0.2">
      <c r="A816" s="49" t="s">
        <v>1551</v>
      </c>
      <c r="B816" s="49" t="s">
        <v>1498</v>
      </c>
      <c r="C816" s="49" t="s">
        <v>1552</v>
      </c>
      <c r="D816" s="50">
        <v>0</v>
      </c>
      <c r="E816" s="50">
        <v>0</v>
      </c>
      <c r="F816" s="50">
        <v>0</v>
      </c>
      <c r="G816" s="50">
        <v>0</v>
      </c>
      <c r="H816" s="50">
        <v>0</v>
      </c>
      <c r="I816" s="50">
        <v>0</v>
      </c>
      <c r="J816" s="50">
        <v>0</v>
      </c>
      <c r="K816" s="50">
        <v>0</v>
      </c>
      <c r="L816" s="50">
        <v>0</v>
      </c>
      <c r="M816" s="50">
        <v>0</v>
      </c>
      <c r="N816" s="50">
        <f t="shared" si="12"/>
        <v>0</v>
      </c>
    </row>
    <row r="817" spans="1:14" x14ac:dyDescent="0.2">
      <c r="A817" s="49" t="s">
        <v>1553</v>
      </c>
      <c r="B817" s="49" t="s">
        <v>1498</v>
      </c>
      <c r="C817" s="49" t="s">
        <v>1554</v>
      </c>
      <c r="D817" s="50">
        <v>0</v>
      </c>
      <c r="E817" s="50">
        <v>0</v>
      </c>
      <c r="F817" s="50">
        <v>0</v>
      </c>
      <c r="G817" s="50">
        <v>0</v>
      </c>
      <c r="H817" s="50">
        <v>0</v>
      </c>
      <c r="I817" s="50">
        <v>0</v>
      </c>
      <c r="J817" s="50">
        <v>0</v>
      </c>
      <c r="K817" s="50">
        <v>0</v>
      </c>
      <c r="L817" s="50">
        <v>0</v>
      </c>
      <c r="M817" s="50">
        <v>0</v>
      </c>
      <c r="N817" s="50">
        <f t="shared" si="12"/>
        <v>0</v>
      </c>
    </row>
    <row r="818" spans="1:14" x14ac:dyDescent="0.2">
      <c r="A818" s="49" t="s">
        <v>1555</v>
      </c>
      <c r="B818" s="49" t="s">
        <v>1498</v>
      </c>
      <c r="C818" s="49" t="s">
        <v>1556</v>
      </c>
      <c r="D818" s="50">
        <v>0</v>
      </c>
      <c r="E818" s="50">
        <v>0</v>
      </c>
      <c r="F818" s="50">
        <v>0</v>
      </c>
      <c r="G818" s="50">
        <v>0</v>
      </c>
      <c r="H818" s="50">
        <v>0</v>
      </c>
      <c r="I818" s="50">
        <v>0</v>
      </c>
      <c r="J818" s="50">
        <v>0</v>
      </c>
      <c r="K818" s="50">
        <v>0</v>
      </c>
      <c r="L818" s="50">
        <v>0</v>
      </c>
      <c r="M818" s="50">
        <v>0</v>
      </c>
      <c r="N818" s="50">
        <f t="shared" si="12"/>
        <v>0</v>
      </c>
    </row>
    <row r="819" spans="1:14" x14ac:dyDescent="0.2">
      <c r="A819" s="49" t="s">
        <v>1557</v>
      </c>
      <c r="B819" s="49" t="s">
        <v>1498</v>
      </c>
      <c r="C819" s="49" t="s">
        <v>1558</v>
      </c>
      <c r="D819" s="50">
        <v>0</v>
      </c>
      <c r="E819" s="50">
        <v>0</v>
      </c>
      <c r="F819" s="50">
        <v>0</v>
      </c>
      <c r="G819" s="50">
        <v>0</v>
      </c>
      <c r="H819" s="50">
        <v>0</v>
      </c>
      <c r="I819" s="50">
        <v>0</v>
      </c>
      <c r="J819" s="50">
        <v>0</v>
      </c>
      <c r="K819" s="50">
        <v>0</v>
      </c>
      <c r="L819" s="50">
        <v>0</v>
      </c>
      <c r="M819" s="50">
        <v>0</v>
      </c>
      <c r="N819" s="50">
        <f t="shared" si="12"/>
        <v>0</v>
      </c>
    </row>
    <row r="820" spans="1:14" x14ac:dyDescent="0.2">
      <c r="A820" s="49" t="s">
        <v>1559</v>
      </c>
      <c r="B820" s="49" t="s">
        <v>1498</v>
      </c>
      <c r="C820" s="49" t="s">
        <v>1039</v>
      </c>
      <c r="D820" s="50">
        <v>0</v>
      </c>
      <c r="E820" s="50">
        <v>0</v>
      </c>
      <c r="F820" s="50">
        <v>0</v>
      </c>
      <c r="G820" s="50">
        <v>0</v>
      </c>
      <c r="H820" s="50">
        <v>0</v>
      </c>
      <c r="I820" s="50">
        <v>0</v>
      </c>
      <c r="J820" s="50">
        <v>0</v>
      </c>
      <c r="K820" s="50">
        <v>0</v>
      </c>
      <c r="L820" s="50">
        <v>0</v>
      </c>
      <c r="M820" s="50">
        <v>0</v>
      </c>
      <c r="N820" s="50">
        <f t="shared" si="12"/>
        <v>0</v>
      </c>
    </row>
    <row r="821" spans="1:14" x14ac:dyDescent="0.2">
      <c r="A821" s="49" t="s">
        <v>1560</v>
      </c>
      <c r="B821" s="49" t="s">
        <v>1498</v>
      </c>
      <c r="C821" s="49" t="s">
        <v>1561</v>
      </c>
      <c r="D821" s="50">
        <v>0</v>
      </c>
      <c r="E821" s="50">
        <v>0</v>
      </c>
      <c r="F821" s="50">
        <v>0</v>
      </c>
      <c r="G821" s="50">
        <v>0</v>
      </c>
      <c r="H821" s="50">
        <v>0</v>
      </c>
      <c r="I821" s="50">
        <v>0</v>
      </c>
      <c r="J821" s="50">
        <v>0</v>
      </c>
      <c r="K821" s="50">
        <v>0</v>
      </c>
      <c r="L821" s="50">
        <v>0</v>
      </c>
      <c r="M821" s="50">
        <v>0</v>
      </c>
      <c r="N821" s="50">
        <f t="shared" si="12"/>
        <v>0</v>
      </c>
    </row>
    <row r="822" spans="1:14" x14ac:dyDescent="0.2">
      <c r="A822" s="49" t="s">
        <v>1562</v>
      </c>
      <c r="B822" s="49" t="s">
        <v>1498</v>
      </c>
      <c r="C822" s="49" t="s">
        <v>1563</v>
      </c>
      <c r="D822" s="50">
        <v>0</v>
      </c>
      <c r="E822" s="50">
        <v>0</v>
      </c>
      <c r="F822" s="50">
        <v>0</v>
      </c>
      <c r="G822" s="50">
        <v>0</v>
      </c>
      <c r="H822" s="50">
        <v>0</v>
      </c>
      <c r="I822" s="50">
        <v>0</v>
      </c>
      <c r="J822" s="50">
        <v>0</v>
      </c>
      <c r="K822" s="50">
        <v>0</v>
      </c>
      <c r="L822" s="50">
        <v>0</v>
      </c>
      <c r="M822" s="50">
        <v>0</v>
      </c>
      <c r="N822" s="50">
        <f t="shared" si="12"/>
        <v>0</v>
      </c>
    </row>
    <row r="823" spans="1:14" x14ac:dyDescent="0.2">
      <c r="A823" s="49" t="s">
        <v>1564</v>
      </c>
      <c r="B823" s="49" t="s">
        <v>1498</v>
      </c>
      <c r="C823" s="49" t="s">
        <v>1565</v>
      </c>
      <c r="D823" s="50">
        <v>0</v>
      </c>
      <c r="E823" s="50">
        <v>0</v>
      </c>
      <c r="F823" s="50">
        <v>0</v>
      </c>
      <c r="G823" s="50">
        <v>0</v>
      </c>
      <c r="H823" s="50">
        <v>0</v>
      </c>
      <c r="I823" s="50">
        <v>0</v>
      </c>
      <c r="J823" s="50">
        <v>0</v>
      </c>
      <c r="K823" s="50">
        <v>0</v>
      </c>
      <c r="L823" s="50">
        <v>0</v>
      </c>
      <c r="M823" s="50">
        <v>0</v>
      </c>
      <c r="N823" s="50">
        <f t="shared" si="12"/>
        <v>0</v>
      </c>
    </row>
    <row r="824" spans="1:14" x14ac:dyDescent="0.2">
      <c r="A824" s="49" t="s">
        <v>1566</v>
      </c>
      <c r="B824" s="49" t="s">
        <v>1498</v>
      </c>
      <c r="C824" s="49" t="s">
        <v>1567</v>
      </c>
      <c r="D824" s="50">
        <v>0</v>
      </c>
      <c r="E824" s="50">
        <v>0</v>
      </c>
      <c r="F824" s="50">
        <v>0</v>
      </c>
      <c r="G824" s="50">
        <v>0</v>
      </c>
      <c r="H824" s="50">
        <v>0</v>
      </c>
      <c r="I824" s="50">
        <v>0</v>
      </c>
      <c r="J824" s="50">
        <v>0</v>
      </c>
      <c r="K824" s="50">
        <v>0</v>
      </c>
      <c r="L824" s="50">
        <v>0</v>
      </c>
      <c r="M824" s="50">
        <v>0</v>
      </c>
      <c r="N824" s="50">
        <f t="shared" si="12"/>
        <v>0</v>
      </c>
    </row>
    <row r="825" spans="1:14" x14ac:dyDescent="0.2">
      <c r="A825" s="49" t="s">
        <v>1568</v>
      </c>
      <c r="B825" s="49" t="s">
        <v>1498</v>
      </c>
      <c r="C825" s="49" t="s">
        <v>1569</v>
      </c>
      <c r="D825" s="50">
        <v>0</v>
      </c>
      <c r="E825" s="50">
        <v>0</v>
      </c>
      <c r="F825" s="50">
        <v>0</v>
      </c>
      <c r="G825" s="50">
        <v>0</v>
      </c>
      <c r="H825" s="50">
        <v>0</v>
      </c>
      <c r="I825" s="50">
        <v>0</v>
      </c>
      <c r="J825" s="50">
        <v>0</v>
      </c>
      <c r="K825" s="50">
        <v>0</v>
      </c>
      <c r="L825" s="50">
        <v>0</v>
      </c>
      <c r="M825" s="50">
        <v>0</v>
      </c>
      <c r="N825" s="50">
        <f t="shared" si="12"/>
        <v>0</v>
      </c>
    </row>
    <row r="826" spans="1:14" x14ac:dyDescent="0.2">
      <c r="A826" s="49" t="s">
        <v>1570</v>
      </c>
      <c r="B826" s="49" t="s">
        <v>1498</v>
      </c>
      <c r="C826" s="49" t="s">
        <v>210</v>
      </c>
      <c r="D826" s="50">
        <v>0</v>
      </c>
      <c r="E826" s="50">
        <v>0</v>
      </c>
      <c r="F826" s="50">
        <v>0</v>
      </c>
      <c r="G826" s="50">
        <v>0</v>
      </c>
      <c r="H826" s="50">
        <v>0</v>
      </c>
      <c r="I826" s="50">
        <v>0</v>
      </c>
      <c r="J826" s="50">
        <v>0</v>
      </c>
      <c r="K826" s="50">
        <v>0</v>
      </c>
      <c r="L826" s="50">
        <v>0</v>
      </c>
      <c r="M826" s="50">
        <v>0</v>
      </c>
      <c r="N826" s="50">
        <f t="shared" si="12"/>
        <v>0</v>
      </c>
    </row>
    <row r="827" spans="1:14" x14ac:dyDescent="0.2">
      <c r="A827" s="51" t="s">
        <v>1571</v>
      </c>
      <c r="B827" s="49" t="s">
        <v>1498</v>
      </c>
      <c r="C827" s="49" t="s">
        <v>1572</v>
      </c>
      <c r="D827" s="50">
        <v>0</v>
      </c>
      <c r="E827" s="50">
        <v>0</v>
      </c>
      <c r="F827" s="50">
        <v>0</v>
      </c>
      <c r="G827" s="50">
        <v>0</v>
      </c>
      <c r="H827" s="50">
        <v>0</v>
      </c>
      <c r="I827" s="50">
        <v>0</v>
      </c>
      <c r="J827" s="50">
        <v>98143807</v>
      </c>
      <c r="K827" s="50">
        <v>0</v>
      </c>
      <c r="L827" s="50">
        <v>0</v>
      </c>
      <c r="M827" s="50">
        <v>0</v>
      </c>
      <c r="N827" s="50">
        <f t="shared" si="12"/>
        <v>98143807</v>
      </c>
    </row>
    <row r="828" spans="1:14" x14ac:dyDescent="0.2">
      <c r="A828" s="49" t="s">
        <v>1573</v>
      </c>
      <c r="B828" s="49" t="s">
        <v>1498</v>
      </c>
      <c r="C828" s="49" t="s">
        <v>1574</v>
      </c>
      <c r="D828" s="50">
        <v>0</v>
      </c>
      <c r="E828" s="50">
        <v>0</v>
      </c>
      <c r="F828" s="50">
        <v>0</v>
      </c>
      <c r="G828" s="50">
        <v>0</v>
      </c>
      <c r="H828" s="50">
        <v>0</v>
      </c>
      <c r="I828" s="50">
        <v>0</v>
      </c>
      <c r="J828" s="50">
        <v>0</v>
      </c>
      <c r="K828" s="50">
        <v>0</v>
      </c>
      <c r="L828" s="50">
        <v>0</v>
      </c>
      <c r="M828" s="50">
        <v>0</v>
      </c>
      <c r="N828" s="50">
        <f t="shared" si="12"/>
        <v>0</v>
      </c>
    </row>
    <row r="829" spans="1:14" x14ac:dyDescent="0.2">
      <c r="A829" s="49" t="s">
        <v>1575</v>
      </c>
      <c r="B829" s="49" t="s">
        <v>1576</v>
      </c>
      <c r="C829" s="49" t="s">
        <v>25</v>
      </c>
      <c r="D829" s="50">
        <v>0</v>
      </c>
      <c r="E829" s="50">
        <v>0</v>
      </c>
      <c r="F829" s="50">
        <v>0</v>
      </c>
      <c r="G829" s="50">
        <v>0</v>
      </c>
      <c r="H829" s="50">
        <v>0</v>
      </c>
      <c r="I829" s="50">
        <v>0</v>
      </c>
      <c r="J829" s="50">
        <v>0</v>
      </c>
      <c r="K829" s="50">
        <v>0</v>
      </c>
      <c r="L829" s="50">
        <v>0</v>
      </c>
      <c r="M829" s="50">
        <v>0</v>
      </c>
      <c r="N829" s="50">
        <f t="shared" si="12"/>
        <v>0</v>
      </c>
    </row>
    <row r="830" spans="1:14" x14ac:dyDescent="0.2">
      <c r="A830" s="49" t="s">
        <v>1577</v>
      </c>
      <c r="B830" s="49" t="s">
        <v>1576</v>
      </c>
      <c r="C830" s="49" t="s">
        <v>396</v>
      </c>
      <c r="D830" s="50">
        <v>0</v>
      </c>
      <c r="E830" s="50">
        <v>0</v>
      </c>
      <c r="F830" s="50">
        <v>0</v>
      </c>
      <c r="G830" s="50">
        <v>0</v>
      </c>
      <c r="H830" s="50">
        <v>0</v>
      </c>
      <c r="I830" s="50">
        <v>0</v>
      </c>
      <c r="J830" s="50">
        <v>0</v>
      </c>
      <c r="K830" s="50">
        <v>0</v>
      </c>
      <c r="L830" s="50">
        <v>0</v>
      </c>
      <c r="M830" s="50">
        <v>0</v>
      </c>
      <c r="N830" s="50">
        <f t="shared" si="12"/>
        <v>0</v>
      </c>
    </row>
    <row r="831" spans="1:14" x14ac:dyDescent="0.2">
      <c r="A831" s="49" t="s">
        <v>1578</v>
      </c>
      <c r="B831" s="49" t="s">
        <v>1576</v>
      </c>
      <c r="C831" s="49" t="s">
        <v>1579</v>
      </c>
      <c r="D831" s="50">
        <v>0</v>
      </c>
      <c r="E831" s="50">
        <v>0</v>
      </c>
      <c r="F831" s="50">
        <v>0</v>
      </c>
      <c r="G831" s="50">
        <v>0</v>
      </c>
      <c r="H831" s="50">
        <v>0</v>
      </c>
      <c r="I831" s="50">
        <v>0</v>
      </c>
      <c r="J831" s="50">
        <v>0</v>
      </c>
      <c r="K831" s="50">
        <v>0</v>
      </c>
      <c r="L831" s="50">
        <v>0</v>
      </c>
      <c r="M831" s="50">
        <v>0</v>
      </c>
      <c r="N831" s="50">
        <f t="shared" si="12"/>
        <v>0</v>
      </c>
    </row>
    <row r="832" spans="1:14" x14ac:dyDescent="0.2">
      <c r="A832" s="49" t="s">
        <v>1580</v>
      </c>
      <c r="B832" s="49" t="s">
        <v>1576</v>
      </c>
      <c r="C832" s="49" t="s">
        <v>1581</v>
      </c>
      <c r="D832" s="50">
        <v>0</v>
      </c>
      <c r="E832" s="50">
        <v>0</v>
      </c>
      <c r="F832" s="50">
        <v>0</v>
      </c>
      <c r="G832" s="50">
        <v>0</v>
      </c>
      <c r="H832" s="50">
        <v>0</v>
      </c>
      <c r="I832" s="50">
        <v>0</v>
      </c>
      <c r="J832" s="50">
        <v>0</v>
      </c>
      <c r="K832" s="50">
        <v>0</v>
      </c>
      <c r="L832" s="50">
        <v>0</v>
      </c>
      <c r="M832" s="50">
        <v>0</v>
      </c>
      <c r="N832" s="50">
        <f t="shared" si="12"/>
        <v>0</v>
      </c>
    </row>
    <row r="833" spans="1:14" x14ac:dyDescent="0.2">
      <c r="A833" s="49" t="s">
        <v>1582</v>
      </c>
      <c r="B833" s="49" t="s">
        <v>1576</v>
      </c>
      <c r="C833" s="49" t="s">
        <v>305</v>
      </c>
      <c r="D833" s="50">
        <v>0</v>
      </c>
      <c r="E833" s="50">
        <v>0</v>
      </c>
      <c r="F833" s="50">
        <v>0</v>
      </c>
      <c r="G833" s="50">
        <v>0</v>
      </c>
      <c r="H833" s="50">
        <v>0</v>
      </c>
      <c r="I833" s="50">
        <v>0</v>
      </c>
      <c r="J833" s="50">
        <v>0</v>
      </c>
      <c r="K833" s="50">
        <v>0</v>
      </c>
      <c r="L833" s="50">
        <v>0</v>
      </c>
      <c r="M833" s="50">
        <v>0</v>
      </c>
      <c r="N833" s="50">
        <f t="shared" si="12"/>
        <v>0</v>
      </c>
    </row>
    <row r="834" spans="1:14" x14ac:dyDescent="0.2">
      <c r="A834" s="49" t="s">
        <v>1583</v>
      </c>
      <c r="B834" s="49" t="s">
        <v>1576</v>
      </c>
      <c r="C834" s="49" t="s">
        <v>1584</v>
      </c>
      <c r="D834" s="50">
        <v>0</v>
      </c>
      <c r="E834" s="50">
        <v>0</v>
      </c>
      <c r="F834" s="50">
        <v>0</v>
      </c>
      <c r="G834" s="50">
        <v>0</v>
      </c>
      <c r="H834" s="50">
        <v>0</v>
      </c>
      <c r="I834" s="50">
        <v>0</v>
      </c>
      <c r="J834" s="50">
        <v>0</v>
      </c>
      <c r="K834" s="50">
        <v>0</v>
      </c>
      <c r="L834" s="50">
        <v>0</v>
      </c>
      <c r="M834" s="50">
        <v>0</v>
      </c>
      <c r="N834" s="50">
        <f t="shared" si="12"/>
        <v>0</v>
      </c>
    </row>
    <row r="835" spans="1:14" x14ac:dyDescent="0.2">
      <c r="A835" s="49" t="s">
        <v>1585</v>
      </c>
      <c r="B835" s="49" t="s">
        <v>1576</v>
      </c>
      <c r="C835" s="49" t="s">
        <v>1586</v>
      </c>
      <c r="D835" s="50">
        <v>0</v>
      </c>
      <c r="E835" s="50">
        <v>0</v>
      </c>
      <c r="F835" s="50">
        <v>0</v>
      </c>
      <c r="G835" s="50">
        <v>0</v>
      </c>
      <c r="H835" s="50">
        <v>0</v>
      </c>
      <c r="I835" s="50">
        <v>0</v>
      </c>
      <c r="J835" s="50">
        <v>0</v>
      </c>
      <c r="K835" s="50">
        <v>0</v>
      </c>
      <c r="L835" s="50">
        <v>0</v>
      </c>
      <c r="M835" s="50">
        <v>0</v>
      </c>
      <c r="N835" s="50">
        <f t="shared" si="12"/>
        <v>0</v>
      </c>
    </row>
    <row r="836" spans="1:14" x14ac:dyDescent="0.2">
      <c r="A836" s="49" t="s">
        <v>1587</v>
      </c>
      <c r="B836" s="49" t="s">
        <v>1576</v>
      </c>
      <c r="C836" s="49" t="s">
        <v>1588</v>
      </c>
      <c r="D836" s="50">
        <v>0</v>
      </c>
      <c r="E836" s="50">
        <v>0</v>
      </c>
      <c r="F836" s="50">
        <v>0</v>
      </c>
      <c r="G836" s="50">
        <v>0</v>
      </c>
      <c r="H836" s="50">
        <v>0</v>
      </c>
      <c r="I836" s="50">
        <v>0</v>
      </c>
      <c r="J836" s="50">
        <v>0</v>
      </c>
      <c r="K836" s="50">
        <v>0</v>
      </c>
      <c r="L836" s="50">
        <v>0</v>
      </c>
      <c r="M836" s="50">
        <v>0</v>
      </c>
      <c r="N836" s="50">
        <f t="shared" si="12"/>
        <v>0</v>
      </c>
    </row>
    <row r="837" spans="1:14" x14ac:dyDescent="0.2">
      <c r="A837" s="49" t="s">
        <v>1589</v>
      </c>
      <c r="B837" s="49" t="s">
        <v>1576</v>
      </c>
      <c r="C837" s="49" t="s">
        <v>1590</v>
      </c>
      <c r="D837" s="50">
        <v>0</v>
      </c>
      <c r="E837" s="50">
        <v>0</v>
      </c>
      <c r="F837" s="50">
        <v>0</v>
      </c>
      <c r="G837" s="50">
        <v>0</v>
      </c>
      <c r="H837" s="50">
        <v>0</v>
      </c>
      <c r="I837" s="50">
        <v>0</v>
      </c>
      <c r="J837" s="50">
        <v>0</v>
      </c>
      <c r="K837" s="50">
        <v>0</v>
      </c>
      <c r="L837" s="50">
        <v>0</v>
      </c>
      <c r="M837" s="50">
        <v>0</v>
      </c>
      <c r="N837" s="50">
        <f t="shared" si="12"/>
        <v>0</v>
      </c>
    </row>
    <row r="838" spans="1:14" x14ac:dyDescent="0.2">
      <c r="A838" s="49" t="s">
        <v>1591</v>
      </c>
      <c r="B838" s="49" t="s">
        <v>1576</v>
      </c>
      <c r="C838" s="49" t="s">
        <v>1592</v>
      </c>
      <c r="D838" s="50">
        <v>0</v>
      </c>
      <c r="E838" s="50">
        <v>0</v>
      </c>
      <c r="F838" s="50">
        <v>0</v>
      </c>
      <c r="G838" s="50">
        <v>0</v>
      </c>
      <c r="H838" s="50">
        <v>0</v>
      </c>
      <c r="I838" s="50">
        <v>0</v>
      </c>
      <c r="J838" s="50">
        <v>0</v>
      </c>
      <c r="K838" s="50">
        <v>0</v>
      </c>
      <c r="L838" s="50">
        <v>0</v>
      </c>
      <c r="M838" s="50">
        <v>0</v>
      </c>
      <c r="N838" s="50">
        <f t="shared" si="12"/>
        <v>0</v>
      </c>
    </row>
    <row r="839" spans="1:14" x14ac:dyDescent="0.2">
      <c r="A839" s="49" t="s">
        <v>1593</v>
      </c>
      <c r="B839" s="49" t="s">
        <v>1576</v>
      </c>
      <c r="C839" s="49" t="s">
        <v>1594</v>
      </c>
      <c r="D839" s="50">
        <v>0</v>
      </c>
      <c r="E839" s="50">
        <v>0</v>
      </c>
      <c r="F839" s="50">
        <v>0</v>
      </c>
      <c r="G839" s="50">
        <v>0</v>
      </c>
      <c r="H839" s="50">
        <v>0</v>
      </c>
      <c r="I839" s="50">
        <v>0</v>
      </c>
      <c r="J839" s="50">
        <v>0</v>
      </c>
      <c r="K839" s="50">
        <v>0</v>
      </c>
      <c r="L839" s="50">
        <v>0</v>
      </c>
      <c r="M839" s="50">
        <v>0</v>
      </c>
      <c r="N839" s="50">
        <f t="shared" si="12"/>
        <v>0</v>
      </c>
    </row>
    <row r="840" spans="1:14" x14ac:dyDescent="0.2">
      <c r="A840" s="49" t="s">
        <v>1595</v>
      </c>
      <c r="B840" s="49" t="s">
        <v>1576</v>
      </c>
      <c r="C840" s="49" t="s">
        <v>1596</v>
      </c>
      <c r="D840" s="50">
        <v>0</v>
      </c>
      <c r="E840" s="50">
        <v>0</v>
      </c>
      <c r="F840" s="50">
        <v>0</v>
      </c>
      <c r="G840" s="50">
        <v>0</v>
      </c>
      <c r="H840" s="50">
        <v>0</v>
      </c>
      <c r="I840" s="50">
        <v>0</v>
      </c>
      <c r="J840" s="50">
        <v>0</v>
      </c>
      <c r="K840" s="50">
        <v>0</v>
      </c>
      <c r="L840" s="50">
        <v>0</v>
      </c>
      <c r="M840" s="50">
        <v>0</v>
      </c>
      <c r="N840" s="50">
        <f t="shared" si="12"/>
        <v>0</v>
      </c>
    </row>
    <row r="841" spans="1:14" x14ac:dyDescent="0.2">
      <c r="A841" s="49" t="s">
        <v>1597</v>
      </c>
      <c r="B841" s="49" t="s">
        <v>656</v>
      </c>
      <c r="C841" s="49" t="s">
        <v>1598</v>
      </c>
      <c r="D841" s="50">
        <v>0</v>
      </c>
      <c r="E841" s="50">
        <v>0</v>
      </c>
      <c r="F841" s="50">
        <v>0</v>
      </c>
      <c r="G841" s="50">
        <v>0</v>
      </c>
      <c r="H841" s="50">
        <v>0</v>
      </c>
      <c r="I841" s="50">
        <v>0</v>
      </c>
      <c r="J841" s="50">
        <v>0</v>
      </c>
      <c r="K841" s="50">
        <v>0</v>
      </c>
      <c r="L841" s="50">
        <v>0</v>
      </c>
      <c r="M841" s="50">
        <v>0</v>
      </c>
      <c r="N841" s="50">
        <f t="shared" si="12"/>
        <v>0</v>
      </c>
    </row>
    <row r="842" spans="1:14" x14ac:dyDescent="0.2">
      <c r="A842" s="49" t="s">
        <v>1599</v>
      </c>
      <c r="B842" s="49" t="s">
        <v>656</v>
      </c>
      <c r="C842" s="49" t="s">
        <v>2143</v>
      </c>
      <c r="D842" s="50">
        <v>0</v>
      </c>
      <c r="E842" s="50">
        <v>0</v>
      </c>
      <c r="F842" s="50">
        <v>0</v>
      </c>
      <c r="G842" s="50">
        <v>0</v>
      </c>
      <c r="H842" s="50">
        <v>0</v>
      </c>
      <c r="I842" s="50">
        <v>0</v>
      </c>
      <c r="J842" s="50">
        <v>0</v>
      </c>
      <c r="K842" s="50">
        <v>0</v>
      </c>
      <c r="L842" s="50">
        <v>0</v>
      </c>
      <c r="M842" s="50">
        <v>0</v>
      </c>
      <c r="N842" s="50">
        <f t="shared" ref="N842:N905" si="13">+D842+E842+F842+G842+H842+I842+J842+K842+L842+M842</f>
        <v>0</v>
      </c>
    </row>
    <row r="843" spans="1:14" x14ac:dyDescent="0.2">
      <c r="A843" s="49" t="s">
        <v>1600</v>
      </c>
      <c r="B843" s="49" t="s">
        <v>656</v>
      </c>
      <c r="C843" s="49" t="s">
        <v>707</v>
      </c>
      <c r="D843" s="50">
        <v>0</v>
      </c>
      <c r="E843" s="50">
        <v>0</v>
      </c>
      <c r="F843" s="50">
        <v>0</v>
      </c>
      <c r="G843" s="50">
        <v>0</v>
      </c>
      <c r="H843" s="50">
        <v>0</v>
      </c>
      <c r="I843" s="50">
        <v>0</v>
      </c>
      <c r="J843" s="50">
        <v>0</v>
      </c>
      <c r="K843" s="50">
        <v>0</v>
      </c>
      <c r="L843" s="50">
        <v>0</v>
      </c>
      <c r="M843" s="50">
        <v>0</v>
      </c>
      <c r="N843" s="50">
        <f t="shared" si="13"/>
        <v>0</v>
      </c>
    </row>
    <row r="844" spans="1:14" x14ac:dyDescent="0.2">
      <c r="A844" s="49" t="s">
        <v>1601</v>
      </c>
      <c r="B844" s="49" t="s">
        <v>656</v>
      </c>
      <c r="C844" s="49" t="s">
        <v>1602</v>
      </c>
      <c r="D844" s="50">
        <v>0</v>
      </c>
      <c r="E844" s="50">
        <v>0</v>
      </c>
      <c r="F844" s="50">
        <v>0</v>
      </c>
      <c r="G844" s="50">
        <v>0</v>
      </c>
      <c r="H844" s="50">
        <v>0</v>
      </c>
      <c r="I844" s="50">
        <v>0</v>
      </c>
      <c r="J844" s="50">
        <v>0</v>
      </c>
      <c r="K844" s="50">
        <v>0</v>
      </c>
      <c r="L844" s="50">
        <v>0</v>
      </c>
      <c r="M844" s="50">
        <v>0</v>
      </c>
      <c r="N844" s="50">
        <f t="shared" si="13"/>
        <v>0</v>
      </c>
    </row>
    <row r="845" spans="1:14" x14ac:dyDescent="0.2">
      <c r="A845" s="49" t="s">
        <v>1603</v>
      </c>
      <c r="B845" s="49" t="s">
        <v>656</v>
      </c>
      <c r="C845" s="49" t="s">
        <v>1604</v>
      </c>
      <c r="D845" s="50">
        <v>0</v>
      </c>
      <c r="E845" s="50">
        <v>0</v>
      </c>
      <c r="F845" s="50">
        <v>0</v>
      </c>
      <c r="G845" s="50">
        <v>0</v>
      </c>
      <c r="H845" s="50">
        <v>0</v>
      </c>
      <c r="I845" s="50">
        <v>0</v>
      </c>
      <c r="J845" s="50">
        <v>0</v>
      </c>
      <c r="K845" s="50">
        <v>0</v>
      </c>
      <c r="L845" s="50">
        <v>0</v>
      </c>
      <c r="M845" s="50">
        <v>0</v>
      </c>
      <c r="N845" s="50">
        <f t="shared" si="13"/>
        <v>0</v>
      </c>
    </row>
    <row r="846" spans="1:14" x14ac:dyDescent="0.2">
      <c r="A846" s="49" t="s">
        <v>1605</v>
      </c>
      <c r="B846" s="49" t="s">
        <v>656</v>
      </c>
      <c r="C846" s="49" t="s">
        <v>2141</v>
      </c>
      <c r="D846" s="50">
        <v>0</v>
      </c>
      <c r="E846" s="50">
        <v>0</v>
      </c>
      <c r="F846" s="50">
        <v>0</v>
      </c>
      <c r="G846" s="50">
        <v>0</v>
      </c>
      <c r="H846" s="50">
        <v>0</v>
      </c>
      <c r="I846" s="50">
        <v>0</v>
      </c>
      <c r="J846" s="50">
        <v>0</v>
      </c>
      <c r="K846" s="50">
        <v>0</v>
      </c>
      <c r="L846" s="50">
        <v>0</v>
      </c>
      <c r="M846" s="50">
        <v>0</v>
      </c>
      <c r="N846" s="50">
        <f t="shared" si="13"/>
        <v>0</v>
      </c>
    </row>
    <row r="847" spans="1:14" x14ac:dyDescent="0.2">
      <c r="A847" s="49" t="s">
        <v>1606</v>
      </c>
      <c r="B847" s="49" t="s">
        <v>656</v>
      </c>
      <c r="C847" s="49" t="s">
        <v>1607</v>
      </c>
      <c r="D847" s="50">
        <v>0</v>
      </c>
      <c r="E847" s="50">
        <v>0</v>
      </c>
      <c r="F847" s="50">
        <v>0</v>
      </c>
      <c r="G847" s="50">
        <v>0</v>
      </c>
      <c r="H847" s="50">
        <v>0</v>
      </c>
      <c r="I847" s="50">
        <v>0</v>
      </c>
      <c r="J847" s="50">
        <v>0</v>
      </c>
      <c r="K847" s="50">
        <v>0</v>
      </c>
      <c r="L847" s="50">
        <v>0</v>
      </c>
      <c r="M847" s="50">
        <v>0</v>
      </c>
      <c r="N847" s="50">
        <f t="shared" si="13"/>
        <v>0</v>
      </c>
    </row>
    <row r="848" spans="1:14" x14ac:dyDescent="0.2">
      <c r="A848" s="49" t="s">
        <v>1608</v>
      </c>
      <c r="B848" s="49" t="s">
        <v>656</v>
      </c>
      <c r="C848" s="49" t="s">
        <v>1609</v>
      </c>
      <c r="D848" s="50">
        <v>0</v>
      </c>
      <c r="E848" s="50">
        <v>0</v>
      </c>
      <c r="F848" s="50">
        <v>0</v>
      </c>
      <c r="G848" s="50">
        <v>0</v>
      </c>
      <c r="H848" s="50">
        <v>0</v>
      </c>
      <c r="I848" s="50">
        <v>0</v>
      </c>
      <c r="J848" s="50">
        <v>0</v>
      </c>
      <c r="K848" s="50">
        <v>0</v>
      </c>
      <c r="L848" s="50">
        <v>0</v>
      </c>
      <c r="M848" s="50">
        <v>0</v>
      </c>
      <c r="N848" s="50">
        <f t="shared" si="13"/>
        <v>0</v>
      </c>
    </row>
    <row r="849" spans="1:14" x14ac:dyDescent="0.2">
      <c r="A849" s="49" t="s">
        <v>1610</v>
      </c>
      <c r="B849" s="49" t="s">
        <v>656</v>
      </c>
      <c r="C849" s="49" t="s">
        <v>1611</v>
      </c>
      <c r="D849" s="50">
        <v>0</v>
      </c>
      <c r="E849" s="50">
        <v>0</v>
      </c>
      <c r="F849" s="50">
        <v>0</v>
      </c>
      <c r="G849" s="50">
        <v>0</v>
      </c>
      <c r="H849" s="50">
        <v>0</v>
      </c>
      <c r="I849" s="50">
        <v>0</v>
      </c>
      <c r="J849" s="50">
        <v>0</v>
      </c>
      <c r="K849" s="50">
        <v>0</v>
      </c>
      <c r="L849" s="50">
        <v>0</v>
      </c>
      <c r="M849" s="50">
        <v>0</v>
      </c>
      <c r="N849" s="50">
        <f t="shared" si="13"/>
        <v>0</v>
      </c>
    </row>
    <row r="850" spans="1:14" x14ac:dyDescent="0.2">
      <c r="A850" s="49" t="s">
        <v>1612</v>
      </c>
      <c r="B850" s="49" t="s">
        <v>656</v>
      </c>
      <c r="C850" s="49" t="s">
        <v>2136</v>
      </c>
      <c r="D850" s="50">
        <v>0</v>
      </c>
      <c r="E850" s="50">
        <v>0</v>
      </c>
      <c r="F850" s="50">
        <v>0</v>
      </c>
      <c r="G850" s="50">
        <v>0</v>
      </c>
      <c r="H850" s="50">
        <v>0</v>
      </c>
      <c r="I850" s="50">
        <v>0</v>
      </c>
      <c r="J850" s="50">
        <v>0</v>
      </c>
      <c r="K850" s="50">
        <v>0</v>
      </c>
      <c r="L850" s="50">
        <v>0</v>
      </c>
      <c r="M850" s="50">
        <v>0</v>
      </c>
      <c r="N850" s="50">
        <f t="shared" si="13"/>
        <v>0</v>
      </c>
    </row>
    <row r="851" spans="1:14" x14ac:dyDescent="0.2">
      <c r="A851" s="49" t="s">
        <v>1613</v>
      </c>
      <c r="B851" s="49" t="s">
        <v>656</v>
      </c>
      <c r="C851" s="49" t="s">
        <v>1614</v>
      </c>
      <c r="D851" s="50">
        <v>0</v>
      </c>
      <c r="E851" s="50">
        <v>0</v>
      </c>
      <c r="F851" s="50">
        <v>0</v>
      </c>
      <c r="G851" s="50">
        <v>0</v>
      </c>
      <c r="H851" s="50">
        <v>0</v>
      </c>
      <c r="I851" s="50">
        <v>0</v>
      </c>
      <c r="J851" s="50">
        <v>0</v>
      </c>
      <c r="K851" s="50">
        <v>0</v>
      </c>
      <c r="L851" s="50">
        <v>0</v>
      </c>
      <c r="M851" s="50">
        <v>0</v>
      </c>
      <c r="N851" s="50">
        <f t="shared" si="13"/>
        <v>0</v>
      </c>
    </row>
    <row r="852" spans="1:14" x14ac:dyDescent="0.2">
      <c r="A852" s="49" t="s">
        <v>1615</v>
      </c>
      <c r="B852" s="49" t="s">
        <v>656</v>
      </c>
      <c r="C852" s="49" t="s">
        <v>1616</v>
      </c>
      <c r="D852" s="50">
        <v>0</v>
      </c>
      <c r="E852" s="50">
        <v>0</v>
      </c>
      <c r="F852" s="50">
        <v>0</v>
      </c>
      <c r="G852" s="50">
        <v>0</v>
      </c>
      <c r="H852" s="50">
        <v>0</v>
      </c>
      <c r="I852" s="50">
        <v>0</v>
      </c>
      <c r="J852" s="50">
        <v>0</v>
      </c>
      <c r="K852" s="50">
        <v>0</v>
      </c>
      <c r="L852" s="50">
        <v>0</v>
      </c>
      <c r="M852" s="50">
        <v>0</v>
      </c>
      <c r="N852" s="50">
        <f t="shared" si="13"/>
        <v>0</v>
      </c>
    </row>
    <row r="853" spans="1:14" x14ac:dyDescent="0.2">
      <c r="A853" s="49" t="s">
        <v>1617</v>
      </c>
      <c r="B853" s="49" t="s">
        <v>656</v>
      </c>
      <c r="C853" s="49" t="s">
        <v>1618</v>
      </c>
      <c r="D853" s="50">
        <v>0</v>
      </c>
      <c r="E853" s="50">
        <v>0</v>
      </c>
      <c r="F853" s="50">
        <v>0</v>
      </c>
      <c r="G853" s="50">
        <v>0</v>
      </c>
      <c r="H853" s="50">
        <v>0</v>
      </c>
      <c r="I853" s="50">
        <v>0</v>
      </c>
      <c r="J853" s="50">
        <v>0</v>
      </c>
      <c r="K853" s="50">
        <v>0</v>
      </c>
      <c r="L853" s="50">
        <v>0</v>
      </c>
      <c r="M853" s="50">
        <v>0</v>
      </c>
      <c r="N853" s="50">
        <f t="shared" si="13"/>
        <v>0</v>
      </c>
    </row>
    <row r="854" spans="1:14" x14ac:dyDescent="0.2">
      <c r="A854" s="49" t="s">
        <v>1619</v>
      </c>
      <c r="B854" s="49" t="s">
        <v>656</v>
      </c>
      <c r="C854" s="49" t="s">
        <v>1620</v>
      </c>
      <c r="D854" s="50">
        <v>0</v>
      </c>
      <c r="E854" s="50">
        <v>0</v>
      </c>
      <c r="F854" s="50">
        <v>0</v>
      </c>
      <c r="G854" s="50">
        <v>0</v>
      </c>
      <c r="H854" s="50">
        <v>0</v>
      </c>
      <c r="I854" s="50">
        <v>0</v>
      </c>
      <c r="J854" s="50">
        <v>0</v>
      </c>
      <c r="K854" s="50">
        <v>0</v>
      </c>
      <c r="L854" s="50">
        <v>0</v>
      </c>
      <c r="M854" s="50">
        <v>0</v>
      </c>
      <c r="N854" s="50">
        <f t="shared" si="13"/>
        <v>0</v>
      </c>
    </row>
    <row r="855" spans="1:14" x14ac:dyDescent="0.2">
      <c r="A855" s="49" t="s">
        <v>1621</v>
      </c>
      <c r="B855" s="49" t="s">
        <v>1622</v>
      </c>
      <c r="C855" s="49" t="s">
        <v>1623</v>
      </c>
      <c r="D855" s="50">
        <v>0</v>
      </c>
      <c r="E855" s="50">
        <v>0</v>
      </c>
      <c r="F855" s="50">
        <v>0</v>
      </c>
      <c r="G855" s="50">
        <v>0</v>
      </c>
      <c r="H855" s="50">
        <v>0</v>
      </c>
      <c r="I855" s="50">
        <v>0</v>
      </c>
      <c r="J855" s="50">
        <v>0</v>
      </c>
      <c r="K855" s="50">
        <v>0</v>
      </c>
      <c r="L855" s="50">
        <v>0</v>
      </c>
      <c r="M855" s="50">
        <v>0</v>
      </c>
      <c r="N855" s="50">
        <f t="shared" si="13"/>
        <v>0</v>
      </c>
    </row>
    <row r="856" spans="1:14" x14ac:dyDescent="0.2">
      <c r="A856" s="49" t="s">
        <v>1624</v>
      </c>
      <c r="B856" s="49" t="s">
        <v>1622</v>
      </c>
      <c r="C856" s="49" t="s">
        <v>1625</v>
      </c>
      <c r="D856" s="50">
        <v>0</v>
      </c>
      <c r="E856" s="50">
        <v>0</v>
      </c>
      <c r="F856" s="50">
        <v>0</v>
      </c>
      <c r="G856" s="50">
        <v>0</v>
      </c>
      <c r="H856" s="50">
        <v>0</v>
      </c>
      <c r="I856" s="50">
        <v>0</v>
      </c>
      <c r="J856" s="50">
        <v>0</v>
      </c>
      <c r="K856" s="50">
        <v>0</v>
      </c>
      <c r="L856" s="50">
        <v>0</v>
      </c>
      <c r="M856" s="50">
        <v>0</v>
      </c>
      <c r="N856" s="50">
        <f t="shared" si="13"/>
        <v>0</v>
      </c>
    </row>
    <row r="857" spans="1:14" x14ac:dyDescent="0.2">
      <c r="A857" s="49" t="s">
        <v>1626</v>
      </c>
      <c r="B857" s="49" t="s">
        <v>1622</v>
      </c>
      <c r="C857" s="49" t="s">
        <v>675</v>
      </c>
      <c r="D857" s="50">
        <v>0</v>
      </c>
      <c r="E857" s="50">
        <v>0</v>
      </c>
      <c r="F857" s="50">
        <v>0</v>
      </c>
      <c r="G857" s="50">
        <v>0</v>
      </c>
      <c r="H857" s="50">
        <v>0</v>
      </c>
      <c r="I857" s="50">
        <v>0</v>
      </c>
      <c r="J857" s="50">
        <v>0</v>
      </c>
      <c r="K857" s="50">
        <v>0</v>
      </c>
      <c r="L857" s="50">
        <v>0</v>
      </c>
      <c r="M857" s="50">
        <v>0</v>
      </c>
      <c r="N857" s="50">
        <f t="shared" si="13"/>
        <v>0</v>
      </c>
    </row>
    <row r="858" spans="1:14" x14ac:dyDescent="0.2">
      <c r="A858" s="49" t="s">
        <v>1627</v>
      </c>
      <c r="B858" s="49" t="s">
        <v>1622</v>
      </c>
      <c r="C858" s="49" t="s">
        <v>1628</v>
      </c>
      <c r="D858" s="50">
        <v>0</v>
      </c>
      <c r="E858" s="50">
        <v>0</v>
      </c>
      <c r="F858" s="50">
        <v>0</v>
      </c>
      <c r="G858" s="50">
        <v>0</v>
      </c>
      <c r="H858" s="50">
        <v>0</v>
      </c>
      <c r="I858" s="50">
        <v>0</v>
      </c>
      <c r="J858" s="50">
        <v>0</v>
      </c>
      <c r="K858" s="50">
        <v>0</v>
      </c>
      <c r="L858" s="50">
        <v>0</v>
      </c>
      <c r="M858" s="50">
        <v>0</v>
      </c>
      <c r="N858" s="50">
        <f t="shared" si="13"/>
        <v>0</v>
      </c>
    </row>
    <row r="859" spans="1:14" x14ac:dyDescent="0.2">
      <c r="A859" s="49" t="s">
        <v>1629</v>
      </c>
      <c r="B859" s="49" t="s">
        <v>1622</v>
      </c>
      <c r="C859" s="49" t="s">
        <v>27</v>
      </c>
      <c r="D859" s="50">
        <v>0</v>
      </c>
      <c r="E859" s="50">
        <v>0</v>
      </c>
      <c r="F859" s="50">
        <v>0</v>
      </c>
      <c r="G859" s="50">
        <v>0</v>
      </c>
      <c r="H859" s="50">
        <v>0</v>
      </c>
      <c r="I859" s="50">
        <v>0</v>
      </c>
      <c r="J859" s="50">
        <v>0</v>
      </c>
      <c r="K859" s="50">
        <v>0</v>
      </c>
      <c r="L859" s="50">
        <v>0</v>
      </c>
      <c r="M859" s="50">
        <v>0</v>
      </c>
      <c r="N859" s="50">
        <f t="shared" si="13"/>
        <v>0</v>
      </c>
    </row>
    <row r="860" spans="1:14" x14ac:dyDescent="0.2">
      <c r="A860" s="49" t="s">
        <v>1630</v>
      </c>
      <c r="B860" s="49" t="s">
        <v>1622</v>
      </c>
      <c r="C860" s="49" t="s">
        <v>1631</v>
      </c>
      <c r="D860" s="50">
        <v>0</v>
      </c>
      <c r="E860" s="50">
        <v>0</v>
      </c>
      <c r="F860" s="50">
        <v>0</v>
      </c>
      <c r="G860" s="50">
        <v>0</v>
      </c>
      <c r="H860" s="50">
        <v>0</v>
      </c>
      <c r="I860" s="50">
        <v>0</v>
      </c>
      <c r="J860" s="50">
        <v>0</v>
      </c>
      <c r="K860" s="50">
        <v>0</v>
      </c>
      <c r="L860" s="50">
        <v>0</v>
      </c>
      <c r="M860" s="50">
        <v>0</v>
      </c>
      <c r="N860" s="50">
        <f t="shared" si="13"/>
        <v>0</v>
      </c>
    </row>
    <row r="861" spans="1:14" x14ac:dyDescent="0.2">
      <c r="A861" s="49" t="s">
        <v>1632</v>
      </c>
      <c r="B861" s="49" t="s">
        <v>1622</v>
      </c>
      <c r="C861" s="49" t="s">
        <v>1633</v>
      </c>
      <c r="D861" s="50">
        <v>0</v>
      </c>
      <c r="E861" s="50">
        <v>0</v>
      </c>
      <c r="F861" s="50">
        <v>0</v>
      </c>
      <c r="G861" s="50">
        <v>0</v>
      </c>
      <c r="H861" s="50">
        <v>0</v>
      </c>
      <c r="I861" s="50">
        <v>0</v>
      </c>
      <c r="J861" s="50">
        <v>0</v>
      </c>
      <c r="K861" s="50">
        <v>0</v>
      </c>
      <c r="L861" s="50">
        <v>0</v>
      </c>
      <c r="M861" s="50">
        <v>0</v>
      </c>
      <c r="N861" s="50">
        <f t="shared" si="13"/>
        <v>0</v>
      </c>
    </row>
    <row r="862" spans="1:14" x14ac:dyDescent="0.2">
      <c r="A862" s="49" t="s">
        <v>1634</v>
      </c>
      <c r="B862" s="49" t="s">
        <v>1622</v>
      </c>
      <c r="C862" s="49" t="s">
        <v>35</v>
      </c>
      <c r="D862" s="50">
        <v>0</v>
      </c>
      <c r="E862" s="50">
        <v>0</v>
      </c>
      <c r="F862" s="50">
        <v>0</v>
      </c>
      <c r="G862" s="50">
        <v>0</v>
      </c>
      <c r="H862" s="50">
        <v>0</v>
      </c>
      <c r="I862" s="50">
        <v>0</v>
      </c>
      <c r="J862" s="50">
        <v>0</v>
      </c>
      <c r="K862" s="50">
        <v>0</v>
      </c>
      <c r="L862" s="50">
        <v>0</v>
      </c>
      <c r="M862" s="50">
        <v>0</v>
      </c>
      <c r="N862" s="50">
        <f t="shared" si="13"/>
        <v>0</v>
      </c>
    </row>
    <row r="863" spans="1:14" x14ac:dyDescent="0.2">
      <c r="A863" s="49" t="s">
        <v>1635</v>
      </c>
      <c r="B863" s="49" t="s">
        <v>1622</v>
      </c>
      <c r="C863" s="49" t="s">
        <v>709</v>
      </c>
      <c r="D863" s="50">
        <v>0</v>
      </c>
      <c r="E863" s="50">
        <v>0</v>
      </c>
      <c r="F863" s="50">
        <v>0</v>
      </c>
      <c r="G863" s="50">
        <v>0</v>
      </c>
      <c r="H863" s="50">
        <v>0</v>
      </c>
      <c r="I863" s="50">
        <v>0</v>
      </c>
      <c r="J863" s="50">
        <v>0</v>
      </c>
      <c r="K863" s="50">
        <v>0</v>
      </c>
      <c r="L863" s="50">
        <v>0</v>
      </c>
      <c r="M863" s="50">
        <v>0</v>
      </c>
      <c r="N863" s="50">
        <f t="shared" si="13"/>
        <v>0</v>
      </c>
    </row>
    <row r="864" spans="1:14" x14ac:dyDescent="0.2">
      <c r="A864" s="49" t="s">
        <v>1636</v>
      </c>
      <c r="B864" s="49" t="s">
        <v>1622</v>
      </c>
      <c r="C864" s="49" t="s">
        <v>905</v>
      </c>
      <c r="D864" s="50">
        <v>0</v>
      </c>
      <c r="E864" s="50">
        <v>0</v>
      </c>
      <c r="F864" s="50">
        <v>0</v>
      </c>
      <c r="G864" s="50">
        <v>0</v>
      </c>
      <c r="H864" s="50">
        <v>0</v>
      </c>
      <c r="I864" s="50">
        <v>0</v>
      </c>
      <c r="J864" s="50">
        <v>0</v>
      </c>
      <c r="K864" s="50">
        <v>0</v>
      </c>
      <c r="L864" s="50">
        <v>0</v>
      </c>
      <c r="M864" s="50">
        <v>0</v>
      </c>
      <c r="N864" s="50">
        <f t="shared" si="13"/>
        <v>0</v>
      </c>
    </row>
    <row r="865" spans="1:14" x14ac:dyDescent="0.2">
      <c r="A865" s="49" t="s">
        <v>1637</v>
      </c>
      <c r="B865" s="49" t="s">
        <v>1622</v>
      </c>
      <c r="C865" s="49" t="s">
        <v>1638</v>
      </c>
      <c r="D865" s="50">
        <v>0</v>
      </c>
      <c r="E865" s="50">
        <v>0</v>
      </c>
      <c r="F865" s="50">
        <v>0</v>
      </c>
      <c r="G865" s="50">
        <v>0</v>
      </c>
      <c r="H865" s="50">
        <v>0</v>
      </c>
      <c r="I865" s="50">
        <v>0</v>
      </c>
      <c r="J865" s="50">
        <v>0</v>
      </c>
      <c r="K865" s="50">
        <v>0</v>
      </c>
      <c r="L865" s="50">
        <v>0</v>
      </c>
      <c r="M865" s="50">
        <v>0</v>
      </c>
      <c r="N865" s="50">
        <f t="shared" si="13"/>
        <v>0</v>
      </c>
    </row>
    <row r="866" spans="1:14" x14ac:dyDescent="0.2">
      <c r="A866" s="49" t="s">
        <v>1639</v>
      </c>
      <c r="B866" s="49" t="s">
        <v>1622</v>
      </c>
      <c r="C866" s="49" t="s">
        <v>1640</v>
      </c>
      <c r="D866" s="50">
        <v>0</v>
      </c>
      <c r="E866" s="50">
        <v>0</v>
      </c>
      <c r="F866" s="50">
        <v>0</v>
      </c>
      <c r="G866" s="50">
        <v>0</v>
      </c>
      <c r="H866" s="50">
        <v>0</v>
      </c>
      <c r="I866" s="50">
        <v>0</v>
      </c>
      <c r="J866" s="50">
        <v>0</v>
      </c>
      <c r="K866" s="50">
        <v>0</v>
      </c>
      <c r="L866" s="50">
        <v>0</v>
      </c>
      <c r="M866" s="50">
        <v>0</v>
      </c>
      <c r="N866" s="50">
        <f t="shared" si="13"/>
        <v>0</v>
      </c>
    </row>
    <row r="867" spans="1:14" x14ac:dyDescent="0.2">
      <c r="A867" s="49" t="s">
        <v>1641</v>
      </c>
      <c r="B867" s="49" t="s">
        <v>1622</v>
      </c>
      <c r="C867" s="49" t="s">
        <v>1642</v>
      </c>
      <c r="D867" s="50">
        <v>0</v>
      </c>
      <c r="E867" s="50">
        <v>0</v>
      </c>
      <c r="F867" s="50">
        <v>0</v>
      </c>
      <c r="G867" s="50">
        <v>0</v>
      </c>
      <c r="H867" s="50">
        <v>0</v>
      </c>
      <c r="I867" s="50">
        <v>0</v>
      </c>
      <c r="J867" s="50">
        <v>0</v>
      </c>
      <c r="K867" s="50">
        <v>0</v>
      </c>
      <c r="L867" s="50">
        <v>0</v>
      </c>
      <c r="M867" s="50">
        <v>0</v>
      </c>
      <c r="N867" s="50">
        <f t="shared" si="13"/>
        <v>0</v>
      </c>
    </row>
    <row r="868" spans="1:14" x14ac:dyDescent="0.2">
      <c r="A868" s="49" t="s">
        <v>1643</v>
      </c>
      <c r="B868" s="49" t="s">
        <v>1622</v>
      </c>
      <c r="C868" s="49" t="s">
        <v>1644</v>
      </c>
      <c r="D868" s="50">
        <v>0</v>
      </c>
      <c r="E868" s="50">
        <v>0</v>
      </c>
      <c r="F868" s="50">
        <v>0</v>
      </c>
      <c r="G868" s="50">
        <v>0</v>
      </c>
      <c r="H868" s="50">
        <v>0</v>
      </c>
      <c r="I868" s="50">
        <v>0</v>
      </c>
      <c r="J868" s="50">
        <v>0</v>
      </c>
      <c r="K868" s="50">
        <v>0</v>
      </c>
      <c r="L868" s="50">
        <v>0</v>
      </c>
      <c r="M868" s="50">
        <v>0</v>
      </c>
      <c r="N868" s="50">
        <f t="shared" si="13"/>
        <v>0</v>
      </c>
    </row>
    <row r="869" spans="1:14" x14ac:dyDescent="0.2">
      <c r="A869" s="49" t="s">
        <v>1645</v>
      </c>
      <c r="B869" s="49" t="s">
        <v>1622</v>
      </c>
      <c r="C869" s="49" t="s">
        <v>1646</v>
      </c>
      <c r="D869" s="50">
        <v>0</v>
      </c>
      <c r="E869" s="50">
        <v>0</v>
      </c>
      <c r="F869" s="50">
        <v>0</v>
      </c>
      <c r="G869" s="50">
        <v>0</v>
      </c>
      <c r="H869" s="50">
        <v>0</v>
      </c>
      <c r="I869" s="50">
        <v>0</v>
      </c>
      <c r="J869" s="50">
        <v>0</v>
      </c>
      <c r="K869" s="50">
        <v>0</v>
      </c>
      <c r="L869" s="50">
        <v>0</v>
      </c>
      <c r="M869" s="50">
        <v>0</v>
      </c>
      <c r="N869" s="50">
        <f t="shared" si="13"/>
        <v>0</v>
      </c>
    </row>
    <row r="870" spans="1:14" x14ac:dyDescent="0.2">
      <c r="A870" s="49" t="s">
        <v>1647</v>
      </c>
      <c r="B870" s="49" t="s">
        <v>1622</v>
      </c>
      <c r="C870" s="49" t="s">
        <v>1648</v>
      </c>
      <c r="D870" s="50">
        <v>0</v>
      </c>
      <c r="E870" s="50">
        <v>0</v>
      </c>
      <c r="F870" s="50">
        <v>0</v>
      </c>
      <c r="G870" s="50">
        <v>0</v>
      </c>
      <c r="H870" s="50">
        <v>0</v>
      </c>
      <c r="I870" s="50">
        <v>0</v>
      </c>
      <c r="J870" s="50">
        <v>0</v>
      </c>
      <c r="K870" s="50">
        <v>0</v>
      </c>
      <c r="L870" s="50">
        <v>0</v>
      </c>
      <c r="M870" s="50">
        <v>0</v>
      </c>
      <c r="N870" s="50">
        <f t="shared" si="13"/>
        <v>0</v>
      </c>
    </row>
    <row r="871" spans="1:14" x14ac:dyDescent="0.2">
      <c r="A871" s="49" t="s">
        <v>1649</v>
      </c>
      <c r="B871" s="49" t="s">
        <v>1622</v>
      </c>
      <c r="C871" s="49" t="s">
        <v>1650</v>
      </c>
      <c r="D871" s="50">
        <v>0</v>
      </c>
      <c r="E871" s="50">
        <v>0</v>
      </c>
      <c r="F871" s="50">
        <v>0</v>
      </c>
      <c r="G871" s="50">
        <v>0</v>
      </c>
      <c r="H871" s="50">
        <v>0</v>
      </c>
      <c r="I871" s="50">
        <v>0</v>
      </c>
      <c r="J871" s="50">
        <v>0</v>
      </c>
      <c r="K871" s="50">
        <v>0</v>
      </c>
      <c r="L871" s="50">
        <v>0</v>
      </c>
      <c r="M871" s="50">
        <v>0</v>
      </c>
      <c r="N871" s="50">
        <f t="shared" si="13"/>
        <v>0</v>
      </c>
    </row>
    <row r="872" spans="1:14" x14ac:dyDescent="0.2">
      <c r="A872" s="49" t="s">
        <v>1651</v>
      </c>
      <c r="B872" s="49" t="s">
        <v>1622</v>
      </c>
      <c r="C872" s="49" t="s">
        <v>1652</v>
      </c>
      <c r="D872" s="50">
        <v>0</v>
      </c>
      <c r="E872" s="50">
        <v>0</v>
      </c>
      <c r="F872" s="50">
        <v>0</v>
      </c>
      <c r="G872" s="50">
        <v>0</v>
      </c>
      <c r="H872" s="50">
        <v>0</v>
      </c>
      <c r="I872" s="50">
        <v>0</v>
      </c>
      <c r="J872" s="50">
        <v>0</v>
      </c>
      <c r="K872" s="50">
        <v>0</v>
      </c>
      <c r="L872" s="50">
        <v>0</v>
      </c>
      <c r="M872" s="50">
        <v>0</v>
      </c>
      <c r="N872" s="50">
        <f t="shared" si="13"/>
        <v>0</v>
      </c>
    </row>
    <row r="873" spans="1:14" x14ac:dyDescent="0.2">
      <c r="A873" s="49" t="s">
        <v>1653</v>
      </c>
      <c r="B873" s="49" t="s">
        <v>1622</v>
      </c>
      <c r="C873" s="49" t="s">
        <v>1654</v>
      </c>
      <c r="D873" s="50">
        <v>0</v>
      </c>
      <c r="E873" s="50">
        <v>0</v>
      </c>
      <c r="F873" s="50">
        <v>0</v>
      </c>
      <c r="G873" s="50">
        <v>0</v>
      </c>
      <c r="H873" s="50">
        <v>0</v>
      </c>
      <c r="I873" s="50">
        <v>0</v>
      </c>
      <c r="J873" s="50">
        <v>0</v>
      </c>
      <c r="K873" s="50">
        <v>0</v>
      </c>
      <c r="L873" s="50">
        <v>0</v>
      </c>
      <c r="M873" s="50">
        <v>0</v>
      </c>
      <c r="N873" s="50">
        <f t="shared" si="13"/>
        <v>0</v>
      </c>
    </row>
    <row r="874" spans="1:14" x14ac:dyDescent="0.2">
      <c r="A874" s="49" t="s">
        <v>1655</v>
      </c>
      <c r="B874" s="49" t="s">
        <v>1622</v>
      </c>
      <c r="C874" s="49" t="s">
        <v>1656</v>
      </c>
      <c r="D874" s="50">
        <v>0</v>
      </c>
      <c r="E874" s="50">
        <v>0</v>
      </c>
      <c r="F874" s="50">
        <v>0</v>
      </c>
      <c r="G874" s="50">
        <v>0</v>
      </c>
      <c r="H874" s="50">
        <v>0</v>
      </c>
      <c r="I874" s="50">
        <v>0</v>
      </c>
      <c r="J874" s="50">
        <v>0</v>
      </c>
      <c r="K874" s="50">
        <v>0</v>
      </c>
      <c r="L874" s="50">
        <v>0</v>
      </c>
      <c r="M874" s="50">
        <v>0</v>
      </c>
      <c r="N874" s="50">
        <f t="shared" si="13"/>
        <v>0</v>
      </c>
    </row>
    <row r="875" spans="1:14" x14ac:dyDescent="0.2">
      <c r="A875" s="49" t="s">
        <v>1657</v>
      </c>
      <c r="B875" s="49" t="s">
        <v>1622</v>
      </c>
      <c r="C875" s="49" t="s">
        <v>71</v>
      </c>
      <c r="D875" s="50">
        <v>0</v>
      </c>
      <c r="E875" s="50">
        <v>0</v>
      </c>
      <c r="F875" s="50">
        <v>0</v>
      </c>
      <c r="G875" s="50">
        <v>0</v>
      </c>
      <c r="H875" s="50">
        <v>0</v>
      </c>
      <c r="I875" s="50">
        <v>0</v>
      </c>
      <c r="J875" s="50">
        <v>0</v>
      </c>
      <c r="K875" s="50">
        <v>0</v>
      </c>
      <c r="L875" s="50">
        <v>0</v>
      </c>
      <c r="M875" s="50">
        <v>0</v>
      </c>
      <c r="N875" s="50">
        <f t="shared" si="13"/>
        <v>0</v>
      </c>
    </row>
    <row r="876" spans="1:14" x14ac:dyDescent="0.2">
      <c r="A876" s="49" t="s">
        <v>1658</v>
      </c>
      <c r="B876" s="49" t="s">
        <v>1622</v>
      </c>
      <c r="C876" s="49" t="s">
        <v>1659</v>
      </c>
      <c r="D876" s="50">
        <v>0</v>
      </c>
      <c r="E876" s="50">
        <v>0</v>
      </c>
      <c r="F876" s="50">
        <v>0</v>
      </c>
      <c r="G876" s="50">
        <v>0</v>
      </c>
      <c r="H876" s="50">
        <v>0</v>
      </c>
      <c r="I876" s="50">
        <v>0</v>
      </c>
      <c r="J876" s="50">
        <v>0</v>
      </c>
      <c r="K876" s="50">
        <v>0</v>
      </c>
      <c r="L876" s="50">
        <v>0</v>
      </c>
      <c r="M876" s="50">
        <v>0</v>
      </c>
      <c r="N876" s="50">
        <f t="shared" si="13"/>
        <v>0</v>
      </c>
    </row>
    <row r="877" spans="1:14" x14ac:dyDescent="0.2">
      <c r="A877" s="49" t="s">
        <v>1660</v>
      </c>
      <c r="B877" s="49" t="s">
        <v>1622</v>
      </c>
      <c r="C877" s="49" t="s">
        <v>1661</v>
      </c>
      <c r="D877" s="50">
        <v>0</v>
      </c>
      <c r="E877" s="50">
        <v>0</v>
      </c>
      <c r="F877" s="50">
        <v>0</v>
      </c>
      <c r="G877" s="50">
        <v>0</v>
      </c>
      <c r="H877" s="50">
        <v>0</v>
      </c>
      <c r="I877" s="50">
        <v>0</v>
      </c>
      <c r="J877" s="50">
        <v>0</v>
      </c>
      <c r="K877" s="50">
        <v>0</v>
      </c>
      <c r="L877" s="50">
        <v>0</v>
      </c>
      <c r="M877" s="50">
        <v>0</v>
      </c>
      <c r="N877" s="50">
        <f t="shared" si="13"/>
        <v>0</v>
      </c>
    </row>
    <row r="878" spans="1:14" x14ac:dyDescent="0.2">
      <c r="A878" s="49" t="s">
        <v>1662</v>
      </c>
      <c r="B878" s="49" t="s">
        <v>1622</v>
      </c>
      <c r="C878" s="49" t="s">
        <v>1663</v>
      </c>
      <c r="D878" s="50">
        <v>0</v>
      </c>
      <c r="E878" s="50">
        <v>0</v>
      </c>
      <c r="F878" s="50">
        <v>0</v>
      </c>
      <c r="G878" s="50">
        <v>0</v>
      </c>
      <c r="H878" s="50">
        <v>0</v>
      </c>
      <c r="I878" s="50">
        <v>0</v>
      </c>
      <c r="J878" s="50">
        <v>0</v>
      </c>
      <c r="K878" s="50">
        <v>0</v>
      </c>
      <c r="L878" s="50">
        <v>0</v>
      </c>
      <c r="M878" s="50">
        <v>0</v>
      </c>
      <c r="N878" s="50">
        <f t="shared" si="13"/>
        <v>0</v>
      </c>
    </row>
    <row r="879" spans="1:14" x14ac:dyDescent="0.2">
      <c r="A879" s="49" t="s">
        <v>1664</v>
      </c>
      <c r="B879" s="49" t="s">
        <v>1622</v>
      </c>
      <c r="C879" s="49" t="s">
        <v>2153</v>
      </c>
      <c r="D879" s="50">
        <v>0</v>
      </c>
      <c r="E879" s="50">
        <v>0</v>
      </c>
      <c r="F879" s="50">
        <v>0</v>
      </c>
      <c r="G879" s="50">
        <v>0</v>
      </c>
      <c r="H879" s="50">
        <v>0</v>
      </c>
      <c r="I879" s="50">
        <v>0</v>
      </c>
      <c r="J879" s="50">
        <v>0</v>
      </c>
      <c r="K879" s="50">
        <v>0</v>
      </c>
      <c r="L879" s="50">
        <v>0</v>
      </c>
      <c r="M879" s="50">
        <v>0</v>
      </c>
      <c r="N879" s="50">
        <f t="shared" si="13"/>
        <v>0</v>
      </c>
    </row>
    <row r="880" spans="1:14" x14ac:dyDescent="0.2">
      <c r="A880" s="49" t="s">
        <v>1665</v>
      </c>
      <c r="B880" s="49" t="s">
        <v>1622</v>
      </c>
      <c r="C880" s="49" t="s">
        <v>1666</v>
      </c>
      <c r="D880" s="50">
        <v>0</v>
      </c>
      <c r="E880" s="50">
        <v>0</v>
      </c>
      <c r="F880" s="50">
        <v>0</v>
      </c>
      <c r="G880" s="50">
        <v>0</v>
      </c>
      <c r="H880" s="50">
        <v>0</v>
      </c>
      <c r="I880" s="50">
        <v>0</v>
      </c>
      <c r="J880" s="50">
        <v>0</v>
      </c>
      <c r="K880" s="50">
        <v>0</v>
      </c>
      <c r="L880" s="50">
        <v>0</v>
      </c>
      <c r="M880" s="50">
        <v>0</v>
      </c>
      <c r="N880" s="50">
        <f t="shared" si="13"/>
        <v>0</v>
      </c>
    </row>
    <row r="881" spans="1:14" x14ac:dyDescent="0.2">
      <c r="A881" s="49" t="s">
        <v>1667</v>
      </c>
      <c r="B881" s="49" t="s">
        <v>1622</v>
      </c>
      <c r="C881" s="49" t="s">
        <v>1668</v>
      </c>
      <c r="D881" s="50">
        <v>0</v>
      </c>
      <c r="E881" s="50">
        <v>0</v>
      </c>
      <c r="F881" s="50">
        <v>0</v>
      </c>
      <c r="G881" s="50">
        <v>0</v>
      </c>
      <c r="H881" s="50">
        <v>0</v>
      </c>
      <c r="I881" s="50">
        <v>0</v>
      </c>
      <c r="J881" s="50">
        <v>0</v>
      </c>
      <c r="K881" s="50">
        <v>0</v>
      </c>
      <c r="L881" s="50">
        <v>0</v>
      </c>
      <c r="M881" s="50">
        <v>0</v>
      </c>
      <c r="N881" s="50">
        <f t="shared" si="13"/>
        <v>0</v>
      </c>
    </row>
    <row r="882" spans="1:14" x14ac:dyDescent="0.2">
      <c r="A882" s="49" t="s">
        <v>1669</v>
      </c>
      <c r="B882" s="49" t="s">
        <v>1622</v>
      </c>
      <c r="C882" s="49" t="s">
        <v>313</v>
      </c>
      <c r="D882" s="50">
        <v>0</v>
      </c>
      <c r="E882" s="50">
        <v>0</v>
      </c>
      <c r="F882" s="50">
        <v>0</v>
      </c>
      <c r="G882" s="50">
        <v>0</v>
      </c>
      <c r="H882" s="50">
        <v>0</v>
      </c>
      <c r="I882" s="50">
        <v>0</v>
      </c>
      <c r="J882" s="50">
        <v>0</v>
      </c>
      <c r="K882" s="50">
        <v>0</v>
      </c>
      <c r="L882" s="50">
        <v>0</v>
      </c>
      <c r="M882" s="50">
        <v>0</v>
      </c>
      <c r="N882" s="50">
        <f t="shared" si="13"/>
        <v>0</v>
      </c>
    </row>
    <row r="883" spans="1:14" x14ac:dyDescent="0.2">
      <c r="A883" s="49" t="s">
        <v>1670</v>
      </c>
      <c r="B883" s="49" t="s">
        <v>1622</v>
      </c>
      <c r="C883" s="49" t="s">
        <v>1671</v>
      </c>
      <c r="D883" s="50">
        <v>0</v>
      </c>
      <c r="E883" s="50">
        <v>0</v>
      </c>
      <c r="F883" s="50">
        <v>0</v>
      </c>
      <c r="G883" s="50">
        <v>0</v>
      </c>
      <c r="H883" s="50">
        <v>0</v>
      </c>
      <c r="I883" s="50">
        <v>0</v>
      </c>
      <c r="J883" s="50">
        <v>0</v>
      </c>
      <c r="K883" s="50">
        <v>0</v>
      </c>
      <c r="L883" s="50">
        <v>0</v>
      </c>
      <c r="M883" s="50">
        <v>0</v>
      </c>
      <c r="N883" s="50">
        <f t="shared" si="13"/>
        <v>0</v>
      </c>
    </row>
    <row r="884" spans="1:14" x14ac:dyDescent="0.2">
      <c r="A884" s="49" t="s">
        <v>1672</v>
      </c>
      <c r="B884" s="49" t="s">
        <v>1622</v>
      </c>
      <c r="C884" s="49" t="s">
        <v>1673</v>
      </c>
      <c r="D884" s="50">
        <v>0</v>
      </c>
      <c r="E884" s="50">
        <v>0</v>
      </c>
      <c r="F884" s="50">
        <v>0</v>
      </c>
      <c r="G884" s="50">
        <v>0</v>
      </c>
      <c r="H884" s="50">
        <v>0</v>
      </c>
      <c r="I884" s="50">
        <v>0</v>
      </c>
      <c r="J884" s="50">
        <v>0</v>
      </c>
      <c r="K884" s="50">
        <v>0</v>
      </c>
      <c r="L884" s="50">
        <v>0</v>
      </c>
      <c r="M884" s="50">
        <v>0</v>
      </c>
      <c r="N884" s="50">
        <f t="shared" si="13"/>
        <v>0</v>
      </c>
    </row>
    <row r="885" spans="1:14" x14ac:dyDescent="0.2">
      <c r="A885" s="49" t="s">
        <v>1674</v>
      </c>
      <c r="B885" s="49" t="s">
        <v>1622</v>
      </c>
      <c r="C885" s="49" t="s">
        <v>1675</v>
      </c>
      <c r="D885" s="50">
        <v>0</v>
      </c>
      <c r="E885" s="50">
        <v>0</v>
      </c>
      <c r="F885" s="50">
        <v>0</v>
      </c>
      <c r="G885" s="50">
        <v>0</v>
      </c>
      <c r="H885" s="50">
        <v>0</v>
      </c>
      <c r="I885" s="50">
        <v>0</v>
      </c>
      <c r="J885" s="50">
        <v>0</v>
      </c>
      <c r="K885" s="50">
        <v>0</v>
      </c>
      <c r="L885" s="50">
        <v>0</v>
      </c>
      <c r="M885" s="50">
        <v>0</v>
      </c>
      <c r="N885" s="50">
        <f t="shared" si="13"/>
        <v>0</v>
      </c>
    </row>
    <row r="886" spans="1:14" x14ac:dyDescent="0.2">
      <c r="A886" s="49" t="s">
        <v>1676</v>
      </c>
      <c r="B886" s="49" t="s">
        <v>1622</v>
      </c>
      <c r="C886" s="49" t="s">
        <v>1677</v>
      </c>
      <c r="D886" s="50">
        <v>0</v>
      </c>
      <c r="E886" s="50">
        <v>0</v>
      </c>
      <c r="F886" s="50">
        <v>0</v>
      </c>
      <c r="G886" s="50">
        <v>0</v>
      </c>
      <c r="H886" s="50">
        <v>0</v>
      </c>
      <c r="I886" s="50">
        <v>0</v>
      </c>
      <c r="J886" s="50">
        <v>0</v>
      </c>
      <c r="K886" s="50">
        <v>0</v>
      </c>
      <c r="L886" s="50">
        <v>0</v>
      </c>
      <c r="M886" s="50">
        <v>0</v>
      </c>
      <c r="N886" s="50">
        <f t="shared" si="13"/>
        <v>0</v>
      </c>
    </row>
    <row r="887" spans="1:14" x14ac:dyDescent="0.2">
      <c r="A887" s="49" t="s">
        <v>1678</v>
      </c>
      <c r="B887" s="49" t="s">
        <v>1622</v>
      </c>
      <c r="C887" s="49" t="s">
        <v>1679</v>
      </c>
      <c r="D887" s="50">
        <v>0</v>
      </c>
      <c r="E887" s="50">
        <v>0</v>
      </c>
      <c r="F887" s="50">
        <v>0</v>
      </c>
      <c r="G887" s="50">
        <v>0</v>
      </c>
      <c r="H887" s="50">
        <v>0</v>
      </c>
      <c r="I887" s="50">
        <v>0</v>
      </c>
      <c r="J887" s="50">
        <v>0</v>
      </c>
      <c r="K887" s="50">
        <v>0</v>
      </c>
      <c r="L887" s="50">
        <v>0</v>
      </c>
      <c r="M887" s="50">
        <v>0</v>
      </c>
      <c r="N887" s="50">
        <f t="shared" si="13"/>
        <v>0</v>
      </c>
    </row>
    <row r="888" spans="1:14" x14ac:dyDescent="0.2">
      <c r="A888" s="49" t="s">
        <v>1680</v>
      </c>
      <c r="B888" s="49" t="s">
        <v>1622</v>
      </c>
      <c r="C888" s="49" t="s">
        <v>1681</v>
      </c>
      <c r="D888" s="50">
        <v>0</v>
      </c>
      <c r="E888" s="50">
        <v>0</v>
      </c>
      <c r="F888" s="50">
        <v>0</v>
      </c>
      <c r="G888" s="50">
        <v>0</v>
      </c>
      <c r="H888" s="50">
        <v>0</v>
      </c>
      <c r="I888" s="50">
        <v>0</v>
      </c>
      <c r="J888" s="50">
        <v>0</v>
      </c>
      <c r="K888" s="50">
        <v>0</v>
      </c>
      <c r="L888" s="50">
        <v>0</v>
      </c>
      <c r="M888" s="50">
        <v>0</v>
      </c>
      <c r="N888" s="50">
        <f t="shared" si="13"/>
        <v>0</v>
      </c>
    </row>
    <row r="889" spans="1:14" x14ac:dyDescent="0.2">
      <c r="A889" s="49" t="s">
        <v>1682</v>
      </c>
      <c r="B889" s="49" t="s">
        <v>1622</v>
      </c>
      <c r="C889" s="49" t="s">
        <v>1683</v>
      </c>
      <c r="D889" s="50">
        <v>0</v>
      </c>
      <c r="E889" s="50">
        <v>0</v>
      </c>
      <c r="F889" s="50">
        <v>0</v>
      </c>
      <c r="G889" s="50">
        <v>0</v>
      </c>
      <c r="H889" s="50">
        <v>0</v>
      </c>
      <c r="I889" s="50">
        <v>0</v>
      </c>
      <c r="J889" s="50">
        <v>0</v>
      </c>
      <c r="K889" s="50">
        <v>0</v>
      </c>
      <c r="L889" s="50">
        <v>0</v>
      </c>
      <c r="M889" s="50">
        <v>0</v>
      </c>
      <c r="N889" s="50">
        <f t="shared" si="13"/>
        <v>0</v>
      </c>
    </row>
    <row r="890" spans="1:14" x14ac:dyDescent="0.2">
      <c r="A890" s="49" t="s">
        <v>1684</v>
      </c>
      <c r="B890" s="49" t="s">
        <v>1622</v>
      </c>
      <c r="C890" s="49" t="s">
        <v>1685</v>
      </c>
      <c r="D890" s="50">
        <v>0</v>
      </c>
      <c r="E890" s="50">
        <v>0</v>
      </c>
      <c r="F890" s="50">
        <v>0</v>
      </c>
      <c r="G890" s="50">
        <v>0</v>
      </c>
      <c r="H890" s="50">
        <v>0</v>
      </c>
      <c r="I890" s="50">
        <v>0</v>
      </c>
      <c r="J890" s="50">
        <v>0</v>
      </c>
      <c r="K890" s="50">
        <v>0</v>
      </c>
      <c r="L890" s="50">
        <v>0</v>
      </c>
      <c r="M890" s="50">
        <v>0</v>
      </c>
      <c r="N890" s="50">
        <f t="shared" si="13"/>
        <v>0</v>
      </c>
    </row>
    <row r="891" spans="1:14" x14ac:dyDescent="0.2">
      <c r="A891" s="49" t="s">
        <v>1686</v>
      </c>
      <c r="B891" s="49" t="s">
        <v>1622</v>
      </c>
      <c r="C891" s="49" t="s">
        <v>1687</v>
      </c>
      <c r="D891" s="50">
        <v>0</v>
      </c>
      <c r="E891" s="50">
        <v>0</v>
      </c>
      <c r="F891" s="50">
        <v>0</v>
      </c>
      <c r="G891" s="50">
        <v>0</v>
      </c>
      <c r="H891" s="50">
        <v>0</v>
      </c>
      <c r="I891" s="50">
        <v>0</v>
      </c>
      <c r="J891" s="50">
        <v>0</v>
      </c>
      <c r="K891" s="50">
        <v>0</v>
      </c>
      <c r="L891" s="50">
        <v>0</v>
      </c>
      <c r="M891" s="50">
        <v>0</v>
      </c>
      <c r="N891" s="50">
        <f t="shared" si="13"/>
        <v>0</v>
      </c>
    </row>
    <row r="892" spans="1:14" x14ac:dyDescent="0.2">
      <c r="A892" s="49" t="s">
        <v>1688</v>
      </c>
      <c r="B892" s="49" t="s">
        <v>1622</v>
      </c>
      <c r="C892" s="49" t="s">
        <v>101</v>
      </c>
      <c r="D892" s="50">
        <v>0</v>
      </c>
      <c r="E892" s="50">
        <v>0</v>
      </c>
      <c r="F892" s="50">
        <v>0</v>
      </c>
      <c r="G892" s="50">
        <v>0</v>
      </c>
      <c r="H892" s="50">
        <v>0</v>
      </c>
      <c r="I892" s="50">
        <v>0</v>
      </c>
      <c r="J892" s="50">
        <v>0</v>
      </c>
      <c r="K892" s="50">
        <v>0</v>
      </c>
      <c r="L892" s="50">
        <v>0</v>
      </c>
      <c r="M892" s="50">
        <v>0</v>
      </c>
      <c r="N892" s="50">
        <f t="shared" si="13"/>
        <v>0</v>
      </c>
    </row>
    <row r="893" spans="1:14" x14ac:dyDescent="0.2">
      <c r="A893" s="49" t="s">
        <v>1689</v>
      </c>
      <c r="B893" s="49" t="s">
        <v>1622</v>
      </c>
      <c r="C893" s="49" t="s">
        <v>1690</v>
      </c>
      <c r="D893" s="50">
        <v>0</v>
      </c>
      <c r="E893" s="50">
        <v>0</v>
      </c>
      <c r="F893" s="50">
        <v>0</v>
      </c>
      <c r="G893" s="50">
        <v>0</v>
      </c>
      <c r="H893" s="50">
        <v>0</v>
      </c>
      <c r="I893" s="50">
        <v>0</v>
      </c>
      <c r="J893" s="50">
        <v>0</v>
      </c>
      <c r="K893" s="50">
        <v>0</v>
      </c>
      <c r="L893" s="50">
        <v>0</v>
      </c>
      <c r="M893" s="50">
        <v>0</v>
      </c>
      <c r="N893" s="50">
        <f t="shared" si="13"/>
        <v>0</v>
      </c>
    </row>
    <row r="894" spans="1:14" x14ac:dyDescent="0.2">
      <c r="A894" s="49" t="s">
        <v>1691</v>
      </c>
      <c r="B894" s="49" t="s">
        <v>1622</v>
      </c>
      <c r="C894" s="49" t="s">
        <v>1692</v>
      </c>
      <c r="D894" s="50">
        <v>0</v>
      </c>
      <c r="E894" s="50">
        <v>0</v>
      </c>
      <c r="F894" s="50">
        <v>0</v>
      </c>
      <c r="G894" s="50">
        <v>0</v>
      </c>
      <c r="H894" s="50">
        <v>0</v>
      </c>
      <c r="I894" s="50">
        <v>0</v>
      </c>
      <c r="J894" s="50">
        <v>0</v>
      </c>
      <c r="K894" s="50">
        <v>0</v>
      </c>
      <c r="L894" s="50">
        <v>0</v>
      </c>
      <c r="M894" s="50">
        <v>0</v>
      </c>
      <c r="N894" s="50">
        <f t="shared" si="13"/>
        <v>0</v>
      </c>
    </row>
    <row r="895" spans="1:14" x14ac:dyDescent="0.2">
      <c r="A895" s="49" t="s">
        <v>1693</v>
      </c>
      <c r="B895" s="49" t="s">
        <v>1622</v>
      </c>
      <c r="C895" s="49" t="s">
        <v>1694</v>
      </c>
      <c r="D895" s="50">
        <v>0</v>
      </c>
      <c r="E895" s="50">
        <v>0</v>
      </c>
      <c r="F895" s="50">
        <v>0</v>
      </c>
      <c r="G895" s="50">
        <v>0</v>
      </c>
      <c r="H895" s="50">
        <v>0</v>
      </c>
      <c r="I895" s="50">
        <v>0</v>
      </c>
      <c r="J895" s="50">
        <v>0</v>
      </c>
      <c r="K895" s="50">
        <v>0</v>
      </c>
      <c r="L895" s="50">
        <v>0</v>
      </c>
      <c r="M895" s="50">
        <v>0</v>
      </c>
      <c r="N895" s="50">
        <f t="shared" si="13"/>
        <v>0</v>
      </c>
    </row>
    <row r="896" spans="1:14" x14ac:dyDescent="0.2">
      <c r="A896" s="49" t="s">
        <v>1695</v>
      </c>
      <c r="B896" s="49" t="s">
        <v>1622</v>
      </c>
      <c r="C896" s="49" t="s">
        <v>1696</v>
      </c>
      <c r="D896" s="50">
        <v>0</v>
      </c>
      <c r="E896" s="50">
        <v>0</v>
      </c>
      <c r="F896" s="50">
        <v>0</v>
      </c>
      <c r="G896" s="50">
        <v>0</v>
      </c>
      <c r="H896" s="50">
        <v>0</v>
      </c>
      <c r="I896" s="50">
        <v>0</v>
      </c>
      <c r="J896" s="50">
        <v>0</v>
      </c>
      <c r="K896" s="50">
        <v>0</v>
      </c>
      <c r="L896" s="50">
        <v>0</v>
      </c>
      <c r="M896" s="50">
        <v>0</v>
      </c>
      <c r="N896" s="50">
        <f t="shared" si="13"/>
        <v>0</v>
      </c>
    </row>
    <row r="897" spans="1:14" x14ac:dyDescent="0.2">
      <c r="A897" s="49" t="s">
        <v>1697</v>
      </c>
      <c r="B897" s="49" t="s">
        <v>1622</v>
      </c>
      <c r="C897" s="49" t="s">
        <v>1698</v>
      </c>
      <c r="D897" s="50">
        <v>0</v>
      </c>
      <c r="E897" s="50">
        <v>0</v>
      </c>
      <c r="F897" s="50">
        <v>0</v>
      </c>
      <c r="G897" s="50">
        <v>0</v>
      </c>
      <c r="H897" s="50">
        <v>0</v>
      </c>
      <c r="I897" s="50">
        <v>0</v>
      </c>
      <c r="J897" s="50">
        <v>0</v>
      </c>
      <c r="K897" s="50">
        <v>0</v>
      </c>
      <c r="L897" s="50">
        <v>0</v>
      </c>
      <c r="M897" s="50">
        <v>0</v>
      </c>
      <c r="N897" s="50">
        <f t="shared" si="13"/>
        <v>0</v>
      </c>
    </row>
    <row r="898" spans="1:14" x14ac:dyDescent="0.2">
      <c r="A898" s="49" t="s">
        <v>1699</v>
      </c>
      <c r="B898" s="49" t="s">
        <v>1622</v>
      </c>
      <c r="C898" s="49" t="s">
        <v>1700</v>
      </c>
      <c r="D898" s="50">
        <v>0</v>
      </c>
      <c r="E898" s="50">
        <v>0</v>
      </c>
      <c r="F898" s="50">
        <v>0</v>
      </c>
      <c r="G898" s="50">
        <v>0</v>
      </c>
      <c r="H898" s="50">
        <v>0</v>
      </c>
      <c r="I898" s="50">
        <v>0</v>
      </c>
      <c r="J898" s="50">
        <v>0</v>
      </c>
      <c r="K898" s="50">
        <v>0</v>
      </c>
      <c r="L898" s="50">
        <v>0</v>
      </c>
      <c r="M898" s="50">
        <v>0</v>
      </c>
      <c r="N898" s="50">
        <f t="shared" si="13"/>
        <v>0</v>
      </c>
    </row>
    <row r="899" spans="1:14" x14ac:dyDescent="0.2">
      <c r="A899" s="49" t="s">
        <v>1701</v>
      </c>
      <c r="B899" s="49" t="s">
        <v>1622</v>
      </c>
      <c r="C899" s="49" t="s">
        <v>1702</v>
      </c>
      <c r="D899" s="50">
        <v>0</v>
      </c>
      <c r="E899" s="50">
        <v>0</v>
      </c>
      <c r="F899" s="50">
        <v>0</v>
      </c>
      <c r="G899" s="50">
        <v>0</v>
      </c>
      <c r="H899" s="50">
        <v>0</v>
      </c>
      <c r="I899" s="50">
        <v>0</v>
      </c>
      <c r="J899" s="50">
        <v>0</v>
      </c>
      <c r="K899" s="50">
        <v>0</v>
      </c>
      <c r="L899" s="50">
        <v>0</v>
      </c>
      <c r="M899" s="50">
        <v>0</v>
      </c>
      <c r="N899" s="50">
        <f t="shared" si="13"/>
        <v>0</v>
      </c>
    </row>
    <row r="900" spans="1:14" x14ac:dyDescent="0.2">
      <c r="A900" s="49" t="s">
        <v>1703</v>
      </c>
      <c r="B900" s="49" t="s">
        <v>1622</v>
      </c>
      <c r="C900" s="49" t="s">
        <v>1704</v>
      </c>
      <c r="D900" s="50">
        <v>0</v>
      </c>
      <c r="E900" s="50">
        <v>0</v>
      </c>
      <c r="F900" s="50">
        <v>0</v>
      </c>
      <c r="G900" s="50">
        <v>0</v>
      </c>
      <c r="H900" s="50">
        <v>0</v>
      </c>
      <c r="I900" s="50">
        <v>0</v>
      </c>
      <c r="J900" s="50">
        <v>0</v>
      </c>
      <c r="K900" s="50">
        <v>0</v>
      </c>
      <c r="L900" s="50">
        <v>0</v>
      </c>
      <c r="M900" s="50">
        <v>0</v>
      </c>
      <c r="N900" s="50">
        <f t="shared" si="13"/>
        <v>0</v>
      </c>
    </row>
    <row r="901" spans="1:14" x14ac:dyDescent="0.2">
      <c r="A901" s="49" t="s">
        <v>1705</v>
      </c>
      <c r="B901" s="49" t="s">
        <v>1622</v>
      </c>
      <c r="C901" s="49" t="s">
        <v>823</v>
      </c>
      <c r="D901" s="50">
        <v>0</v>
      </c>
      <c r="E901" s="50">
        <v>0</v>
      </c>
      <c r="F901" s="50">
        <v>0</v>
      </c>
      <c r="G901" s="50">
        <v>0</v>
      </c>
      <c r="H901" s="50">
        <v>0</v>
      </c>
      <c r="I901" s="50">
        <v>0</v>
      </c>
      <c r="J901" s="50">
        <v>0</v>
      </c>
      <c r="K901" s="50">
        <v>0</v>
      </c>
      <c r="L901" s="50">
        <v>0</v>
      </c>
      <c r="M901" s="50">
        <v>0</v>
      </c>
      <c r="N901" s="50">
        <f t="shared" si="13"/>
        <v>0</v>
      </c>
    </row>
    <row r="902" spans="1:14" x14ac:dyDescent="0.2">
      <c r="A902" s="49" t="s">
        <v>1706</v>
      </c>
      <c r="B902" s="49" t="s">
        <v>1622</v>
      </c>
      <c r="C902" s="49" t="s">
        <v>1707</v>
      </c>
      <c r="D902" s="50">
        <v>0</v>
      </c>
      <c r="E902" s="50">
        <v>0</v>
      </c>
      <c r="F902" s="50">
        <v>0</v>
      </c>
      <c r="G902" s="50">
        <v>0</v>
      </c>
      <c r="H902" s="50">
        <v>0</v>
      </c>
      <c r="I902" s="50">
        <v>0</v>
      </c>
      <c r="J902" s="50">
        <v>0</v>
      </c>
      <c r="K902" s="50">
        <v>0</v>
      </c>
      <c r="L902" s="50">
        <v>0</v>
      </c>
      <c r="M902" s="50">
        <v>0</v>
      </c>
      <c r="N902" s="50">
        <f t="shared" si="13"/>
        <v>0</v>
      </c>
    </row>
    <row r="903" spans="1:14" x14ac:dyDescent="0.2">
      <c r="A903" s="49" t="s">
        <v>1708</v>
      </c>
      <c r="B903" s="49" t="s">
        <v>1622</v>
      </c>
      <c r="C903" s="49" t="s">
        <v>1709</v>
      </c>
      <c r="D903" s="50">
        <v>0</v>
      </c>
      <c r="E903" s="50">
        <v>0</v>
      </c>
      <c r="F903" s="50">
        <v>0</v>
      </c>
      <c r="G903" s="50">
        <v>0</v>
      </c>
      <c r="H903" s="50">
        <v>0</v>
      </c>
      <c r="I903" s="50">
        <v>0</v>
      </c>
      <c r="J903" s="50">
        <v>0</v>
      </c>
      <c r="K903" s="50">
        <v>0</v>
      </c>
      <c r="L903" s="50">
        <v>0</v>
      </c>
      <c r="M903" s="50">
        <v>0</v>
      </c>
      <c r="N903" s="50">
        <f t="shared" si="13"/>
        <v>0</v>
      </c>
    </row>
    <row r="904" spans="1:14" x14ac:dyDescent="0.2">
      <c r="A904" s="49" t="s">
        <v>1710</v>
      </c>
      <c r="B904" s="49" t="s">
        <v>1622</v>
      </c>
      <c r="C904" s="49" t="s">
        <v>1711</v>
      </c>
      <c r="D904" s="50">
        <v>0</v>
      </c>
      <c r="E904" s="50">
        <v>0</v>
      </c>
      <c r="F904" s="50">
        <v>0</v>
      </c>
      <c r="G904" s="50">
        <v>0</v>
      </c>
      <c r="H904" s="50">
        <v>0</v>
      </c>
      <c r="I904" s="50">
        <v>0</v>
      </c>
      <c r="J904" s="50">
        <v>0</v>
      </c>
      <c r="K904" s="50">
        <v>0</v>
      </c>
      <c r="L904" s="50">
        <v>0</v>
      </c>
      <c r="M904" s="50">
        <v>0</v>
      </c>
      <c r="N904" s="50">
        <f t="shared" si="13"/>
        <v>0</v>
      </c>
    </row>
    <row r="905" spans="1:14" x14ac:dyDescent="0.2">
      <c r="A905" s="49" t="s">
        <v>1712</v>
      </c>
      <c r="B905" s="49" t="s">
        <v>1622</v>
      </c>
      <c r="C905" s="49" t="s">
        <v>2113</v>
      </c>
      <c r="D905" s="50">
        <v>0</v>
      </c>
      <c r="E905" s="50">
        <v>0</v>
      </c>
      <c r="F905" s="50">
        <v>0</v>
      </c>
      <c r="G905" s="50">
        <v>0</v>
      </c>
      <c r="H905" s="50">
        <v>0</v>
      </c>
      <c r="I905" s="50">
        <v>0</v>
      </c>
      <c r="J905" s="50">
        <v>0</v>
      </c>
      <c r="K905" s="50">
        <v>0</v>
      </c>
      <c r="L905" s="50">
        <v>0</v>
      </c>
      <c r="M905" s="50">
        <v>0</v>
      </c>
      <c r="N905" s="50">
        <f t="shared" si="13"/>
        <v>0</v>
      </c>
    </row>
    <row r="906" spans="1:14" x14ac:dyDescent="0.2">
      <c r="A906" s="49" t="s">
        <v>1713</v>
      </c>
      <c r="B906" s="49" t="s">
        <v>1622</v>
      </c>
      <c r="C906" s="49" t="s">
        <v>1714</v>
      </c>
      <c r="D906" s="50">
        <v>0</v>
      </c>
      <c r="E906" s="50">
        <v>0</v>
      </c>
      <c r="F906" s="50">
        <v>0</v>
      </c>
      <c r="G906" s="50">
        <v>0</v>
      </c>
      <c r="H906" s="50">
        <v>0</v>
      </c>
      <c r="I906" s="50">
        <v>0</v>
      </c>
      <c r="J906" s="50">
        <v>0</v>
      </c>
      <c r="K906" s="50">
        <v>0</v>
      </c>
      <c r="L906" s="50">
        <v>0</v>
      </c>
      <c r="M906" s="50">
        <v>0</v>
      </c>
      <c r="N906" s="50">
        <f t="shared" ref="N906:N969" si="14">+D906+E906+F906+G906+H906+I906+J906+K906+L906+M906</f>
        <v>0</v>
      </c>
    </row>
    <row r="907" spans="1:14" x14ac:dyDescent="0.2">
      <c r="A907" s="49" t="s">
        <v>1715</v>
      </c>
      <c r="B907" s="49" t="s">
        <v>1622</v>
      </c>
      <c r="C907" s="49" t="s">
        <v>1716</v>
      </c>
      <c r="D907" s="50">
        <v>0</v>
      </c>
      <c r="E907" s="50">
        <v>0</v>
      </c>
      <c r="F907" s="50">
        <v>0</v>
      </c>
      <c r="G907" s="50">
        <v>0</v>
      </c>
      <c r="H907" s="50">
        <v>0</v>
      </c>
      <c r="I907" s="50">
        <v>0</v>
      </c>
      <c r="J907" s="50">
        <v>0</v>
      </c>
      <c r="K907" s="50">
        <v>0</v>
      </c>
      <c r="L907" s="50">
        <v>0</v>
      </c>
      <c r="M907" s="50">
        <v>0</v>
      </c>
      <c r="N907" s="50">
        <f t="shared" si="14"/>
        <v>0</v>
      </c>
    </row>
    <row r="908" spans="1:14" x14ac:dyDescent="0.2">
      <c r="A908" s="49" t="s">
        <v>1717</v>
      </c>
      <c r="B908" s="49" t="s">
        <v>1622</v>
      </c>
      <c r="C908" s="49" t="s">
        <v>1718</v>
      </c>
      <c r="D908" s="50">
        <v>0</v>
      </c>
      <c r="E908" s="50">
        <v>0</v>
      </c>
      <c r="F908" s="50">
        <v>0</v>
      </c>
      <c r="G908" s="50">
        <v>0</v>
      </c>
      <c r="H908" s="50">
        <v>0</v>
      </c>
      <c r="I908" s="50">
        <v>0</v>
      </c>
      <c r="J908" s="50">
        <v>0</v>
      </c>
      <c r="K908" s="50">
        <v>0</v>
      </c>
      <c r="L908" s="50">
        <v>0</v>
      </c>
      <c r="M908" s="50">
        <v>0</v>
      </c>
      <c r="N908" s="50">
        <f t="shared" si="14"/>
        <v>0</v>
      </c>
    </row>
    <row r="909" spans="1:14" x14ac:dyDescent="0.2">
      <c r="A909" s="49" t="s">
        <v>1719</v>
      </c>
      <c r="B909" s="49" t="s">
        <v>1622</v>
      </c>
      <c r="C909" s="49" t="s">
        <v>1720</v>
      </c>
      <c r="D909" s="50">
        <v>0</v>
      </c>
      <c r="E909" s="50">
        <v>0</v>
      </c>
      <c r="F909" s="50">
        <v>0</v>
      </c>
      <c r="G909" s="50">
        <v>0</v>
      </c>
      <c r="H909" s="50">
        <v>0</v>
      </c>
      <c r="I909" s="50">
        <v>0</v>
      </c>
      <c r="J909" s="50">
        <v>0</v>
      </c>
      <c r="K909" s="50">
        <v>0</v>
      </c>
      <c r="L909" s="50">
        <v>0</v>
      </c>
      <c r="M909" s="50">
        <v>0</v>
      </c>
      <c r="N909" s="50">
        <f t="shared" si="14"/>
        <v>0</v>
      </c>
    </row>
    <row r="910" spans="1:14" x14ac:dyDescent="0.2">
      <c r="A910" s="49" t="s">
        <v>1721</v>
      </c>
      <c r="B910" s="49" t="s">
        <v>1622</v>
      </c>
      <c r="C910" s="49" t="s">
        <v>1722</v>
      </c>
      <c r="D910" s="50">
        <v>0</v>
      </c>
      <c r="E910" s="50">
        <v>0</v>
      </c>
      <c r="F910" s="50">
        <v>0</v>
      </c>
      <c r="G910" s="50">
        <v>0</v>
      </c>
      <c r="H910" s="50">
        <v>0</v>
      </c>
      <c r="I910" s="50">
        <v>0</v>
      </c>
      <c r="J910" s="50">
        <v>0</v>
      </c>
      <c r="K910" s="50">
        <v>0</v>
      </c>
      <c r="L910" s="50">
        <v>0</v>
      </c>
      <c r="M910" s="50">
        <v>0</v>
      </c>
      <c r="N910" s="50">
        <f t="shared" si="14"/>
        <v>0</v>
      </c>
    </row>
    <row r="911" spans="1:14" x14ac:dyDescent="0.2">
      <c r="A911" s="49" t="s">
        <v>1723</v>
      </c>
      <c r="B911" s="49" t="s">
        <v>1622</v>
      </c>
      <c r="C911" s="49" t="s">
        <v>1724</v>
      </c>
      <c r="D911" s="50">
        <v>0</v>
      </c>
      <c r="E911" s="50">
        <v>0</v>
      </c>
      <c r="F911" s="50">
        <v>0</v>
      </c>
      <c r="G911" s="50">
        <v>0</v>
      </c>
      <c r="H911" s="50">
        <v>0</v>
      </c>
      <c r="I911" s="50">
        <v>0</v>
      </c>
      <c r="J911" s="50">
        <v>0</v>
      </c>
      <c r="K911" s="50">
        <v>0</v>
      </c>
      <c r="L911" s="50">
        <v>0</v>
      </c>
      <c r="M911" s="50">
        <v>0</v>
      </c>
      <c r="N911" s="50">
        <f t="shared" si="14"/>
        <v>0</v>
      </c>
    </row>
    <row r="912" spans="1:14" x14ac:dyDescent="0.2">
      <c r="A912" s="49" t="s">
        <v>1725</v>
      </c>
      <c r="B912" s="49" t="s">
        <v>1622</v>
      </c>
      <c r="C912" s="49" t="s">
        <v>1726</v>
      </c>
      <c r="D912" s="50">
        <v>0</v>
      </c>
      <c r="E912" s="50">
        <v>0</v>
      </c>
      <c r="F912" s="50">
        <v>0</v>
      </c>
      <c r="G912" s="50">
        <v>0</v>
      </c>
      <c r="H912" s="50">
        <v>0</v>
      </c>
      <c r="I912" s="50">
        <v>0</v>
      </c>
      <c r="J912" s="50">
        <v>0</v>
      </c>
      <c r="K912" s="50">
        <v>0</v>
      </c>
      <c r="L912" s="50">
        <v>0</v>
      </c>
      <c r="M912" s="50">
        <v>0</v>
      </c>
      <c r="N912" s="50">
        <f t="shared" si="14"/>
        <v>0</v>
      </c>
    </row>
    <row r="913" spans="1:14" x14ac:dyDescent="0.2">
      <c r="A913" s="49" t="s">
        <v>1727</v>
      </c>
      <c r="B913" s="49" t="s">
        <v>1622</v>
      </c>
      <c r="C913" s="49" t="s">
        <v>1728</v>
      </c>
      <c r="D913" s="50">
        <v>0</v>
      </c>
      <c r="E913" s="50">
        <v>0</v>
      </c>
      <c r="F913" s="50">
        <v>0</v>
      </c>
      <c r="G913" s="50">
        <v>0</v>
      </c>
      <c r="H913" s="50">
        <v>0</v>
      </c>
      <c r="I913" s="50">
        <v>0</v>
      </c>
      <c r="J913" s="50">
        <v>0</v>
      </c>
      <c r="K913" s="50">
        <v>0</v>
      </c>
      <c r="L913" s="50">
        <v>0</v>
      </c>
      <c r="M913" s="50">
        <v>0</v>
      </c>
      <c r="N913" s="50">
        <f t="shared" si="14"/>
        <v>0</v>
      </c>
    </row>
    <row r="914" spans="1:14" x14ac:dyDescent="0.2">
      <c r="A914" s="49" t="s">
        <v>1729</v>
      </c>
      <c r="B914" s="49" t="s">
        <v>1622</v>
      </c>
      <c r="C914" s="49" t="s">
        <v>1730</v>
      </c>
      <c r="D914" s="50">
        <v>0</v>
      </c>
      <c r="E914" s="50">
        <v>0</v>
      </c>
      <c r="F914" s="50">
        <v>0</v>
      </c>
      <c r="G914" s="50">
        <v>0</v>
      </c>
      <c r="H914" s="50">
        <v>0</v>
      </c>
      <c r="I914" s="50">
        <v>0</v>
      </c>
      <c r="J914" s="50">
        <v>0</v>
      </c>
      <c r="K914" s="50">
        <v>0</v>
      </c>
      <c r="L914" s="50">
        <v>0</v>
      </c>
      <c r="M914" s="50">
        <v>0</v>
      </c>
      <c r="N914" s="50">
        <f t="shared" si="14"/>
        <v>0</v>
      </c>
    </row>
    <row r="915" spans="1:14" x14ac:dyDescent="0.2">
      <c r="A915" s="49" t="s">
        <v>1731</v>
      </c>
      <c r="B915" s="49" t="s">
        <v>1622</v>
      </c>
      <c r="C915" s="49" t="s">
        <v>1732</v>
      </c>
      <c r="D915" s="50">
        <v>0</v>
      </c>
      <c r="E915" s="50">
        <v>0</v>
      </c>
      <c r="F915" s="50">
        <v>0</v>
      </c>
      <c r="G915" s="50">
        <v>0</v>
      </c>
      <c r="H915" s="50">
        <v>0</v>
      </c>
      <c r="I915" s="50">
        <v>0</v>
      </c>
      <c r="J915" s="50">
        <v>0</v>
      </c>
      <c r="K915" s="50">
        <v>0</v>
      </c>
      <c r="L915" s="50">
        <v>0</v>
      </c>
      <c r="M915" s="50">
        <v>0</v>
      </c>
      <c r="N915" s="50">
        <f t="shared" si="14"/>
        <v>0</v>
      </c>
    </row>
    <row r="916" spans="1:14" x14ac:dyDescent="0.2">
      <c r="A916" s="49" t="s">
        <v>1733</v>
      </c>
      <c r="B916" s="49" t="s">
        <v>1622</v>
      </c>
      <c r="C916" s="49" t="s">
        <v>1734</v>
      </c>
      <c r="D916" s="50">
        <v>0</v>
      </c>
      <c r="E916" s="50">
        <v>0</v>
      </c>
      <c r="F916" s="50">
        <v>0</v>
      </c>
      <c r="G916" s="50">
        <v>0</v>
      </c>
      <c r="H916" s="50">
        <v>0</v>
      </c>
      <c r="I916" s="50">
        <v>0</v>
      </c>
      <c r="J916" s="50">
        <v>0</v>
      </c>
      <c r="K916" s="50">
        <v>0</v>
      </c>
      <c r="L916" s="50">
        <v>0</v>
      </c>
      <c r="M916" s="50">
        <v>0</v>
      </c>
      <c r="N916" s="50">
        <f t="shared" si="14"/>
        <v>0</v>
      </c>
    </row>
    <row r="917" spans="1:14" x14ac:dyDescent="0.2">
      <c r="A917" s="49" t="s">
        <v>1735</v>
      </c>
      <c r="B917" s="49" t="s">
        <v>1622</v>
      </c>
      <c r="C917" s="49" t="s">
        <v>1736</v>
      </c>
      <c r="D917" s="50">
        <v>0</v>
      </c>
      <c r="E917" s="50">
        <v>0</v>
      </c>
      <c r="F917" s="50">
        <v>0</v>
      </c>
      <c r="G917" s="50">
        <v>0</v>
      </c>
      <c r="H917" s="50">
        <v>0</v>
      </c>
      <c r="I917" s="50">
        <v>0</v>
      </c>
      <c r="J917" s="50">
        <v>0</v>
      </c>
      <c r="K917" s="50">
        <v>0</v>
      </c>
      <c r="L917" s="50">
        <v>0</v>
      </c>
      <c r="M917" s="50">
        <v>0</v>
      </c>
      <c r="N917" s="50">
        <f t="shared" si="14"/>
        <v>0</v>
      </c>
    </row>
    <row r="918" spans="1:14" x14ac:dyDescent="0.2">
      <c r="A918" s="49" t="s">
        <v>1737</v>
      </c>
      <c r="B918" s="49" t="s">
        <v>1622</v>
      </c>
      <c r="C918" s="49" t="s">
        <v>1738</v>
      </c>
      <c r="D918" s="50">
        <v>0</v>
      </c>
      <c r="E918" s="50">
        <v>0</v>
      </c>
      <c r="F918" s="50">
        <v>0</v>
      </c>
      <c r="G918" s="50">
        <v>0</v>
      </c>
      <c r="H918" s="50">
        <v>0</v>
      </c>
      <c r="I918" s="50">
        <v>0</v>
      </c>
      <c r="J918" s="50">
        <v>0</v>
      </c>
      <c r="K918" s="50">
        <v>0</v>
      </c>
      <c r="L918" s="50">
        <v>0</v>
      </c>
      <c r="M918" s="50">
        <v>0</v>
      </c>
      <c r="N918" s="50">
        <f t="shared" si="14"/>
        <v>0</v>
      </c>
    </row>
    <row r="919" spans="1:14" x14ac:dyDescent="0.2">
      <c r="A919" s="49" t="s">
        <v>1739</v>
      </c>
      <c r="B919" s="49" t="s">
        <v>1622</v>
      </c>
      <c r="C919" s="49" t="s">
        <v>1740</v>
      </c>
      <c r="D919" s="50">
        <v>0</v>
      </c>
      <c r="E919" s="50">
        <v>0</v>
      </c>
      <c r="F919" s="50">
        <v>0</v>
      </c>
      <c r="G919" s="50">
        <v>0</v>
      </c>
      <c r="H919" s="50">
        <v>0</v>
      </c>
      <c r="I919" s="50">
        <v>0</v>
      </c>
      <c r="J919" s="50">
        <v>0</v>
      </c>
      <c r="K919" s="50">
        <v>0</v>
      </c>
      <c r="L919" s="50">
        <v>0</v>
      </c>
      <c r="M919" s="50">
        <v>0</v>
      </c>
      <c r="N919" s="50">
        <f t="shared" si="14"/>
        <v>0</v>
      </c>
    </row>
    <row r="920" spans="1:14" x14ac:dyDescent="0.2">
      <c r="A920" s="49" t="s">
        <v>1741</v>
      </c>
      <c r="B920" s="49" t="s">
        <v>1622</v>
      </c>
      <c r="C920" s="49" t="s">
        <v>157</v>
      </c>
      <c r="D920" s="50">
        <v>0</v>
      </c>
      <c r="E920" s="50">
        <v>0</v>
      </c>
      <c r="F920" s="50">
        <v>0</v>
      </c>
      <c r="G920" s="50">
        <v>0</v>
      </c>
      <c r="H920" s="50">
        <v>0</v>
      </c>
      <c r="I920" s="50">
        <v>0</v>
      </c>
      <c r="J920" s="50">
        <v>0</v>
      </c>
      <c r="K920" s="50">
        <v>0</v>
      </c>
      <c r="L920" s="50">
        <v>0</v>
      </c>
      <c r="M920" s="50">
        <v>0</v>
      </c>
      <c r="N920" s="50">
        <f t="shared" si="14"/>
        <v>0</v>
      </c>
    </row>
    <row r="921" spans="1:14" x14ac:dyDescent="0.2">
      <c r="A921" s="49" t="s">
        <v>1742</v>
      </c>
      <c r="B921" s="49" t="s">
        <v>1622</v>
      </c>
      <c r="C921" s="49" t="s">
        <v>1743</v>
      </c>
      <c r="D921" s="50">
        <v>0</v>
      </c>
      <c r="E921" s="50">
        <v>0</v>
      </c>
      <c r="F921" s="50">
        <v>0</v>
      </c>
      <c r="G921" s="50">
        <v>0</v>
      </c>
      <c r="H921" s="50">
        <v>0</v>
      </c>
      <c r="I921" s="50">
        <v>0</v>
      </c>
      <c r="J921" s="50">
        <v>0</v>
      </c>
      <c r="K921" s="50">
        <v>0</v>
      </c>
      <c r="L921" s="50">
        <v>0</v>
      </c>
      <c r="M921" s="50">
        <v>0</v>
      </c>
      <c r="N921" s="50">
        <f t="shared" si="14"/>
        <v>0</v>
      </c>
    </row>
    <row r="922" spans="1:14" x14ac:dyDescent="0.2">
      <c r="A922" s="49" t="s">
        <v>1744</v>
      </c>
      <c r="B922" s="49" t="s">
        <v>1622</v>
      </c>
      <c r="C922" s="49" t="s">
        <v>1745</v>
      </c>
      <c r="D922" s="50">
        <v>0</v>
      </c>
      <c r="E922" s="50">
        <v>0</v>
      </c>
      <c r="F922" s="50">
        <v>0</v>
      </c>
      <c r="G922" s="50">
        <v>0</v>
      </c>
      <c r="H922" s="50">
        <v>0</v>
      </c>
      <c r="I922" s="50">
        <v>0</v>
      </c>
      <c r="J922" s="50">
        <v>0</v>
      </c>
      <c r="K922" s="50">
        <v>0</v>
      </c>
      <c r="L922" s="50">
        <v>0</v>
      </c>
      <c r="M922" s="50">
        <v>0</v>
      </c>
      <c r="N922" s="50">
        <f t="shared" si="14"/>
        <v>0</v>
      </c>
    </row>
    <row r="923" spans="1:14" x14ac:dyDescent="0.2">
      <c r="A923" s="49" t="s">
        <v>1746</v>
      </c>
      <c r="B923" s="49" t="s">
        <v>1622</v>
      </c>
      <c r="C923" s="49" t="s">
        <v>1747</v>
      </c>
      <c r="D923" s="50">
        <v>0</v>
      </c>
      <c r="E923" s="50">
        <v>0</v>
      </c>
      <c r="F923" s="50">
        <v>0</v>
      </c>
      <c r="G923" s="50">
        <v>0</v>
      </c>
      <c r="H923" s="50">
        <v>0</v>
      </c>
      <c r="I923" s="50">
        <v>0</v>
      </c>
      <c r="J923" s="50">
        <v>0</v>
      </c>
      <c r="K923" s="50">
        <v>0</v>
      </c>
      <c r="L923" s="50">
        <v>0</v>
      </c>
      <c r="M923" s="50">
        <v>0</v>
      </c>
      <c r="N923" s="50">
        <f t="shared" si="14"/>
        <v>0</v>
      </c>
    </row>
    <row r="924" spans="1:14" x14ac:dyDescent="0.2">
      <c r="A924" s="49" t="s">
        <v>1748</v>
      </c>
      <c r="B924" s="49" t="s">
        <v>1622</v>
      </c>
      <c r="C924" s="49" t="s">
        <v>1749</v>
      </c>
      <c r="D924" s="50">
        <v>0</v>
      </c>
      <c r="E924" s="50">
        <v>0</v>
      </c>
      <c r="F924" s="50">
        <v>0</v>
      </c>
      <c r="G924" s="50">
        <v>0</v>
      </c>
      <c r="H924" s="50">
        <v>0</v>
      </c>
      <c r="I924" s="50">
        <v>0</v>
      </c>
      <c r="J924" s="50">
        <v>0</v>
      </c>
      <c r="K924" s="50">
        <v>0</v>
      </c>
      <c r="L924" s="50">
        <v>0</v>
      </c>
      <c r="M924" s="50">
        <v>0</v>
      </c>
      <c r="N924" s="50">
        <f t="shared" si="14"/>
        <v>0</v>
      </c>
    </row>
    <row r="925" spans="1:14" x14ac:dyDescent="0.2">
      <c r="A925" s="49" t="s">
        <v>1750</v>
      </c>
      <c r="B925" s="49" t="s">
        <v>1622</v>
      </c>
      <c r="C925" s="49" t="s">
        <v>1751</v>
      </c>
      <c r="D925" s="50">
        <v>0</v>
      </c>
      <c r="E925" s="50">
        <v>0</v>
      </c>
      <c r="F925" s="50">
        <v>0</v>
      </c>
      <c r="G925" s="50">
        <v>0</v>
      </c>
      <c r="H925" s="50">
        <v>0</v>
      </c>
      <c r="I925" s="50">
        <v>0</v>
      </c>
      <c r="J925" s="50">
        <v>0</v>
      </c>
      <c r="K925" s="50">
        <v>0</v>
      </c>
      <c r="L925" s="50">
        <v>0</v>
      </c>
      <c r="M925" s="50">
        <v>0</v>
      </c>
      <c r="N925" s="50">
        <f t="shared" si="14"/>
        <v>0</v>
      </c>
    </row>
    <row r="926" spans="1:14" x14ac:dyDescent="0.2">
      <c r="A926" s="49" t="s">
        <v>1752</v>
      </c>
      <c r="B926" s="49" t="s">
        <v>1622</v>
      </c>
      <c r="C926" s="49" t="s">
        <v>1753</v>
      </c>
      <c r="D926" s="50">
        <v>0</v>
      </c>
      <c r="E926" s="50">
        <v>0</v>
      </c>
      <c r="F926" s="50">
        <v>0</v>
      </c>
      <c r="G926" s="50">
        <v>0</v>
      </c>
      <c r="H926" s="50">
        <v>0</v>
      </c>
      <c r="I926" s="50">
        <v>0</v>
      </c>
      <c r="J926" s="50">
        <v>0</v>
      </c>
      <c r="K926" s="50">
        <v>0</v>
      </c>
      <c r="L926" s="50">
        <v>0</v>
      </c>
      <c r="M926" s="50">
        <v>0</v>
      </c>
      <c r="N926" s="50">
        <f t="shared" si="14"/>
        <v>0</v>
      </c>
    </row>
    <row r="927" spans="1:14" x14ac:dyDescent="0.2">
      <c r="A927" s="49" t="s">
        <v>1754</v>
      </c>
      <c r="B927" s="49" t="s">
        <v>1622</v>
      </c>
      <c r="C927" s="49" t="s">
        <v>1755</v>
      </c>
      <c r="D927" s="50">
        <v>0</v>
      </c>
      <c r="E927" s="50">
        <v>0</v>
      </c>
      <c r="F927" s="50">
        <v>0</v>
      </c>
      <c r="G927" s="50">
        <v>0</v>
      </c>
      <c r="H927" s="50">
        <v>0</v>
      </c>
      <c r="I927" s="50">
        <v>0</v>
      </c>
      <c r="J927" s="50">
        <v>0</v>
      </c>
      <c r="K927" s="50">
        <v>0</v>
      </c>
      <c r="L927" s="50">
        <v>0</v>
      </c>
      <c r="M927" s="50">
        <v>0</v>
      </c>
      <c r="N927" s="50">
        <f t="shared" si="14"/>
        <v>0</v>
      </c>
    </row>
    <row r="928" spans="1:14" x14ac:dyDescent="0.2">
      <c r="A928" s="49" t="s">
        <v>1756</v>
      </c>
      <c r="B928" s="49" t="s">
        <v>1622</v>
      </c>
      <c r="C928" s="49" t="s">
        <v>1757</v>
      </c>
      <c r="D928" s="50">
        <v>0</v>
      </c>
      <c r="E928" s="50">
        <v>0</v>
      </c>
      <c r="F928" s="50">
        <v>0</v>
      </c>
      <c r="G928" s="50">
        <v>0</v>
      </c>
      <c r="H928" s="50">
        <v>0</v>
      </c>
      <c r="I928" s="50">
        <v>0</v>
      </c>
      <c r="J928" s="50">
        <v>0</v>
      </c>
      <c r="K928" s="50">
        <v>0</v>
      </c>
      <c r="L928" s="50">
        <v>0</v>
      </c>
      <c r="M928" s="50">
        <v>0</v>
      </c>
      <c r="N928" s="50">
        <f t="shared" si="14"/>
        <v>0</v>
      </c>
    </row>
    <row r="929" spans="1:14" x14ac:dyDescent="0.2">
      <c r="A929" s="49" t="s">
        <v>1758</v>
      </c>
      <c r="B929" s="49" t="s">
        <v>1622</v>
      </c>
      <c r="C929" s="49" t="s">
        <v>189</v>
      </c>
      <c r="D929" s="50">
        <v>0</v>
      </c>
      <c r="E929" s="50">
        <v>0</v>
      </c>
      <c r="F929" s="50">
        <v>0</v>
      </c>
      <c r="G929" s="50">
        <v>0</v>
      </c>
      <c r="H929" s="50">
        <v>0</v>
      </c>
      <c r="I929" s="50">
        <v>0</v>
      </c>
      <c r="J929" s="50">
        <v>0</v>
      </c>
      <c r="K929" s="50">
        <v>0</v>
      </c>
      <c r="L929" s="50">
        <v>0</v>
      </c>
      <c r="M929" s="50">
        <v>0</v>
      </c>
      <c r="N929" s="50">
        <f t="shared" si="14"/>
        <v>0</v>
      </c>
    </row>
    <row r="930" spans="1:14" x14ac:dyDescent="0.2">
      <c r="A930" s="49" t="s">
        <v>1759</v>
      </c>
      <c r="B930" s="49" t="s">
        <v>1622</v>
      </c>
      <c r="C930" s="49" t="s">
        <v>1760</v>
      </c>
      <c r="D930" s="50">
        <v>0</v>
      </c>
      <c r="E930" s="50">
        <v>0</v>
      </c>
      <c r="F930" s="50">
        <v>0</v>
      </c>
      <c r="G930" s="50">
        <v>0</v>
      </c>
      <c r="H930" s="50">
        <v>0</v>
      </c>
      <c r="I930" s="50">
        <v>0</v>
      </c>
      <c r="J930" s="50">
        <v>0</v>
      </c>
      <c r="K930" s="50">
        <v>0</v>
      </c>
      <c r="L930" s="50">
        <v>0</v>
      </c>
      <c r="M930" s="50">
        <v>0</v>
      </c>
      <c r="N930" s="50">
        <f t="shared" si="14"/>
        <v>0</v>
      </c>
    </row>
    <row r="931" spans="1:14" x14ac:dyDescent="0.2">
      <c r="A931" s="49" t="s">
        <v>1761</v>
      </c>
      <c r="B931" s="49" t="s">
        <v>1622</v>
      </c>
      <c r="C931" s="49" t="s">
        <v>1762</v>
      </c>
      <c r="D931" s="50">
        <v>0</v>
      </c>
      <c r="E931" s="50">
        <v>0</v>
      </c>
      <c r="F931" s="50">
        <v>0</v>
      </c>
      <c r="G931" s="50">
        <v>0</v>
      </c>
      <c r="H931" s="50">
        <v>0</v>
      </c>
      <c r="I931" s="50">
        <v>0</v>
      </c>
      <c r="J931" s="50">
        <v>0</v>
      </c>
      <c r="K931" s="50">
        <v>0</v>
      </c>
      <c r="L931" s="50">
        <v>0</v>
      </c>
      <c r="M931" s="50">
        <v>0</v>
      </c>
      <c r="N931" s="50">
        <f t="shared" si="14"/>
        <v>0</v>
      </c>
    </row>
    <row r="932" spans="1:14" x14ac:dyDescent="0.2">
      <c r="A932" s="49" t="s">
        <v>1763</v>
      </c>
      <c r="B932" s="49" t="s">
        <v>1622</v>
      </c>
      <c r="C932" s="49" t="s">
        <v>1764</v>
      </c>
      <c r="D932" s="50">
        <v>0</v>
      </c>
      <c r="E932" s="50">
        <v>0</v>
      </c>
      <c r="F932" s="50">
        <v>0</v>
      </c>
      <c r="G932" s="50">
        <v>0</v>
      </c>
      <c r="H932" s="50">
        <v>0</v>
      </c>
      <c r="I932" s="50">
        <v>0</v>
      </c>
      <c r="J932" s="50">
        <v>0</v>
      </c>
      <c r="K932" s="50">
        <v>0</v>
      </c>
      <c r="L932" s="50">
        <v>0</v>
      </c>
      <c r="M932" s="50">
        <v>0</v>
      </c>
      <c r="N932" s="50">
        <f t="shared" si="14"/>
        <v>0</v>
      </c>
    </row>
    <row r="933" spans="1:14" x14ac:dyDescent="0.2">
      <c r="A933" s="49" t="s">
        <v>1765</v>
      </c>
      <c r="B933" s="49" t="s">
        <v>1622</v>
      </c>
      <c r="C933" s="49" t="s">
        <v>1766</v>
      </c>
      <c r="D933" s="50">
        <v>0</v>
      </c>
      <c r="E933" s="50">
        <v>0</v>
      </c>
      <c r="F933" s="50">
        <v>0</v>
      </c>
      <c r="G933" s="50">
        <v>0</v>
      </c>
      <c r="H933" s="50">
        <v>0</v>
      </c>
      <c r="I933" s="50">
        <v>0</v>
      </c>
      <c r="J933" s="50">
        <v>0</v>
      </c>
      <c r="K933" s="50">
        <v>0</v>
      </c>
      <c r="L933" s="50">
        <v>0</v>
      </c>
      <c r="M933" s="50">
        <v>0</v>
      </c>
      <c r="N933" s="50">
        <f t="shared" si="14"/>
        <v>0</v>
      </c>
    </row>
    <row r="934" spans="1:14" x14ac:dyDescent="0.2">
      <c r="A934" s="49" t="s">
        <v>1767</v>
      </c>
      <c r="B934" s="49" t="s">
        <v>1622</v>
      </c>
      <c r="C934" s="49" t="s">
        <v>770</v>
      </c>
      <c r="D934" s="50">
        <v>0</v>
      </c>
      <c r="E934" s="50">
        <v>0</v>
      </c>
      <c r="F934" s="50">
        <v>0</v>
      </c>
      <c r="G934" s="50">
        <v>0</v>
      </c>
      <c r="H934" s="50">
        <v>0</v>
      </c>
      <c r="I934" s="50">
        <v>0</v>
      </c>
      <c r="J934" s="50">
        <v>0</v>
      </c>
      <c r="K934" s="50">
        <v>0</v>
      </c>
      <c r="L934" s="50">
        <v>0</v>
      </c>
      <c r="M934" s="50">
        <v>0</v>
      </c>
      <c r="N934" s="50">
        <f t="shared" si="14"/>
        <v>0</v>
      </c>
    </row>
    <row r="935" spans="1:14" x14ac:dyDescent="0.2">
      <c r="A935" s="49" t="s">
        <v>1768</v>
      </c>
      <c r="B935" s="49" t="s">
        <v>1622</v>
      </c>
      <c r="C935" s="49" t="s">
        <v>1769</v>
      </c>
      <c r="D935" s="50">
        <v>0</v>
      </c>
      <c r="E935" s="50">
        <v>0</v>
      </c>
      <c r="F935" s="50">
        <v>0</v>
      </c>
      <c r="G935" s="50">
        <v>0</v>
      </c>
      <c r="H935" s="50">
        <v>0</v>
      </c>
      <c r="I935" s="50">
        <v>0</v>
      </c>
      <c r="J935" s="50">
        <v>0</v>
      </c>
      <c r="K935" s="50">
        <v>0</v>
      </c>
      <c r="L935" s="50">
        <v>0</v>
      </c>
      <c r="M935" s="50">
        <v>0</v>
      </c>
      <c r="N935" s="50">
        <f t="shared" si="14"/>
        <v>0</v>
      </c>
    </row>
    <row r="936" spans="1:14" x14ac:dyDescent="0.2">
      <c r="A936" s="49" t="s">
        <v>1770</v>
      </c>
      <c r="B936" s="49" t="s">
        <v>1622</v>
      </c>
      <c r="C936" s="49" t="s">
        <v>1771</v>
      </c>
      <c r="D936" s="50">
        <v>0</v>
      </c>
      <c r="E936" s="50">
        <v>0</v>
      </c>
      <c r="F936" s="50">
        <v>0</v>
      </c>
      <c r="G936" s="50">
        <v>0</v>
      </c>
      <c r="H936" s="50">
        <v>0</v>
      </c>
      <c r="I936" s="50">
        <v>0</v>
      </c>
      <c r="J936" s="50">
        <v>0</v>
      </c>
      <c r="K936" s="50">
        <v>0</v>
      </c>
      <c r="L936" s="50">
        <v>0</v>
      </c>
      <c r="M936" s="50">
        <v>0</v>
      </c>
      <c r="N936" s="50">
        <f t="shared" si="14"/>
        <v>0</v>
      </c>
    </row>
    <row r="937" spans="1:14" x14ac:dyDescent="0.2">
      <c r="A937" s="49" t="s">
        <v>1772</v>
      </c>
      <c r="B937" s="49" t="s">
        <v>1622</v>
      </c>
      <c r="C937" s="49" t="s">
        <v>1773</v>
      </c>
      <c r="D937" s="50">
        <v>0</v>
      </c>
      <c r="E937" s="50">
        <v>0</v>
      </c>
      <c r="F937" s="50">
        <v>0</v>
      </c>
      <c r="G937" s="50">
        <v>0</v>
      </c>
      <c r="H937" s="50">
        <v>0</v>
      </c>
      <c r="I937" s="50">
        <v>0</v>
      </c>
      <c r="J937" s="50">
        <v>0</v>
      </c>
      <c r="K937" s="50">
        <v>0</v>
      </c>
      <c r="L937" s="50">
        <v>0</v>
      </c>
      <c r="M937" s="50">
        <v>0</v>
      </c>
      <c r="N937" s="50">
        <f t="shared" si="14"/>
        <v>0</v>
      </c>
    </row>
    <row r="938" spans="1:14" x14ac:dyDescent="0.2">
      <c r="A938" s="49" t="s">
        <v>1774</v>
      </c>
      <c r="B938" s="49" t="s">
        <v>1622</v>
      </c>
      <c r="C938" s="49" t="s">
        <v>1775</v>
      </c>
      <c r="D938" s="50">
        <v>0</v>
      </c>
      <c r="E938" s="50">
        <v>0</v>
      </c>
      <c r="F938" s="50">
        <v>0</v>
      </c>
      <c r="G938" s="50">
        <v>0</v>
      </c>
      <c r="H938" s="50">
        <v>0</v>
      </c>
      <c r="I938" s="50">
        <v>0</v>
      </c>
      <c r="J938" s="50">
        <v>0</v>
      </c>
      <c r="K938" s="50">
        <v>0</v>
      </c>
      <c r="L938" s="50">
        <v>0</v>
      </c>
      <c r="M938" s="50">
        <v>0</v>
      </c>
      <c r="N938" s="50">
        <f t="shared" si="14"/>
        <v>0</v>
      </c>
    </row>
    <row r="939" spans="1:14" x14ac:dyDescent="0.2">
      <c r="A939" s="49" t="s">
        <v>1776</v>
      </c>
      <c r="B939" s="49" t="s">
        <v>1622</v>
      </c>
      <c r="C939" s="49" t="s">
        <v>1777</v>
      </c>
      <c r="D939" s="50">
        <v>0</v>
      </c>
      <c r="E939" s="50">
        <v>0</v>
      </c>
      <c r="F939" s="50">
        <v>0</v>
      </c>
      <c r="G939" s="50">
        <v>0</v>
      </c>
      <c r="H939" s="50">
        <v>0</v>
      </c>
      <c r="I939" s="50">
        <v>0</v>
      </c>
      <c r="J939" s="50">
        <v>0</v>
      </c>
      <c r="K939" s="50">
        <v>0</v>
      </c>
      <c r="L939" s="50">
        <v>0</v>
      </c>
      <c r="M939" s="50">
        <v>0</v>
      </c>
      <c r="N939" s="50">
        <f t="shared" si="14"/>
        <v>0</v>
      </c>
    </row>
    <row r="940" spans="1:14" x14ac:dyDescent="0.2">
      <c r="A940" s="49" t="s">
        <v>1778</v>
      </c>
      <c r="B940" s="49" t="s">
        <v>1622</v>
      </c>
      <c r="C940" s="49" t="s">
        <v>372</v>
      </c>
      <c r="D940" s="50">
        <v>0</v>
      </c>
      <c r="E940" s="50">
        <v>0</v>
      </c>
      <c r="F940" s="50">
        <v>0</v>
      </c>
      <c r="G940" s="50">
        <v>0</v>
      </c>
      <c r="H940" s="50">
        <v>0</v>
      </c>
      <c r="I940" s="50">
        <v>0</v>
      </c>
      <c r="J940" s="50">
        <v>0</v>
      </c>
      <c r="K940" s="50">
        <v>0</v>
      </c>
      <c r="L940" s="50">
        <v>0</v>
      </c>
      <c r="M940" s="50">
        <v>0</v>
      </c>
      <c r="N940" s="50">
        <f t="shared" si="14"/>
        <v>0</v>
      </c>
    </row>
    <row r="941" spans="1:14" x14ac:dyDescent="0.2">
      <c r="A941" s="49" t="s">
        <v>1779</v>
      </c>
      <c r="B941" s="49" t="s">
        <v>1622</v>
      </c>
      <c r="C941" s="49" t="s">
        <v>1780</v>
      </c>
      <c r="D941" s="50">
        <v>0</v>
      </c>
      <c r="E941" s="50">
        <v>0</v>
      </c>
      <c r="F941" s="50">
        <v>0</v>
      </c>
      <c r="G941" s="50">
        <v>0</v>
      </c>
      <c r="H941" s="50">
        <v>0</v>
      </c>
      <c r="I941" s="50">
        <v>0</v>
      </c>
      <c r="J941" s="50">
        <v>0</v>
      </c>
      <c r="K941" s="50">
        <v>0</v>
      </c>
      <c r="L941" s="50">
        <v>0</v>
      </c>
      <c r="M941" s="50">
        <v>0</v>
      </c>
      <c r="N941" s="50">
        <f t="shared" si="14"/>
        <v>0</v>
      </c>
    </row>
    <row r="942" spans="1:14" x14ac:dyDescent="0.2">
      <c r="A942" s="49" t="s">
        <v>1781</v>
      </c>
      <c r="B942" s="49" t="s">
        <v>770</v>
      </c>
      <c r="C942" s="49" t="s">
        <v>1782</v>
      </c>
      <c r="D942" s="50">
        <v>0</v>
      </c>
      <c r="E942" s="50">
        <v>0</v>
      </c>
      <c r="F942" s="50">
        <v>0</v>
      </c>
      <c r="G942" s="50">
        <v>0</v>
      </c>
      <c r="H942" s="50">
        <v>0</v>
      </c>
      <c r="I942" s="50">
        <v>1518540067</v>
      </c>
      <c r="J942" s="50">
        <v>0</v>
      </c>
      <c r="K942" s="50">
        <v>0</v>
      </c>
      <c r="L942" s="50">
        <v>0</v>
      </c>
      <c r="M942" s="50">
        <v>0</v>
      </c>
      <c r="N942" s="50">
        <f t="shared" si="14"/>
        <v>1518540067</v>
      </c>
    </row>
    <row r="943" spans="1:14" x14ac:dyDescent="0.2">
      <c r="A943" s="49" t="s">
        <v>1783</v>
      </c>
      <c r="B943" s="49" t="s">
        <v>770</v>
      </c>
      <c r="C943" s="49" t="s">
        <v>396</v>
      </c>
      <c r="D943" s="50">
        <v>0</v>
      </c>
      <c r="E943" s="50">
        <v>0</v>
      </c>
      <c r="F943" s="50">
        <v>0</v>
      </c>
      <c r="G943" s="50">
        <v>0</v>
      </c>
      <c r="H943" s="50">
        <v>0</v>
      </c>
      <c r="I943" s="50">
        <v>0</v>
      </c>
      <c r="J943" s="50">
        <v>0</v>
      </c>
      <c r="K943" s="50">
        <v>0</v>
      </c>
      <c r="L943" s="50">
        <v>0</v>
      </c>
      <c r="M943" s="50">
        <v>0</v>
      </c>
      <c r="N943" s="50">
        <f t="shared" si="14"/>
        <v>0</v>
      </c>
    </row>
    <row r="944" spans="1:14" x14ac:dyDescent="0.2">
      <c r="A944" s="49" t="s">
        <v>1784</v>
      </c>
      <c r="B944" s="49" t="s">
        <v>770</v>
      </c>
      <c r="C944" s="49" t="s">
        <v>1785</v>
      </c>
      <c r="D944" s="50">
        <v>0</v>
      </c>
      <c r="E944" s="50">
        <v>0</v>
      </c>
      <c r="F944" s="50">
        <v>0</v>
      </c>
      <c r="G944" s="50">
        <v>0</v>
      </c>
      <c r="H944" s="50">
        <v>0</v>
      </c>
      <c r="I944" s="50">
        <v>0</v>
      </c>
      <c r="J944" s="50">
        <v>0</v>
      </c>
      <c r="K944" s="50">
        <v>0</v>
      </c>
      <c r="L944" s="50">
        <v>0</v>
      </c>
      <c r="M944" s="50">
        <v>0</v>
      </c>
      <c r="N944" s="50">
        <f t="shared" si="14"/>
        <v>0</v>
      </c>
    </row>
    <row r="945" spans="1:14" x14ac:dyDescent="0.2">
      <c r="A945" s="49" t="s">
        <v>1786</v>
      </c>
      <c r="B945" s="49" t="s">
        <v>770</v>
      </c>
      <c r="C945" s="49" t="s">
        <v>1787</v>
      </c>
      <c r="D945" s="50">
        <v>0</v>
      </c>
      <c r="E945" s="50">
        <v>0</v>
      </c>
      <c r="F945" s="50">
        <v>0</v>
      </c>
      <c r="G945" s="50">
        <v>0</v>
      </c>
      <c r="H945" s="50">
        <v>0</v>
      </c>
      <c r="I945" s="50">
        <v>0</v>
      </c>
      <c r="J945" s="50">
        <v>0</v>
      </c>
      <c r="K945" s="50">
        <v>0</v>
      </c>
      <c r="L945" s="50">
        <v>0</v>
      </c>
      <c r="M945" s="50">
        <v>0</v>
      </c>
      <c r="N945" s="50">
        <f t="shared" si="14"/>
        <v>0</v>
      </c>
    </row>
    <row r="946" spans="1:14" x14ac:dyDescent="0.2">
      <c r="A946" s="49" t="s">
        <v>1788</v>
      </c>
      <c r="B946" s="49" t="s">
        <v>770</v>
      </c>
      <c r="C946" s="49" t="s">
        <v>1789</v>
      </c>
      <c r="D946" s="50">
        <v>0</v>
      </c>
      <c r="E946" s="50">
        <v>0</v>
      </c>
      <c r="F946" s="50">
        <v>0</v>
      </c>
      <c r="G946" s="50">
        <v>0</v>
      </c>
      <c r="H946" s="50">
        <v>0</v>
      </c>
      <c r="I946" s="50">
        <v>248439188</v>
      </c>
      <c r="J946" s="50">
        <v>0</v>
      </c>
      <c r="K946" s="50">
        <v>0</v>
      </c>
      <c r="L946" s="50">
        <v>0</v>
      </c>
      <c r="M946" s="50">
        <v>0</v>
      </c>
      <c r="N946" s="50">
        <f t="shared" si="14"/>
        <v>248439188</v>
      </c>
    </row>
    <row r="947" spans="1:14" x14ac:dyDescent="0.2">
      <c r="A947" s="49" t="s">
        <v>1790</v>
      </c>
      <c r="B947" s="49" t="s">
        <v>770</v>
      </c>
      <c r="C947" s="49" t="s">
        <v>1791</v>
      </c>
      <c r="D947" s="50">
        <v>0</v>
      </c>
      <c r="E947" s="50">
        <v>0</v>
      </c>
      <c r="F947" s="50">
        <v>0</v>
      </c>
      <c r="G947" s="50">
        <v>0</v>
      </c>
      <c r="H947" s="50">
        <v>0</v>
      </c>
      <c r="I947" s="50">
        <v>0</v>
      </c>
      <c r="J947" s="50">
        <v>0</v>
      </c>
      <c r="K947" s="50">
        <v>0</v>
      </c>
      <c r="L947" s="50">
        <v>0</v>
      </c>
      <c r="M947" s="50">
        <v>0</v>
      </c>
      <c r="N947" s="50">
        <f t="shared" si="14"/>
        <v>0</v>
      </c>
    </row>
    <row r="948" spans="1:14" x14ac:dyDescent="0.2">
      <c r="A948" s="49" t="s">
        <v>1792</v>
      </c>
      <c r="B948" s="49" t="s">
        <v>770</v>
      </c>
      <c r="C948" s="49" t="s">
        <v>1793</v>
      </c>
      <c r="D948" s="50">
        <v>0</v>
      </c>
      <c r="E948" s="50">
        <v>0</v>
      </c>
      <c r="F948" s="50">
        <v>0</v>
      </c>
      <c r="G948" s="50">
        <v>0</v>
      </c>
      <c r="H948" s="50">
        <v>0</v>
      </c>
      <c r="I948" s="50">
        <v>0</v>
      </c>
      <c r="J948" s="50">
        <v>0</v>
      </c>
      <c r="K948" s="50">
        <v>0</v>
      </c>
      <c r="L948" s="50">
        <v>0</v>
      </c>
      <c r="M948" s="50">
        <v>0</v>
      </c>
      <c r="N948" s="50">
        <f t="shared" si="14"/>
        <v>0</v>
      </c>
    </row>
    <row r="949" spans="1:14" x14ac:dyDescent="0.2">
      <c r="A949" s="49" t="s">
        <v>1794</v>
      </c>
      <c r="B949" s="49" t="s">
        <v>770</v>
      </c>
      <c r="C949" s="49" t="s">
        <v>1795</v>
      </c>
      <c r="D949" s="50">
        <v>0</v>
      </c>
      <c r="E949" s="50">
        <v>0</v>
      </c>
      <c r="F949" s="50">
        <v>0</v>
      </c>
      <c r="G949" s="50">
        <v>0</v>
      </c>
      <c r="H949" s="50">
        <v>0</v>
      </c>
      <c r="I949" s="50">
        <v>0</v>
      </c>
      <c r="J949" s="50">
        <v>0</v>
      </c>
      <c r="K949" s="50">
        <v>0</v>
      </c>
      <c r="L949" s="50">
        <v>0</v>
      </c>
      <c r="M949" s="50">
        <v>0</v>
      </c>
      <c r="N949" s="50">
        <f t="shared" si="14"/>
        <v>0</v>
      </c>
    </row>
    <row r="950" spans="1:14" x14ac:dyDescent="0.2">
      <c r="A950" s="49" t="s">
        <v>1796</v>
      </c>
      <c r="B950" s="49" t="s">
        <v>770</v>
      </c>
      <c r="C950" s="49" t="s">
        <v>1797</v>
      </c>
      <c r="D950" s="50">
        <v>0</v>
      </c>
      <c r="E950" s="50">
        <v>0</v>
      </c>
      <c r="F950" s="50">
        <v>0</v>
      </c>
      <c r="G950" s="50">
        <v>0</v>
      </c>
      <c r="H950" s="50">
        <v>0</v>
      </c>
      <c r="I950" s="50">
        <v>0</v>
      </c>
      <c r="J950" s="50">
        <v>0</v>
      </c>
      <c r="K950" s="50">
        <v>0</v>
      </c>
      <c r="L950" s="50">
        <v>0</v>
      </c>
      <c r="M950" s="50">
        <v>0</v>
      </c>
      <c r="N950" s="50">
        <f t="shared" si="14"/>
        <v>0</v>
      </c>
    </row>
    <row r="951" spans="1:14" x14ac:dyDescent="0.2">
      <c r="A951" s="49" t="s">
        <v>1798</v>
      </c>
      <c r="B951" s="49" t="s">
        <v>770</v>
      </c>
      <c r="C951" s="49" t="s">
        <v>1799</v>
      </c>
      <c r="D951" s="50">
        <v>0</v>
      </c>
      <c r="E951" s="50">
        <v>0</v>
      </c>
      <c r="F951" s="50">
        <v>0</v>
      </c>
      <c r="G951" s="50">
        <v>0</v>
      </c>
      <c r="H951" s="50">
        <v>0</v>
      </c>
      <c r="I951" s="50">
        <v>0</v>
      </c>
      <c r="J951" s="50">
        <v>0</v>
      </c>
      <c r="K951" s="50">
        <v>0</v>
      </c>
      <c r="L951" s="50">
        <v>0</v>
      </c>
      <c r="M951" s="50">
        <v>0</v>
      </c>
      <c r="N951" s="50">
        <f t="shared" si="14"/>
        <v>0</v>
      </c>
    </row>
    <row r="952" spans="1:14" x14ac:dyDescent="0.2">
      <c r="A952" s="49" t="s">
        <v>1800</v>
      </c>
      <c r="B952" s="49" t="s">
        <v>770</v>
      </c>
      <c r="C952" s="49" t="s">
        <v>124</v>
      </c>
      <c r="D952" s="50">
        <v>0</v>
      </c>
      <c r="E952" s="50">
        <v>0</v>
      </c>
      <c r="F952" s="50">
        <v>0</v>
      </c>
      <c r="G952" s="50">
        <v>0</v>
      </c>
      <c r="H952" s="50">
        <v>0</v>
      </c>
      <c r="I952" s="50">
        <v>0</v>
      </c>
      <c r="J952" s="50">
        <v>0</v>
      </c>
      <c r="K952" s="50">
        <v>0</v>
      </c>
      <c r="L952" s="50">
        <v>0</v>
      </c>
      <c r="M952" s="50">
        <v>0</v>
      </c>
      <c r="N952" s="50">
        <f t="shared" si="14"/>
        <v>0</v>
      </c>
    </row>
    <row r="953" spans="1:14" x14ac:dyDescent="0.2">
      <c r="A953" s="49" t="s">
        <v>1801</v>
      </c>
      <c r="B953" s="49" t="s">
        <v>770</v>
      </c>
      <c r="C953" s="49" t="s">
        <v>1802</v>
      </c>
      <c r="D953" s="50">
        <v>0</v>
      </c>
      <c r="E953" s="50">
        <v>0</v>
      </c>
      <c r="F953" s="50">
        <v>0</v>
      </c>
      <c r="G953" s="50">
        <v>0</v>
      </c>
      <c r="H953" s="50">
        <v>0</v>
      </c>
      <c r="I953" s="50">
        <v>0</v>
      </c>
      <c r="J953" s="50">
        <v>0</v>
      </c>
      <c r="K953" s="50">
        <v>0</v>
      </c>
      <c r="L953" s="50">
        <v>0</v>
      </c>
      <c r="M953" s="50">
        <v>0</v>
      </c>
      <c r="N953" s="50">
        <f t="shared" si="14"/>
        <v>0</v>
      </c>
    </row>
    <row r="954" spans="1:14" x14ac:dyDescent="0.2">
      <c r="A954" s="49" t="s">
        <v>1803</v>
      </c>
      <c r="B954" s="49" t="s">
        <v>770</v>
      </c>
      <c r="C954" s="49" t="s">
        <v>1804</v>
      </c>
      <c r="D954" s="50">
        <v>0</v>
      </c>
      <c r="E954" s="50">
        <v>0</v>
      </c>
      <c r="F954" s="50">
        <v>0</v>
      </c>
      <c r="G954" s="50">
        <v>0</v>
      </c>
      <c r="H954" s="50">
        <v>0</v>
      </c>
      <c r="I954" s="50">
        <v>24233260</v>
      </c>
      <c r="J954" s="50">
        <v>0</v>
      </c>
      <c r="K954" s="50">
        <v>0</v>
      </c>
      <c r="L954" s="50">
        <v>0</v>
      </c>
      <c r="M954" s="50">
        <v>0</v>
      </c>
      <c r="N954" s="50">
        <f t="shared" si="14"/>
        <v>24233260</v>
      </c>
    </row>
    <row r="955" spans="1:14" x14ac:dyDescent="0.2">
      <c r="A955" s="49" t="s">
        <v>1805</v>
      </c>
      <c r="B955" s="49" t="s">
        <v>770</v>
      </c>
      <c r="C955" s="49" t="s">
        <v>1806</v>
      </c>
      <c r="D955" s="50">
        <v>0</v>
      </c>
      <c r="E955" s="50">
        <v>0</v>
      </c>
      <c r="F955" s="50">
        <v>0</v>
      </c>
      <c r="G955" s="50">
        <v>0</v>
      </c>
      <c r="H955" s="50">
        <v>0</v>
      </c>
      <c r="I955" s="50">
        <v>0</v>
      </c>
      <c r="J955" s="50">
        <v>0</v>
      </c>
      <c r="K955" s="50">
        <v>0</v>
      </c>
      <c r="L955" s="50">
        <v>0</v>
      </c>
      <c r="M955" s="50">
        <v>0</v>
      </c>
      <c r="N955" s="50">
        <f t="shared" si="14"/>
        <v>0</v>
      </c>
    </row>
    <row r="956" spans="1:14" x14ac:dyDescent="0.2">
      <c r="A956" s="49" t="s">
        <v>1807</v>
      </c>
      <c r="B956" s="49" t="s">
        <v>770</v>
      </c>
      <c r="C956" s="49" t="s">
        <v>1808</v>
      </c>
      <c r="D956" s="50">
        <v>0</v>
      </c>
      <c r="E956" s="50">
        <v>0</v>
      </c>
      <c r="F956" s="50">
        <v>0</v>
      </c>
      <c r="G956" s="50">
        <v>0</v>
      </c>
      <c r="H956" s="50">
        <v>0</v>
      </c>
      <c r="I956" s="50">
        <v>0</v>
      </c>
      <c r="J956" s="50">
        <v>0</v>
      </c>
      <c r="K956" s="50">
        <v>0</v>
      </c>
      <c r="L956" s="50">
        <v>0</v>
      </c>
      <c r="M956" s="50">
        <v>0</v>
      </c>
      <c r="N956" s="50">
        <f t="shared" si="14"/>
        <v>0</v>
      </c>
    </row>
    <row r="957" spans="1:14" x14ac:dyDescent="0.2">
      <c r="A957" s="49" t="s">
        <v>1809</v>
      </c>
      <c r="B957" s="49" t="s">
        <v>770</v>
      </c>
      <c r="C957" s="49" t="s">
        <v>1810</v>
      </c>
      <c r="D957" s="50">
        <v>0</v>
      </c>
      <c r="E957" s="50">
        <v>0</v>
      </c>
      <c r="F957" s="50">
        <v>0</v>
      </c>
      <c r="G957" s="50">
        <v>0</v>
      </c>
      <c r="H957" s="50">
        <v>0</v>
      </c>
      <c r="I957" s="50">
        <v>0</v>
      </c>
      <c r="J957" s="50">
        <v>0</v>
      </c>
      <c r="K957" s="50">
        <v>0</v>
      </c>
      <c r="L957" s="50">
        <v>0</v>
      </c>
      <c r="M957" s="50">
        <v>0</v>
      </c>
      <c r="N957" s="50">
        <f t="shared" si="14"/>
        <v>0</v>
      </c>
    </row>
    <row r="958" spans="1:14" x14ac:dyDescent="0.2">
      <c r="A958" s="49" t="s">
        <v>1811</v>
      </c>
      <c r="B958" s="49" t="s">
        <v>770</v>
      </c>
      <c r="C958" s="49" t="s">
        <v>1812</v>
      </c>
      <c r="D958" s="50">
        <v>0</v>
      </c>
      <c r="E958" s="50">
        <v>0</v>
      </c>
      <c r="F958" s="50">
        <v>0</v>
      </c>
      <c r="G958" s="50">
        <v>0</v>
      </c>
      <c r="H958" s="50">
        <v>0</v>
      </c>
      <c r="I958" s="50">
        <v>0</v>
      </c>
      <c r="J958" s="50">
        <v>0</v>
      </c>
      <c r="K958" s="50">
        <v>0</v>
      </c>
      <c r="L958" s="50">
        <v>0</v>
      </c>
      <c r="M958" s="50">
        <v>0</v>
      </c>
      <c r="N958" s="50">
        <f t="shared" si="14"/>
        <v>0</v>
      </c>
    </row>
    <row r="959" spans="1:14" x14ac:dyDescent="0.2">
      <c r="A959" s="49" t="s">
        <v>1813</v>
      </c>
      <c r="B959" s="49" t="s">
        <v>770</v>
      </c>
      <c r="C959" s="49" t="s">
        <v>1814</v>
      </c>
      <c r="D959" s="50">
        <v>0</v>
      </c>
      <c r="E959" s="50">
        <v>0</v>
      </c>
      <c r="F959" s="50">
        <v>0</v>
      </c>
      <c r="G959" s="50">
        <v>0</v>
      </c>
      <c r="H959" s="50">
        <v>0</v>
      </c>
      <c r="I959" s="50">
        <v>0</v>
      </c>
      <c r="J959" s="50">
        <v>0</v>
      </c>
      <c r="K959" s="50">
        <v>0</v>
      </c>
      <c r="L959" s="50">
        <v>0</v>
      </c>
      <c r="M959" s="50">
        <v>0</v>
      </c>
      <c r="N959" s="50">
        <f t="shared" si="14"/>
        <v>0</v>
      </c>
    </row>
    <row r="960" spans="1:14" x14ac:dyDescent="0.2">
      <c r="A960" s="49" t="s">
        <v>1815</v>
      </c>
      <c r="B960" s="49" t="s">
        <v>770</v>
      </c>
      <c r="C960" s="49" t="s">
        <v>1816</v>
      </c>
      <c r="D960" s="50">
        <v>0</v>
      </c>
      <c r="E960" s="50">
        <v>0</v>
      </c>
      <c r="F960" s="50">
        <v>0</v>
      </c>
      <c r="G960" s="50">
        <v>0</v>
      </c>
      <c r="H960" s="50">
        <v>0</v>
      </c>
      <c r="I960" s="50">
        <v>0</v>
      </c>
      <c r="J960" s="50">
        <v>0</v>
      </c>
      <c r="K960" s="50">
        <v>0</v>
      </c>
      <c r="L960" s="50">
        <v>0</v>
      </c>
      <c r="M960" s="50">
        <v>0</v>
      </c>
      <c r="N960" s="50">
        <f t="shared" si="14"/>
        <v>0</v>
      </c>
    </row>
    <row r="961" spans="1:14" x14ac:dyDescent="0.2">
      <c r="A961" s="49" t="s">
        <v>1817</v>
      </c>
      <c r="B961" s="49" t="s">
        <v>770</v>
      </c>
      <c r="C961" s="49" t="s">
        <v>1818</v>
      </c>
      <c r="D961" s="50">
        <v>0</v>
      </c>
      <c r="E961" s="50">
        <v>0</v>
      </c>
      <c r="F961" s="50">
        <v>0</v>
      </c>
      <c r="G961" s="50">
        <v>0</v>
      </c>
      <c r="H961" s="50">
        <v>0</v>
      </c>
      <c r="I961" s="50">
        <v>308887050</v>
      </c>
      <c r="J961" s="50">
        <v>0</v>
      </c>
      <c r="K961" s="50">
        <v>0</v>
      </c>
      <c r="L961" s="50">
        <v>0</v>
      </c>
      <c r="M961" s="50">
        <v>0</v>
      </c>
      <c r="N961" s="50">
        <f t="shared" si="14"/>
        <v>308887050</v>
      </c>
    </row>
    <row r="962" spans="1:14" x14ac:dyDescent="0.2">
      <c r="A962" s="49" t="s">
        <v>1819</v>
      </c>
      <c r="B962" s="49" t="s">
        <v>770</v>
      </c>
      <c r="C962" s="49" t="s">
        <v>1820</v>
      </c>
      <c r="D962" s="50">
        <v>0</v>
      </c>
      <c r="E962" s="50">
        <v>0</v>
      </c>
      <c r="F962" s="50">
        <v>0</v>
      </c>
      <c r="G962" s="50">
        <v>0</v>
      </c>
      <c r="H962" s="50">
        <v>0</v>
      </c>
      <c r="I962" s="50">
        <v>0</v>
      </c>
      <c r="J962" s="50">
        <v>0</v>
      </c>
      <c r="K962" s="50">
        <v>0</v>
      </c>
      <c r="L962" s="50">
        <v>0</v>
      </c>
      <c r="M962" s="50">
        <v>0</v>
      </c>
      <c r="N962" s="50">
        <f t="shared" si="14"/>
        <v>0</v>
      </c>
    </row>
    <row r="963" spans="1:14" x14ac:dyDescent="0.2">
      <c r="A963" s="49" t="s">
        <v>1821</v>
      </c>
      <c r="B963" s="49" t="s">
        <v>770</v>
      </c>
      <c r="C963" s="49" t="s">
        <v>179</v>
      </c>
      <c r="D963" s="50">
        <v>0</v>
      </c>
      <c r="E963" s="50">
        <v>0</v>
      </c>
      <c r="F963" s="50">
        <v>0</v>
      </c>
      <c r="G963" s="50">
        <v>0</v>
      </c>
      <c r="H963" s="50">
        <v>0</v>
      </c>
      <c r="I963" s="50">
        <v>0</v>
      </c>
      <c r="J963" s="50">
        <v>0</v>
      </c>
      <c r="K963" s="50">
        <v>0</v>
      </c>
      <c r="L963" s="50">
        <v>0</v>
      </c>
      <c r="M963" s="50">
        <v>0</v>
      </c>
      <c r="N963" s="50">
        <f t="shared" si="14"/>
        <v>0</v>
      </c>
    </row>
    <row r="964" spans="1:14" x14ac:dyDescent="0.2">
      <c r="A964" s="49" t="s">
        <v>1822</v>
      </c>
      <c r="B964" s="49" t="s">
        <v>770</v>
      </c>
      <c r="C964" s="49" t="s">
        <v>1823</v>
      </c>
      <c r="D964" s="50">
        <v>0</v>
      </c>
      <c r="E964" s="50">
        <v>0</v>
      </c>
      <c r="F964" s="50">
        <v>0</v>
      </c>
      <c r="G964" s="50">
        <v>0</v>
      </c>
      <c r="H964" s="50">
        <v>0</v>
      </c>
      <c r="I964" s="50">
        <v>0</v>
      </c>
      <c r="J964" s="50">
        <v>0</v>
      </c>
      <c r="K964" s="50">
        <v>0</v>
      </c>
      <c r="L964" s="50">
        <v>0</v>
      </c>
      <c r="M964" s="50">
        <v>0</v>
      </c>
      <c r="N964" s="50">
        <f t="shared" si="14"/>
        <v>0</v>
      </c>
    </row>
    <row r="965" spans="1:14" x14ac:dyDescent="0.2">
      <c r="A965" s="49" t="s">
        <v>1824</v>
      </c>
      <c r="B965" s="49" t="s">
        <v>770</v>
      </c>
      <c r="C965" s="49" t="s">
        <v>770</v>
      </c>
      <c r="D965" s="50">
        <v>0</v>
      </c>
      <c r="E965" s="50">
        <v>0</v>
      </c>
      <c r="F965" s="50">
        <v>0</v>
      </c>
      <c r="G965" s="50">
        <v>0</v>
      </c>
      <c r="H965" s="50">
        <v>0</v>
      </c>
      <c r="I965" s="50">
        <v>0</v>
      </c>
      <c r="J965" s="50">
        <v>0</v>
      </c>
      <c r="K965" s="50">
        <v>0</v>
      </c>
      <c r="L965" s="50">
        <v>0</v>
      </c>
      <c r="M965" s="50">
        <v>0</v>
      </c>
      <c r="N965" s="50">
        <f t="shared" si="14"/>
        <v>0</v>
      </c>
    </row>
    <row r="966" spans="1:14" x14ac:dyDescent="0.2">
      <c r="A966" s="49" t="s">
        <v>1825</v>
      </c>
      <c r="B966" s="49" t="s">
        <v>770</v>
      </c>
      <c r="C966" s="49" t="s">
        <v>1826</v>
      </c>
      <c r="D966" s="50">
        <v>0</v>
      </c>
      <c r="E966" s="50">
        <v>0</v>
      </c>
      <c r="F966" s="50">
        <v>0</v>
      </c>
      <c r="G966" s="50">
        <v>0</v>
      </c>
      <c r="H966" s="50">
        <v>0</v>
      </c>
      <c r="I966" s="50">
        <v>174232084</v>
      </c>
      <c r="J966" s="50">
        <v>0</v>
      </c>
      <c r="K966" s="50">
        <v>0</v>
      </c>
      <c r="L966" s="50">
        <v>0</v>
      </c>
      <c r="M966" s="50">
        <v>0</v>
      </c>
      <c r="N966" s="50">
        <f t="shared" si="14"/>
        <v>174232084</v>
      </c>
    </row>
    <row r="967" spans="1:14" x14ac:dyDescent="0.2">
      <c r="A967" s="49" t="s">
        <v>1827</v>
      </c>
      <c r="B967" s="49" t="s">
        <v>770</v>
      </c>
      <c r="C967" s="49" t="s">
        <v>1828</v>
      </c>
      <c r="D967" s="50">
        <v>0</v>
      </c>
      <c r="E967" s="50">
        <v>0</v>
      </c>
      <c r="F967" s="50">
        <v>0</v>
      </c>
      <c r="G967" s="50">
        <v>0</v>
      </c>
      <c r="H967" s="50">
        <v>0</v>
      </c>
      <c r="I967" s="50">
        <v>0</v>
      </c>
      <c r="J967" s="50">
        <v>0</v>
      </c>
      <c r="K967" s="50">
        <v>0</v>
      </c>
      <c r="L967" s="50">
        <v>0</v>
      </c>
      <c r="M967" s="50">
        <v>0</v>
      </c>
      <c r="N967" s="50">
        <f t="shared" si="14"/>
        <v>0</v>
      </c>
    </row>
    <row r="968" spans="1:14" x14ac:dyDescent="0.2">
      <c r="A968" s="49" t="s">
        <v>1829</v>
      </c>
      <c r="B968" s="49" t="s">
        <v>1830</v>
      </c>
      <c r="C968" s="49" t="s">
        <v>2111</v>
      </c>
      <c r="D968" s="50">
        <v>0</v>
      </c>
      <c r="E968" s="50">
        <v>0</v>
      </c>
      <c r="F968" s="50">
        <v>0</v>
      </c>
      <c r="G968" s="50">
        <v>0</v>
      </c>
      <c r="H968" s="50">
        <v>0</v>
      </c>
      <c r="I968" s="50">
        <v>0</v>
      </c>
      <c r="J968" s="50">
        <v>0</v>
      </c>
      <c r="K968" s="50">
        <v>0</v>
      </c>
      <c r="L968" s="50">
        <v>0</v>
      </c>
      <c r="M968" s="50">
        <v>0</v>
      </c>
      <c r="N968" s="50">
        <f t="shared" si="14"/>
        <v>0</v>
      </c>
    </row>
    <row r="969" spans="1:14" x14ac:dyDescent="0.2">
      <c r="A969" s="49" t="s">
        <v>1831</v>
      </c>
      <c r="B969" s="49" t="s">
        <v>1830</v>
      </c>
      <c r="C969" s="49" t="s">
        <v>1832</v>
      </c>
      <c r="D969" s="50">
        <v>0</v>
      </c>
      <c r="E969" s="50">
        <v>0</v>
      </c>
      <c r="F969" s="50">
        <v>0</v>
      </c>
      <c r="G969" s="50">
        <v>0</v>
      </c>
      <c r="H969" s="50">
        <v>0</v>
      </c>
      <c r="I969" s="50">
        <v>0</v>
      </c>
      <c r="J969" s="50">
        <v>0</v>
      </c>
      <c r="K969" s="50">
        <v>0</v>
      </c>
      <c r="L969" s="50">
        <v>0</v>
      </c>
      <c r="M969" s="50">
        <v>0</v>
      </c>
      <c r="N969" s="50">
        <f t="shared" si="14"/>
        <v>0</v>
      </c>
    </row>
    <row r="970" spans="1:14" x14ac:dyDescent="0.2">
      <c r="A970" s="49" t="s">
        <v>1833</v>
      </c>
      <c r="B970" s="49" t="s">
        <v>1830</v>
      </c>
      <c r="C970" s="49" t="s">
        <v>1834</v>
      </c>
      <c r="D970" s="50">
        <v>0</v>
      </c>
      <c r="E970" s="50">
        <v>0</v>
      </c>
      <c r="F970" s="50">
        <v>0</v>
      </c>
      <c r="G970" s="50">
        <v>0</v>
      </c>
      <c r="H970" s="50">
        <v>0</v>
      </c>
      <c r="I970" s="50">
        <v>0</v>
      </c>
      <c r="J970" s="50">
        <v>0</v>
      </c>
      <c r="K970" s="50">
        <v>0</v>
      </c>
      <c r="L970" s="50">
        <v>0</v>
      </c>
      <c r="M970" s="50">
        <v>0</v>
      </c>
      <c r="N970" s="50">
        <f t="shared" ref="N970:N1033" si="15">+D970+E970+F970+G970+H970+I970+J970+K970+L970+M970</f>
        <v>0</v>
      </c>
    </row>
    <row r="971" spans="1:14" x14ac:dyDescent="0.2">
      <c r="A971" s="49" t="s">
        <v>1835</v>
      </c>
      <c r="B971" s="49" t="s">
        <v>1830</v>
      </c>
      <c r="C971" s="49" t="s">
        <v>1836</v>
      </c>
      <c r="D971" s="50">
        <v>0</v>
      </c>
      <c r="E971" s="50">
        <v>0</v>
      </c>
      <c r="F971" s="50">
        <v>0</v>
      </c>
      <c r="G971" s="50">
        <v>0</v>
      </c>
      <c r="H971" s="50">
        <v>0</v>
      </c>
      <c r="I971" s="50">
        <v>0</v>
      </c>
      <c r="J971" s="50">
        <v>0</v>
      </c>
      <c r="K971" s="50">
        <v>0</v>
      </c>
      <c r="L971" s="50">
        <v>0</v>
      </c>
      <c r="M971" s="50">
        <v>0</v>
      </c>
      <c r="N971" s="50">
        <f t="shared" si="15"/>
        <v>0</v>
      </c>
    </row>
    <row r="972" spans="1:14" x14ac:dyDescent="0.2">
      <c r="A972" s="49" t="s">
        <v>1837</v>
      </c>
      <c r="B972" s="49" t="s">
        <v>1830</v>
      </c>
      <c r="C972" s="49" t="s">
        <v>1838</v>
      </c>
      <c r="D972" s="50">
        <v>0</v>
      </c>
      <c r="E972" s="50">
        <v>0</v>
      </c>
      <c r="F972" s="50">
        <v>0</v>
      </c>
      <c r="G972" s="50">
        <v>0</v>
      </c>
      <c r="H972" s="50">
        <v>0</v>
      </c>
      <c r="I972" s="50">
        <v>0</v>
      </c>
      <c r="J972" s="50">
        <v>0</v>
      </c>
      <c r="K972" s="50">
        <v>0</v>
      </c>
      <c r="L972" s="50">
        <v>0</v>
      </c>
      <c r="M972" s="50">
        <v>0</v>
      </c>
      <c r="N972" s="50">
        <f t="shared" si="15"/>
        <v>0</v>
      </c>
    </row>
    <row r="973" spans="1:14" x14ac:dyDescent="0.2">
      <c r="A973" s="49" t="s">
        <v>1839</v>
      </c>
      <c r="B973" s="49" t="s">
        <v>1830</v>
      </c>
      <c r="C973" s="49" t="s">
        <v>1840</v>
      </c>
      <c r="D973" s="50">
        <v>0</v>
      </c>
      <c r="E973" s="50">
        <v>0</v>
      </c>
      <c r="F973" s="50">
        <v>0</v>
      </c>
      <c r="G973" s="50">
        <v>0</v>
      </c>
      <c r="H973" s="50">
        <v>0</v>
      </c>
      <c r="I973" s="50">
        <v>0</v>
      </c>
      <c r="J973" s="50">
        <v>0</v>
      </c>
      <c r="K973" s="50">
        <v>0</v>
      </c>
      <c r="L973" s="50">
        <v>0</v>
      </c>
      <c r="M973" s="50">
        <v>0</v>
      </c>
      <c r="N973" s="50">
        <f t="shared" si="15"/>
        <v>0</v>
      </c>
    </row>
    <row r="974" spans="1:14" x14ac:dyDescent="0.2">
      <c r="A974" s="49" t="s">
        <v>1841</v>
      </c>
      <c r="B974" s="49" t="s">
        <v>1830</v>
      </c>
      <c r="C974" s="49" t="s">
        <v>1842</v>
      </c>
      <c r="D974" s="50">
        <v>0</v>
      </c>
      <c r="E974" s="50">
        <v>0</v>
      </c>
      <c r="F974" s="50">
        <v>0</v>
      </c>
      <c r="G974" s="50">
        <v>0</v>
      </c>
      <c r="H974" s="50">
        <v>0</v>
      </c>
      <c r="I974" s="50">
        <v>0</v>
      </c>
      <c r="J974" s="50">
        <v>0</v>
      </c>
      <c r="K974" s="50">
        <v>0</v>
      </c>
      <c r="L974" s="50">
        <v>0</v>
      </c>
      <c r="M974" s="50">
        <v>0</v>
      </c>
      <c r="N974" s="50">
        <f t="shared" si="15"/>
        <v>0</v>
      </c>
    </row>
    <row r="975" spans="1:14" x14ac:dyDescent="0.2">
      <c r="A975" s="49" t="s">
        <v>1843</v>
      </c>
      <c r="B975" s="49" t="s">
        <v>1830</v>
      </c>
      <c r="C975" s="49" t="s">
        <v>1844</v>
      </c>
      <c r="D975" s="50">
        <v>0</v>
      </c>
      <c r="E975" s="50">
        <v>0</v>
      </c>
      <c r="F975" s="50">
        <v>0</v>
      </c>
      <c r="G975" s="50">
        <v>0</v>
      </c>
      <c r="H975" s="50">
        <v>0</v>
      </c>
      <c r="I975" s="50">
        <v>0</v>
      </c>
      <c r="J975" s="50">
        <v>0</v>
      </c>
      <c r="K975" s="50">
        <v>0</v>
      </c>
      <c r="L975" s="50">
        <v>0</v>
      </c>
      <c r="M975" s="50">
        <v>0</v>
      </c>
      <c r="N975" s="50">
        <f t="shared" si="15"/>
        <v>0</v>
      </c>
    </row>
    <row r="976" spans="1:14" x14ac:dyDescent="0.2">
      <c r="A976" s="49" t="s">
        <v>1845</v>
      </c>
      <c r="B976" s="49" t="s">
        <v>1830</v>
      </c>
      <c r="C976" s="49" t="s">
        <v>1846</v>
      </c>
      <c r="D976" s="50">
        <v>0</v>
      </c>
      <c r="E976" s="50">
        <v>0</v>
      </c>
      <c r="F976" s="50">
        <v>0</v>
      </c>
      <c r="G976" s="50">
        <v>0</v>
      </c>
      <c r="H976" s="50">
        <v>0</v>
      </c>
      <c r="I976" s="50">
        <v>0</v>
      </c>
      <c r="J976" s="50">
        <v>0</v>
      </c>
      <c r="K976" s="50">
        <v>0</v>
      </c>
      <c r="L976" s="50">
        <v>0</v>
      </c>
      <c r="M976" s="50">
        <v>0</v>
      </c>
      <c r="N976" s="50">
        <f t="shared" si="15"/>
        <v>0</v>
      </c>
    </row>
    <row r="977" spans="1:14" x14ac:dyDescent="0.2">
      <c r="A977" s="49" t="s">
        <v>1847</v>
      </c>
      <c r="B977" s="49" t="s">
        <v>1830</v>
      </c>
      <c r="C977" s="49" t="s">
        <v>1848</v>
      </c>
      <c r="D977" s="50">
        <v>0</v>
      </c>
      <c r="E977" s="50">
        <v>0</v>
      </c>
      <c r="F977" s="50">
        <v>0</v>
      </c>
      <c r="G977" s="50">
        <v>0</v>
      </c>
      <c r="H977" s="50">
        <v>0</v>
      </c>
      <c r="I977" s="50">
        <v>0</v>
      </c>
      <c r="J977" s="50">
        <v>0</v>
      </c>
      <c r="K977" s="50">
        <v>0</v>
      </c>
      <c r="L977" s="50">
        <v>0</v>
      </c>
      <c r="M977" s="50">
        <v>0</v>
      </c>
      <c r="N977" s="50">
        <f t="shared" si="15"/>
        <v>0</v>
      </c>
    </row>
    <row r="978" spans="1:14" x14ac:dyDescent="0.2">
      <c r="A978" s="49" t="s">
        <v>1849</v>
      </c>
      <c r="B978" s="49" t="s">
        <v>1830</v>
      </c>
      <c r="C978" s="49" t="s">
        <v>1850</v>
      </c>
      <c r="D978" s="50">
        <v>0</v>
      </c>
      <c r="E978" s="50">
        <v>0</v>
      </c>
      <c r="F978" s="50">
        <v>0</v>
      </c>
      <c r="G978" s="50">
        <v>0</v>
      </c>
      <c r="H978" s="50">
        <v>0</v>
      </c>
      <c r="I978" s="50">
        <v>0</v>
      </c>
      <c r="J978" s="50">
        <v>0</v>
      </c>
      <c r="K978" s="50">
        <v>0</v>
      </c>
      <c r="L978" s="50">
        <v>0</v>
      </c>
      <c r="M978" s="50">
        <v>0</v>
      </c>
      <c r="N978" s="50">
        <f t="shared" si="15"/>
        <v>0</v>
      </c>
    </row>
    <row r="979" spans="1:14" x14ac:dyDescent="0.2">
      <c r="A979" s="49" t="s">
        <v>1851</v>
      </c>
      <c r="B979" s="49" t="s">
        <v>1830</v>
      </c>
      <c r="C979" s="49" t="s">
        <v>1852</v>
      </c>
      <c r="D979" s="50">
        <v>0</v>
      </c>
      <c r="E979" s="50">
        <v>0</v>
      </c>
      <c r="F979" s="50">
        <v>0</v>
      </c>
      <c r="G979" s="50">
        <v>0</v>
      </c>
      <c r="H979" s="50">
        <v>0</v>
      </c>
      <c r="I979" s="50">
        <v>0</v>
      </c>
      <c r="J979" s="50">
        <v>0</v>
      </c>
      <c r="K979" s="50">
        <v>0</v>
      </c>
      <c r="L979" s="50">
        <v>0</v>
      </c>
      <c r="M979" s="50">
        <v>0</v>
      </c>
      <c r="N979" s="50">
        <f t="shared" si="15"/>
        <v>0</v>
      </c>
    </row>
    <row r="980" spans="1:14" x14ac:dyDescent="0.2">
      <c r="A980" s="49" t="s">
        <v>1853</v>
      </c>
      <c r="B980" s="49" t="s">
        <v>1830</v>
      </c>
      <c r="C980" s="49" t="s">
        <v>1854</v>
      </c>
      <c r="D980" s="50">
        <v>0</v>
      </c>
      <c r="E980" s="50">
        <v>0</v>
      </c>
      <c r="F980" s="50">
        <v>0</v>
      </c>
      <c r="G980" s="50">
        <v>0</v>
      </c>
      <c r="H980" s="50">
        <v>0</v>
      </c>
      <c r="I980" s="50">
        <v>0</v>
      </c>
      <c r="J980" s="50">
        <v>0</v>
      </c>
      <c r="K980" s="50">
        <v>0</v>
      </c>
      <c r="L980" s="50">
        <v>0</v>
      </c>
      <c r="M980" s="50">
        <v>0</v>
      </c>
      <c r="N980" s="50">
        <f t="shared" si="15"/>
        <v>0</v>
      </c>
    </row>
    <row r="981" spans="1:14" x14ac:dyDescent="0.2">
      <c r="A981" s="49" t="s">
        <v>1855</v>
      </c>
      <c r="B981" s="49" t="s">
        <v>1830</v>
      </c>
      <c r="C981" s="49" t="s">
        <v>1856</v>
      </c>
      <c r="D981" s="50">
        <v>0</v>
      </c>
      <c r="E981" s="50">
        <v>0</v>
      </c>
      <c r="F981" s="50">
        <v>0</v>
      </c>
      <c r="G981" s="50">
        <v>0</v>
      </c>
      <c r="H981" s="50">
        <v>0</v>
      </c>
      <c r="I981" s="50">
        <v>0</v>
      </c>
      <c r="J981" s="50">
        <v>0</v>
      </c>
      <c r="K981" s="50">
        <v>0</v>
      </c>
      <c r="L981" s="50">
        <v>0</v>
      </c>
      <c r="M981" s="50">
        <v>0</v>
      </c>
      <c r="N981" s="50">
        <f t="shared" si="15"/>
        <v>0</v>
      </c>
    </row>
    <row r="982" spans="1:14" x14ac:dyDescent="0.2">
      <c r="A982" s="49" t="s">
        <v>1857</v>
      </c>
      <c r="B982" s="49" t="s">
        <v>1830</v>
      </c>
      <c r="C982" s="49" t="s">
        <v>1858</v>
      </c>
      <c r="D982" s="50">
        <v>0</v>
      </c>
      <c r="E982" s="50">
        <v>0</v>
      </c>
      <c r="F982" s="50">
        <v>0</v>
      </c>
      <c r="G982" s="50">
        <v>0</v>
      </c>
      <c r="H982" s="50">
        <v>0</v>
      </c>
      <c r="I982" s="50">
        <v>0</v>
      </c>
      <c r="J982" s="50">
        <v>0</v>
      </c>
      <c r="K982" s="50">
        <v>0</v>
      </c>
      <c r="L982" s="50">
        <v>0</v>
      </c>
      <c r="M982" s="50">
        <v>0</v>
      </c>
      <c r="N982" s="50">
        <f t="shared" si="15"/>
        <v>0</v>
      </c>
    </row>
    <row r="983" spans="1:14" x14ac:dyDescent="0.2">
      <c r="A983" s="49" t="s">
        <v>1859</v>
      </c>
      <c r="B983" s="49" t="s">
        <v>1830</v>
      </c>
      <c r="C983" s="49" t="s">
        <v>1860</v>
      </c>
      <c r="D983" s="50">
        <v>0</v>
      </c>
      <c r="E983" s="50">
        <v>0</v>
      </c>
      <c r="F983" s="50">
        <v>0</v>
      </c>
      <c r="G983" s="50">
        <v>0</v>
      </c>
      <c r="H983" s="50">
        <v>0</v>
      </c>
      <c r="I983" s="50">
        <v>0</v>
      </c>
      <c r="J983" s="50">
        <v>0</v>
      </c>
      <c r="K983" s="50">
        <v>0</v>
      </c>
      <c r="L983" s="50">
        <v>0</v>
      </c>
      <c r="M983" s="50">
        <v>0</v>
      </c>
      <c r="N983" s="50">
        <f t="shared" si="15"/>
        <v>0</v>
      </c>
    </row>
    <row r="984" spans="1:14" x14ac:dyDescent="0.2">
      <c r="A984" s="49" t="s">
        <v>1861</v>
      </c>
      <c r="B984" s="49" t="s">
        <v>1830</v>
      </c>
      <c r="C984" s="49" t="s">
        <v>1862</v>
      </c>
      <c r="D984" s="50">
        <v>0</v>
      </c>
      <c r="E984" s="50">
        <v>0</v>
      </c>
      <c r="F984" s="50">
        <v>0</v>
      </c>
      <c r="G984" s="50">
        <v>0</v>
      </c>
      <c r="H984" s="50">
        <v>0</v>
      </c>
      <c r="I984" s="50">
        <v>0</v>
      </c>
      <c r="J984" s="50">
        <v>0</v>
      </c>
      <c r="K984" s="50">
        <v>0</v>
      </c>
      <c r="L984" s="50">
        <v>0</v>
      </c>
      <c r="M984" s="50">
        <v>0</v>
      </c>
      <c r="N984" s="50">
        <f t="shared" si="15"/>
        <v>0</v>
      </c>
    </row>
    <row r="985" spans="1:14" x14ac:dyDescent="0.2">
      <c r="A985" s="49" t="s">
        <v>1863</v>
      </c>
      <c r="B985" s="49" t="s">
        <v>1830</v>
      </c>
      <c r="C985" s="49" t="s">
        <v>1864</v>
      </c>
      <c r="D985" s="50">
        <v>0</v>
      </c>
      <c r="E985" s="50">
        <v>0</v>
      </c>
      <c r="F985" s="50">
        <v>0</v>
      </c>
      <c r="G985" s="50">
        <v>0</v>
      </c>
      <c r="H985" s="50">
        <v>0</v>
      </c>
      <c r="I985" s="50">
        <v>0</v>
      </c>
      <c r="J985" s="50">
        <v>0</v>
      </c>
      <c r="K985" s="50">
        <v>0</v>
      </c>
      <c r="L985" s="50">
        <v>0</v>
      </c>
      <c r="M985" s="50">
        <v>0</v>
      </c>
      <c r="N985" s="50">
        <f t="shared" si="15"/>
        <v>0</v>
      </c>
    </row>
    <row r="986" spans="1:14" x14ac:dyDescent="0.2">
      <c r="A986" s="49" t="s">
        <v>1865</v>
      </c>
      <c r="B986" s="49" t="s">
        <v>1830</v>
      </c>
      <c r="C986" s="49" t="s">
        <v>1866</v>
      </c>
      <c r="D986" s="50">
        <v>0</v>
      </c>
      <c r="E986" s="50">
        <v>0</v>
      </c>
      <c r="F986" s="50">
        <v>0</v>
      </c>
      <c r="G986" s="50">
        <v>0</v>
      </c>
      <c r="H986" s="50">
        <v>0</v>
      </c>
      <c r="I986" s="50">
        <v>0</v>
      </c>
      <c r="J986" s="50">
        <v>0</v>
      </c>
      <c r="K986" s="50">
        <v>0</v>
      </c>
      <c r="L986" s="50">
        <v>0</v>
      </c>
      <c r="M986" s="50">
        <v>0</v>
      </c>
      <c r="N986" s="50">
        <f t="shared" si="15"/>
        <v>0</v>
      </c>
    </row>
    <row r="987" spans="1:14" x14ac:dyDescent="0.2">
      <c r="A987" s="49" t="s">
        <v>1867</v>
      </c>
      <c r="B987" s="49" t="s">
        <v>1830</v>
      </c>
      <c r="C987" s="49" t="s">
        <v>1868</v>
      </c>
      <c r="D987" s="50">
        <v>0</v>
      </c>
      <c r="E987" s="50">
        <v>0</v>
      </c>
      <c r="F987" s="50">
        <v>0</v>
      </c>
      <c r="G987" s="50">
        <v>0</v>
      </c>
      <c r="H987" s="50">
        <v>0</v>
      </c>
      <c r="I987" s="50">
        <v>0</v>
      </c>
      <c r="J987" s="50">
        <v>0</v>
      </c>
      <c r="K987" s="50">
        <v>0</v>
      </c>
      <c r="L987" s="50">
        <v>0</v>
      </c>
      <c r="M987" s="50">
        <v>0</v>
      </c>
      <c r="N987" s="50">
        <f t="shared" si="15"/>
        <v>0</v>
      </c>
    </row>
    <row r="988" spans="1:14" x14ac:dyDescent="0.2">
      <c r="A988" s="49" t="s">
        <v>1869</v>
      </c>
      <c r="B988" s="49" t="s">
        <v>1830</v>
      </c>
      <c r="C988" s="49" t="s">
        <v>1870</v>
      </c>
      <c r="D988" s="50">
        <v>0</v>
      </c>
      <c r="E988" s="50">
        <v>0</v>
      </c>
      <c r="F988" s="50">
        <v>0</v>
      </c>
      <c r="G988" s="50">
        <v>0</v>
      </c>
      <c r="H988" s="50">
        <v>0</v>
      </c>
      <c r="I988" s="50">
        <v>0</v>
      </c>
      <c r="J988" s="50">
        <v>0</v>
      </c>
      <c r="K988" s="50">
        <v>0</v>
      </c>
      <c r="L988" s="50">
        <v>0</v>
      </c>
      <c r="M988" s="50">
        <v>0</v>
      </c>
      <c r="N988" s="50">
        <f t="shared" si="15"/>
        <v>0</v>
      </c>
    </row>
    <row r="989" spans="1:14" x14ac:dyDescent="0.2">
      <c r="A989" s="49" t="s">
        <v>1871</v>
      </c>
      <c r="B989" s="49" t="s">
        <v>1830</v>
      </c>
      <c r="C989" s="49" t="s">
        <v>1872</v>
      </c>
      <c r="D989" s="50">
        <v>0</v>
      </c>
      <c r="E989" s="50">
        <v>0</v>
      </c>
      <c r="F989" s="50">
        <v>0</v>
      </c>
      <c r="G989" s="50">
        <v>0</v>
      </c>
      <c r="H989" s="50">
        <v>0</v>
      </c>
      <c r="I989" s="50">
        <v>0</v>
      </c>
      <c r="J989" s="50">
        <v>0</v>
      </c>
      <c r="K989" s="50">
        <v>0</v>
      </c>
      <c r="L989" s="50">
        <v>0</v>
      </c>
      <c r="M989" s="50">
        <v>0</v>
      </c>
      <c r="N989" s="50">
        <f t="shared" si="15"/>
        <v>0</v>
      </c>
    </row>
    <row r="990" spans="1:14" x14ac:dyDescent="0.2">
      <c r="A990" s="49" t="s">
        <v>1873</v>
      </c>
      <c r="B990" s="49" t="s">
        <v>1830</v>
      </c>
      <c r="C990" s="49" t="s">
        <v>1874</v>
      </c>
      <c r="D990" s="50">
        <v>0</v>
      </c>
      <c r="E990" s="50">
        <v>0</v>
      </c>
      <c r="F990" s="50">
        <v>0</v>
      </c>
      <c r="G990" s="50">
        <v>0</v>
      </c>
      <c r="H990" s="50">
        <v>0</v>
      </c>
      <c r="I990" s="50">
        <v>0</v>
      </c>
      <c r="J990" s="50">
        <v>0</v>
      </c>
      <c r="K990" s="50">
        <v>0</v>
      </c>
      <c r="L990" s="50">
        <v>0</v>
      </c>
      <c r="M990" s="50">
        <v>0</v>
      </c>
      <c r="N990" s="50">
        <f t="shared" si="15"/>
        <v>0</v>
      </c>
    </row>
    <row r="991" spans="1:14" x14ac:dyDescent="0.2">
      <c r="A991" s="49" t="s">
        <v>1875</v>
      </c>
      <c r="B991" s="49" t="s">
        <v>1830</v>
      </c>
      <c r="C991" s="49" t="s">
        <v>1876</v>
      </c>
      <c r="D991" s="50">
        <v>0</v>
      </c>
      <c r="E991" s="50">
        <v>0</v>
      </c>
      <c r="F991" s="50">
        <v>0</v>
      </c>
      <c r="G991" s="50">
        <v>0</v>
      </c>
      <c r="H991" s="50">
        <v>0</v>
      </c>
      <c r="I991" s="50">
        <v>0</v>
      </c>
      <c r="J991" s="50">
        <v>0</v>
      </c>
      <c r="K991" s="50">
        <v>0</v>
      </c>
      <c r="L991" s="50">
        <v>0</v>
      </c>
      <c r="M991" s="50">
        <v>0</v>
      </c>
      <c r="N991" s="50">
        <f t="shared" si="15"/>
        <v>0</v>
      </c>
    </row>
    <row r="992" spans="1:14" x14ac:dyDescent="0.2">
      <c r="A992" s="49" t="s">
        <v>1877</v>
      </c>
      <c r="B992" s="49" t="s">
        <v>1830</v>
      </c>
      <c r="C992" s="49" t="s">
        <v>1878</v>
      </c>
      <c r="D992" s="50">
        <v>0</v>
      </c>
      <c r="E992" s="50">
        <v>0</v>
      </c>
      <c r="F992" s="50">
        <v>0</v>
      </c>
      <c r="G992" s="50">
        <v>0</v>
      </c>
      <c r="H992" s="50">
        <v>0</v>
      </c>
      <c r="I992" s="50">
        <v>0</v>
      </c>
      <c r="J992" s="50">
        <v>0</v>
      </c>
      <c r="K992" s="50">
        <v>0</v>
      </c>
      <c r="L992" s="50">
        <v>0</v>
      </c>
      <c r="M992" s="50">
        <v>0</v>
      </c>
      <c r="N992" s="50">
        <f t="shared" si="15"/>
        <v>0</v>
      </c>
    </row>
    <row r="993" spans="1:14" x14ac:dyDescent="0.2">
      <c r="A993" s="49" t="s">
        <v>1879</v>
      </c>
      <c r="B993" s="49" t="s">
        <v>1830</v>
      </c>
      <c r="C993" s="49" t="s">
        <v>1880</v>
      </c>
      <c r="D993" s="50">
        <v>0</v>
      </c>
      <c r="E993" s="50">
        <v>0</v>
      </c>
      <c r="F993" s="50">
        <v>0</v>
      </c>
      <c r="G993" s="50">
        <v>0</v>
      </c>
      <c r="H993" s="50">
        <v>0</v>
      </c>
      <c r="I993" s="50">
        <v>0</v>
      </c>
      <c r="J993" s="50">
        <v>0</v>
      </c>
      <c r="K993" s="50">
        <v>0</v>
      </c>
      <c r="L993" s="50">
        <v>0</v>
      </c>
      <c r="M993" s="50">
        <v>0</v>
      </c>
      <c r="N993" s="50">
        <f t="shared" si="15"/>
        <v>0</v>
      </c>
    </row>
    <row r="994" spans="1:14" x14ac:dyDescent="0.2">
      <c r="A994" s="49" t="s">
        <v>1881</v>
      </c>
      <c r="B994" s="49" t="s">
        <v>1830</v>
      </c>
      <c r="C994" s="49" t="s">
        <v>1882</v>
      </c>
      <c r="D994" s="50">
        <v>0</v>
      </c>
      <c r="E994" s="50">
        <v>0</v>
      </c>
      <c r="F994" s="50">
        <v>0</v>
      </c>
      <c r="G994" s="50">
        <v>0</v>
      </c>
      <c r="H994" s="50">
        <v>0</v>
      </c>
      <c r="I994" s="50">
        <v>0</v>
      </c>
      <c r="J994" s="50">
        <v>0</v>
      </c>
      <c r="K994" s="50">
        <v>0</v>
      </c>
      <c r="L994" s="50">
        <v>0</v>
      </c>
      <c r="M994" s="50">
        <v>0</v>
      </c>
      <c r="N994" s="50">
        <f t="shared" si="15"/>
        <v>0</v>
      </c>
    </row>
    <row r="995" spans="1:14" x14ac:dyDescent="0.2">
      <c r="A995" s="49" t="s">
        <v>1883</v>
      </c>
      <c r="B995" s="49" t="s">
        <v>1830</v>
      </c>
      <c r="C995" s="49" t="s">
        <v>1884</v>
      </c>
      <c r="D995" s="50">
        <v>0</v>
      </c>
      <c r="E995" s="50">
        <v>0</v>
      </c>
      <c r="F995" s="50">
        <v>0</v>
      </c>
      <c r="G995" s="50">
        <v>0</v>
      </c>
      <c r="H995" s="50">
        <v>0</v>
      </c>
      <c r="I995" s="50">
        <v>0</v>
      </c>
      <c r="J995" s="50">
        <v>0</v>
      </c>
      <c r="K995" s="50">
        <v>0</v>
      </c>
      <c r="L995" s="50">
        <v>0</v>
      </c>
      <c r="M995" s="50">
        <v>0</v>
      </c>
      <c r="N995" s="50">
        <f t="shared" si="15"/>
        <v>0</v>
      </c>
    </row>
    <row r="996" spans="1:14" x14ac:dyDescent="0.2">
      <c r="A996" s="49" t="s">
        <v>1885</v>
      </c>
      <c r="B996" s="49" t="s">
        <v>1830</v>
      </c>
      <c r="C996" s="49" t="s">
        <v>1886</v>
      </c>
      <c r="D996" s="50">
        <v>0</v>
      </c>
      <c r="E996" s="50">
        <v>0</v>
      </c>
      <c r="F996" s="50">
        <v>0</v>
      </c>
      <c r="G996" s="50">
        <v>0</v>
      </c>
      <c r="H996" s="50">
        <v>0</v>
      </c>
      <c r="I996" s="50">
        <v>0</v>
      </c>
      <c r="J996" s="50">
        <v>0</v>
      </c>
      <c r="K996" s="50">
        <v>0</v>
      </c>
      <c r="L996" s="50">
        <v>0</v>
      </c>
      <c r="M996" s="50">
        <v>0</v>
      </c>
      <c r="N996" s="50">
        <f t="shared" si="15"/>
        <v>0</v>
      </c>
    </row>
    <row r="997" spans="1:14" x14ac:dyDescent="0.2">
      <c r="A997" s="49" t="s">
        <v>1887</v>
      </c>
      <c r="B997" s="49" t="s">
        <v>1830</v>
      </c>
      <c r="C997" s="49" t="s">
        <v>1888</v>
      </c>
      <c r="D997" s="50">
        <v>0</v>
      </c>
      <c r="E997" s="50">
        <v>0</v>
      </c>
      <c r="F997" s="50">
        <v>0</v>
      </c>
      <c r="G997" s="50">
        <v>0</v>
      </c>
      <c r="H997" s="50">
        <v>0</v>
      </c>
      <c r="I997" s="50">
        <v>0</v>
      </c>
      <c r="J997" s="50">
        <v>0</v>
      </c>
      <c r="K997" s="50">
        <v>0</v>
      </c>
      <c r="L997" s="50">
        <v>0</v>
      </c>
      <c r="M997" s="50">
        <v>0</v>
      </c>
      <c r="N997" s="50">
        <f t="shared" si="15"/>
        <v>0</v>
      </c>
    </row>
    <row r="998" spans="1:14" x14ac:dyDescent="0.2">
      <c r="A998" s="49" t="s">
        <v>1889</v>
      </c>
      <c r="B998" s="49" t="s">
        <v>1830</v>
      </c>
      <c r="C998" s="49" t="s">
        <v>1890</v>
      </c>
      <c r="D998" s="50">
        <v>0</v>
      </c>
      <c r="E998" s="50">
        <v>0</v>
      </c>
      <c r="F998" s="50">
        <v>0</v>
      </c>
      <c r="G998" s="50">
        <v>0</v>
      </c>
      <c r="H998" s="50">
        <v>0</v>
      </c>
      <c r="I998" s="50">
        <v>0</v>
      </c>
      <c r="J998" s="50">
        <v>0</v>
      </c>
      <c r="K998" s="50">
        <v>0</v>
      </c>
      <c r="L998" s="50">
        <v>0</v>
      </c>
      <c r="M998" s="50">
        <v>0</v>
      </c>
      <c r="N998" s="50">
        <f t="shared" si="15"/>
        <v>0</v>
      </c>
    </row>
    <row r="999" spans="1:14" x14ac:dyDescent="0.2">
      <c r="A999" s="49" t="s">
        <v>1891</v>
      </c>
      <c r="B999" s="49" t="s">
        <v>1830</v>
      </c>
      <c r="C999" s="49" t="s">
        <v>1892</v>
      </c>
      <c r="D999" s="50">
        <v>0</v>
      </c>
      <c r="E999" s="50">
        <v>0</v>
      </c>
      <c r="F999" s="50">
        <v>0</v>
      </c>
      <c r="G999" s="50">
        <v>0</v>
      </c>
      <c r="H999" s="50">
        <v>0</v>
      </c>
      <c r="I999" s="50">
        <v>0</v>
      </c>
      <c r="J999" s="50">
        <v>0</v>
      </c>
      <c r="K999" s="50">
        <v>0</v>
      </c>
      <c r="L999" s="50">
        <v>0</v>
      </c>
      <c r="M999" s="50">
        <v>0</v>
      </c>
      <c r="N999" s="50">
        <f t="shared" si="15"/>
        <v>0</v>
      </c>
    </row>
    <row r="1000" spans="1:14" x14ac:dyDescent="0.2">
      <c r="A1000" s="49" t="s">
        <v>1893</v>
      </c>
      <c r="B1000" s="49" t="s">
        <v>1830</v>
      </c>
      <c r="C1000" s="49" t="s">
        <v>1894</v>
      </c>
      <c r="D1000" s="50">
        <v>0</v>
      </c>
      <c r="E1000" s="50">
        <v>0</v>
      </c>
      <c r="F1000" s="50">
        <v>0</v>
      </c>
      <c r="G1000" s="50">
        <v>0</v>
      </c>
      <c r="H1000" s="50">
        <v>0</v>
      </c>
      <c r="I1000" s="50">
        <v>0</v>
      </c>
      <c r="J1000" s="50">
        <v>0</v>
      </c>
      <c r="K1000" s="50">
        <v>0</v>
      </c>
      <c r="L1000" s="50">
        <v>0</v>
      </c>
      <c r="M1000" s="50">
        <v>0</v>
      </c>
      <c r="N1000" s="50">
        <f t="shared" si="15"/>
        <v>0</v>
      </c>
    </row>
    <row r="1001" spans="1:14" x14ac:dyDescent="0.2">
      <c r="A1001" s="49" t="s">
        <v>1895</v>
      </c>
      <c r="B1001" s="49" t="s">
        <v>1830</v>
      </c>
      <c r="C1001" s="49" t="s">
        <v>1896</v>
      </c>
      <c r="D1001" s="50">
        <v>0</v>
      </c>
      <c r="E1001" s="50">
        <v>0</v>
      </c>
      <c r="F1001" s="50">
        <v>0</v>
      </c>
      <c r="G1001" s="50">
        <v>0</v>
      </c>
      <c r="H1001" s="50">
        <v>0</v>
      </c>
      <c r="I1001" s="50">
        <v>0</v>
      </c>
      <c r="J1001" s="50">
        <v>0</v>
      </c>
      <c r="K1001" s="50">
        <v>0</v>
      </c>
      <c r="L1001" s="50">
        <v>0</v>
      </c>
      <c r="M1001" s="50">
        <v>0</v>
      </c>
      <c r="N1001" s="50">
        <f t="shared" si="15"/>
        <v>0</v>
      </c>
    </row>
    <row r="1002" spans="1:14" x14ac:dyDescent="0.2">
      <c r="A1002" s="49" t="s">
        <v>1897</v>
      </c>
      <c r="B1002" s="49" t="s">
        <v>1830</v>
      </c>
      <c r="C1002" s="49" t="s">
        <v>1898</v>
      </c>
      <c r="D1002" s="50">
        <v>0</v>
      </c>
      <c r="E1002" s="50">
        <v>0</v>
      </c>
      <c r="F1002" s="50">
        <v>0</v>
      </c>
      <c r="G1002" s="50">
        <v>0</v>
      </c>
      <c r="H1002" s="50">
        <v>0</v>
      </c>
      <c r="I1002" s="50">
        <v>0</v>
      </c>
      <c r="J1002" s="50">
        <v>0</v>
      </c>
      <c r="K1002" s="50">
        <v>0</v>
      </c>
      <c r="L1002" s="50">
        <v>0</v>
      </c>
      <c r="M1002" s="50">
        <v>0</v>
      </c>
      <c r="N1002" s="50">
        <f t="shared" si="15"/>
        <v>0</v>
      </c>
    </row>
    <row r="1003" spans="1:14" x14ac:dyDescent="0.2">
      <c r="A1003" s="49" t="s">
        <v>1899</v>
      </c>
      <c r="B1003" s="49" t="s">
        <v>1830</v>
      </c>
      <c r="C1003" s="49" t="s">
        <v>1900</v>
      </c>
      <c r="D1003" s="50">
        <v>0</v>
      </c>
      <c r="E1003" s="50">
        <v>0</v>
      </c>
      <c r="F1003" s="50">
        <v>0</v>
      </c>
      <c r="G1003" s="50">
        <v>0</v>
      </c>
      <c r="H1003" s="50">
        <v>0</v>
      </c>
      <c r="I1003" s="50">
        <v>0</v>
      </c>
      <c r="J1003" s="50">
        <v>0</v>
      </c>
      <c r="K1003" s="50">
        <v>0</v>
      </c>
      <c r="L1003" s="50">
        <v>0</v>
      </c>
      <c r="M1003" s="50">
        <v>0</v>
      </c>
      <c r="N1003" s="50">
        <f t="shared" si="15"/>
        <v>0</v>
      </c>
    </row>
    <row r="1004" spans="1:14" x14ac:dyDescent="0.2">
      <c r="A1004" s="49" t="s">
        <v>1901</v>
      </c>
      <c r="B1004" s="49" t="s">
        <v>1830</v>
      </c>
      <c r="C1004" s="49" t="s">
        <v>1902</v>
      </c>
      <c r="D1004" s="50">
        <v>0</v>
      </c>
      <c r="E1004" s="50">
        <v>0</v>
      </c>
      <c r="F1004" s="50">
        <v>0</v>
      </c>
      <c r="G1004" s="50">
        <v>0</v>
      </c>
      <c r="H1004" s="50">
        <v>0</v>
      </c>
      <c r="I1004" s="50">
        <v>0</v>
      </c>
      <c r="J1004" s="50">
        <v>0</v>
      </c>
      <c r="K1004" s="50">
        <v>0</v>
      </c>
      <c r="L1004" s="50">
        <v>0</v>
      </c>
      <c r="M1004" s="50">
        <v>0</v>
      </c>
      <c r="N1004" s="50">
        <f t="shared" si="15"/>
        <v>0</v>
      </c>
    </row>
    <row r="1005" spans="1:14" x14ac:dyDescent="0.2">
      <c r="A1005" s="49" t="s">
        <v>1903</v>
      </c>
      <c r="B1005" s="49" t="s">
        <v>1830</v>
      </c>
      <c r="C1005" s="49" t="s">
        <v>1904</v>
      </c>
      <c r="D1005" s="50">
        <v>0</v>
      </c>
      <c r="E1005" s="50">
        <v>0</v>
      </c>
      <c r="F1005" s="50">
        <v>0</v>
      </c>
      <c r="G1005" s="50">
        <v>0</v>
      </c>
      <c r="H1005" s="50">
        <v>0</v>
      </c>
      <c r="I1005" s="50">
        <v>0</v>
      </c>
      <c r="J1005" s="50">
        <v>0</v>
      </c>
      <c r="K1005" s="50">
        <v>0</v>
      </c>
      <c r="L1005" s="50">
        <v>0</v>
      </c>
      <c r="M1005" s="50">
        <v>0</v>
      </c>
      <c r="N1005" s="50">
        <f t="shared" si="15"/>
        <v>0</v>
      </c>
    </row>
    <row r="1006" spans="1:14" x14ac:dyDescent="0.2">
      <c r="A1006" s="49" t="s">
        <v>1905</v>
      </c>
      <c r="B1006" s="49" t="s">
        <v>1830</v>
      </c>
      <c r="C1006" s="49" t="s">
        <v>1906</v>
      </c>
      <c r="D1006" s="50">
        <v>0</v>
      </c>
      <c r="E1006" s="50">
        <v>0</v>
      </c>
      <c r="F1006" s="50">
        <v>0</v>
      </c>
      <c r="G1006" s="50">
        <v>0</v>
      </c>
      <c r="H1006" s="50">
        <v>0</v>
      </c>
      <c r="I1006" s="50">
        <v>0</v>
      </c>
      <c r="J1006" s="50">
        <v>0</v>
      </c>
      <c r="K1006" s="50">
        <v>0</v>
      </c>
      <c r="L1006" s="50">
        <v>0</v>
      </c>
      <c r="M1006" s="50">
        <v>0</v>
      </c>
      <c r="N1006" s="50">
        <f t="shared" si="15"/>
        <v>0</v>
      </c>
    </row>
    <row r="1007" spans="1:14" x14ac:dyDescent="0.2">
      <c r="A1007" s="49" t="s">
        <v>1907</v>
      </c>
      <c r="B1007" s="49" t="s">
        <v>1830</v>
      </c>
      <c r="C1007" s="49" t="s">
        <v>1908</v>
      </c>
      <c r="D1007" s="50">
        <v>0</v>
      </c>
      <c r="E1007" s="50">
        <v>0</v>
      </c>
      <c r="F1007" s="50">
        <v>0</v>
      </c>
      <c r="G1007" s="50">
        <v>0</v>
      </c>
      <c r="H1007" s="50">
        <v>0</v>
      </c>
      <c r="I1007" s="50">
        <v>0</v>
      </c>
      <c r="J1007" s="50">
        <v>0</v>
      </c>
      <c r="K1007" s="50">
        <v>0</v>
      </c>
      <c r="L1007" s="50">
        <v>0</v>
      </c>
      <c r="M1007" s="50">
        <v>0</v>
      </c>
      <c r="N1007" s="50">
        <f t="shared" si="15"/>
        <v>0</v>
      </c>
    </row>
    <row r="1008" spans="1:14" x14ac:dyDescent="0.2">
      <c r="A1008" s="49" t="s">
        <v>1909</v>
      </c>
      <c r="B1008" s="49" t="s">
        <v>1830</v>
      </c>
      <c r="C1008" s="49" t="s">
        <v>177</v>
      </c>
      <c r="D1008" s="50">
        <v>0</v>
      </c>
      <c r="E1008" s="50">
        <v>0</v>
      </c>
      <c r="F1008" s="50">
        <v>0</v>
      </c>
      <c r="G1008" s="50">
        <v>0</v>
      </c>
      <c r="H1008" s="50">
        <v>0</v>
      </c>
      <c r="I1008" s="50">
        <v>0</v>
      </c>
      <c r="J1008" s="50">
        <v>0</v>
      </c>
      <c r="K1008" s="50">
        <v>0</v>
      </c>
      <c r="L1008" s="50">
        <v>0</v>
      </c>
      <c r="M1008" s="50">
        <v>0</v>
      </c>
      <c r="N1008" s="50">
        <f t="shared" si="15"/>
        <v>0</v>
      </c>
    </row>
    <row r="1009" spans="1:14" x14ac:dyDescent="0.2">
      <c r="A1009" s="49" t="s">
        <v>1910</v>
      </c>
      <c r="B1009" s="49" t="s">
        <v>1830</v>
      </c>
      <c r="C1009" s="49" t="s">
        <v>1911</v>
      </c>
      <c r="D1009" s="50">
        <v>0</v>
      </c>
      <c r="E1009" s="50">
        <v>0</v>
      </c>
      <c r="F1009" s="50">
        <v>0</v>
      </c>
      <c r="G1009" s="50">
        <v>0</v>
      </c>
      <c r="H1009" s="50">
        <v>0</v>
      </c>
      <c r="I1009" s="50">
        <v>0</v>
      </c>
      <c r="J1009" s="50">
        <v>0</v>
      </c>
      <c r="K1009" s="50">
        <v>0</v>
      </c>
      <c r="L1009" s="50">
        <v>0</v>
      </c>
      <c r="M1009" s="50">
        <v>0</v>
      </c>
      <c r="N1009" s="50">
        <f t="shared" si="15"/>
        <v>0</v>
      </c>
    </row>
    <row r="1010" spans="1:14" x14ac:dyDescent="0.2">
      <c r="A1010" s="49" t="s">
        <v>1912</v>
      </c>
      <c r="B1010" s="49" t="s">
        <v>1830</v>
      </c>
      <c r="C1010" s="49" t="s">
        <v>768</v>
      </c>
      <c r="D1010" s="50">
        <v>0</v>
      </c>
      <c r="E1010" s="50">
        <v>0</v>
      </c>
      <c r="F1010" s="50">
        <v>0</v>
      </c>
      <c r="G1010" s="50">
        <v>0</v>
      </c>
      <c r="H1010" s="50">
        <v>0</v>
      </c>
      <c r="I1010" s="50">
        <v>0</v>
      </c>
      <c r="J1010" s="50">
        <v>0</v>
      </c>
      <c r="K1010" s="50">
        <v>0</v>
      </c>
      <c r="L1010" s="50">
        <v>0</v>
      </c>
      <c r="M1010" s="50">
        <v>0</v>
      </c>
      <c r="N1010" s="50">
        <f t="shared" si="15"/>
        <v>0</v>
      </c>
    </row>
    <row r="1011" spans="1:14" x14ac:dyDescent="0.2">
      <c r="A1011" s="49" t="s">
        <v>1913</v>
      </c>
      <c r="B1011" s="49" t="s">
        <v>1830</v>
      </c>
      <c r="C1011" s="49" t="s">
        <v>1914</v>
      </c>
      <c r="D1011" s="50">
        <v>0</v>
      </c>
      <c r="E1011" s="50">
        <v>0</v>
      </c>
      <c r="F1011" s="50">
        <v>0</v>
      </c>
      <c r="G1011" s="50">
        <v>0</v>
      </c>
      <c r="H1011" s="50">
        <v>0</v>
      </c>
      <c r="I1011" s="50">
        <v>0</v>
      </c>
      <c r="J1011" s="50">
        <v>0</v>
      </c>
      <c r="K1011" s="50">
        <v>0</v>
      </c>
      <c r="L1011" s="50">
        <v>0</v>
      </c>
      <c r="M1011" s="50">
        <v>0</v>
      </c>
      <c r="N1011" s="50">
        <f t="shared" si="15"/>
        <v>0</v>
      </c>
    </row>
    <row r="1012" spans="1:14" x14ac:dyDescent="0.2">
      <c r="A1012" s="49" t="s">
        <v>1915</v>
      </c>
      <c r="B1012" s="49" t="s">
        <v>1830</v>
      </c>
      <c r="C1012" s="49" t="s">
        <v>1916</v>
      </c>
      <c r="D1012" s="50">
        <v>0</v>
      </c>
      <c r="E1012" s="50">
        <v>0</v>
      </c>
      <c r="F1012" s="50">
        <v>0</v>
      </c>
      <c r="G1012" s="50">
        <v>0</v>
      </c>
      <c r="H1012" s="50">
        <v>0</v>
      </c>
      <c r="I1012" s="50">
        <v>0</v>
      </c>
      <c r="J1012" s="50">
        <v>0</v>
      </c>
      <c r="K1012" s="50">
        <v>0</v>
      </c>
      <c r="L1012" s="50">
        <v>0</v>
      </c>
      <c r="M1012" s="50">
        <v>0</v>
      </c>
      <c r="N1012" s="50">
        <f t="shared" si="15"/>
        <v>0</v>
      </c>
    </row>
    <row r="1013" spans="1:14" x14ac:dyDescent="0.2">
      <c r="A1013" s="49" t="s">
        <v>1917</v>
      </c>
      <c r="B1013" s="49" t="s">
        <v>1830</v>
      </c>
      <c r="C1013" s="49" t="s">
        <v>1918</v>
      </c>
      <c r="D1013" s="50">
        <v>0</v>
      </c>
      <c r="E1013" s="50">
        <v>0</v>
      </c>
      <c r="F1013" s="50">
        <v>0</v>
      </c>
      <c r="G1013" s="50">
        <v>0</v>
      </c>
      <c r="H1013" s="50">
        <v>0</v>
      </c>
      <c r="I1013" s="50">
        <v>0</v>
      </c>
      <c r="J1013" s="50">
        <v>0</v>
      </c>
      <c r="K1013" s="50">
        <v>0</v>
      </c>
      <c r="L1013" s="50">
        <v>0</v>
      </c>
      <c r="M1013" s="50">
        <v>0</v>
      </c>
      <c r="N1013" s="50">
        <f t="shared" si="15"/>
        <v>0</v>
      </c>
    </row>
    <row r="1014" spans="1:14" x14ac:dyDescent="0.2">
      <c r="A1014" s="49" t="s">
        <v>1919</v>
      </c>
      <c r="B1014" s="49" t="s">
        <v>1830</v>
      </c>
      <c r="C1014" s="49" t="s">
        <v>1920</v>
      </c>
      <c r="D1014" s="50">
        <v>0</v>
      </c>
      <c r="E1014" s="50">
        <v>0</v>
      </c>
      <c r="F1014" s="50">
        <v>0</v>
      </c>
      <c r="G1014" s="50">
        <v>0</v>
      </c>
      <c r="H1014" s="50">
        <v>0</v>
      </c>
      <c r="I1014" s="50">
        <v>0</v>
      </c>
      <c r="J1014" s="50">
        <v>0</v>
      </c>
      <c r="K1014" s="50">
        <v>0</v>
      </c>
      <c r="L1014" s="50">
        <v>0</v>
      </c>
      <c r="M1014" s="50">
        <v>0</v>
      </c>
      <c r="N1014" s="50">
        <f t="shared" si="15"/>
        <v>0</v>
      </c>
    </row>
    <row r="1015" spans="1:14" x14ac:dyDescent="0.2">
      <c r="A1015" s="49" t="s">
        <v>1921</v>
      </c>
      <c r="B1015" s="49" t="s">
        <v>1922</v>
      </c>
      <c r="C1015" s="49" t="s">
        <v>1923</v>
      </c>
      <c r="D1015" s="50">
        <v>0</v>
      </c>
      <c r="E1015" s="50">
        <v>0</v>
      </c>
      <c r="F1015" s="50">
        <v>0</v>
      </c>
      <c r="G1015" s="50">
        <v>0</v>
      </c>
      <c r="H1015" s="50">
        <v>0</v>
      </c>
      <c r="I1015" s="50">
        <v>0</v>
      </c>
      <c r="J1015" s="50">
        <v>0</v>
      </c>
      <c r="K1015" s="50">
        <v>0</v>
      </c>
      <c r="L1015" s="50">
        <v>0</v>
      </c>
      <c r="M1015" s="50">
        <v>0</v>
      </c>
      <c r="N1015" s="50">
        <f t="shared" si="15"/>
        <v>0</v>
      </c>
    </row>
    <row r="1016" spans="1:14" x14ac:dyDescent="0.2">
      <c r="A1016" s="49" t="s">
        <v>1924</v>
      </c>
      <c r="B1016" s="49" t="s">
        <v>1922</v>
      </c>
      <c r="C1016" s="49" t="s">
        <v>1925</v>
      </c>
      <c r="D1016" s="50">
        <v>0</v>
      </c>
      <c r="E1016" s="50">
        <v>0</v>
      </c>
      <c r="F1016" s="50">
        <v>0</v>
      </c>
      <c r="G1016" s="50">
        <v>0</v>
      </c>
      <c r="H1016" s="50">
        <v>0</v>
      </c>
      <c r="I1016" s="50">
        <v>0</v>
      </c>
      <c r="J1016" s="50">
        <v>0</v>
      </c>
      <c r="K1016" s="50">
        <v>0</v>
      </c>
      <c r="L1016" s="50">
        <v>0</v>
      </c>
      <c r="M1016" s="50">
        <v>0</v>
      </c>
      <c r="N1016" s="50">
        <f t="shared" si="15"/>
        <v>0</v>
      </c>
    </row>
    <row r="1017" spans="1:14" x14ac:dyDescent="0.2">
      <c r="A1017" s="49" t="s">
        <v>1926</v>
      </c>
      <c r="B1017" s="49" t="s">
        <v>1922</v>
      </c>
      <c r="C1017" s="49" t="s">
        <v>1927</v>
      </c>
      <c r="D1017" s="50">
        <v>0</v>
      </c>
      <c r="E1017" s="50">
        <v>0</v>
      </c>
      <c r="F1017" s="50">
        <v>0</v>
      </c>
      <c r="G1017" s="50">
        <v>0</v>
      </c>
      <c r="H1017" s="50">
        <v>0</v>
      </c>
      <c r="I1017" s="50">
        <v>0</v>
      </c>
      <c r="J1017" s="50">
        <v>0</v>
      </c>
      <c r="K1017" s="50">
        <v>0</v>
      </c>
      <c r="L1017" s="50">
        <v>0</v>
      </c>
      <c r="M1017" s="50">
        <v>0</v>
      </c>
      <c r="N1017" s="50">
        <f t="shared" si="15"/>
        <v>0</v>
      </c>
    </row>
    <row r="1018" spans="1:14" x14ac:dyDescent="0.2">
      <c r="A1018" s="49" t="s">
        <v>1928</v>
      </c>
      <c r="B1018" s="49" t="s">
        <v>1922</v>
      </c>
      <c r="C1018" s="49" t="s">
        <v>1929</v>
      </c>
      <c r="D1018" s="50">
        <v>0</v>
      </c>
      <c r="E1018" s="50">
        <v>0</v>
      </c>
      <c r="F1018" s="50">
        <v>0</v>
      </c>
      <c r="G1018" s="50">
        <v>0</v>
      </c>
      <c r="H1018" s="50">
        <v>0</v>
      </c>
      <c r="I1018" s="50">
        <v>0</v>
      </c>
      <c r="J1018" s="50">
        <v>0</v>
      </c>
      <c r="K1018" s="50">
        <v>0</v>
      </c>
      <c r="L1018" s="50">
        <v>0</v>
      </c>
      <c r="M1018" s="50">
        <v>0</v>
      </c>
      <c r="N1018" s="50">
        <f t="shared" si="15"/>
        <v>0</v>
      </c>
    </row>
    <row r="1019" spans="1:14" x14ac:dyDescent="0.2">
      <c r="A1019" s="49" t="s">
        <v>1930</v>
      </c>
      <c r="B1019" s="49" t="s">
        <v>1922</v>
      </c>
      <c r="C1019" s="49" t="s">
        <v>23</v>
      </c>
      <c r="D1019" s="50">
        <v>0</v>
      </c>
      <c r="E1019" s="50">
        <v>0</v>
      </c>
      <c r="F1019" s="50">
        <v>0</v>
      </c>
      <c r="G1019" s="50">
        <v>0</v>
      </c>
      <c r="H1019" s="50">
        <v>0</v>
      </c>
      <c r="I1019" s="50">
        <v>0</v>
      </c>
      <c r="J1019" s="50">
        <v>0</v>
      </c>
      <c r="K1019" s="50">
        <v>0</v>
      </c>
      <c r="L1019" s="50">
        <v>0</v>
      </c>
      <c r="M1019" s="50">
        <v>0</v>
      </c>
      <c r="N1019" s="50">
        <f t="shared" si="15"/>
        <v>0</v>
      </c>
    </row>
    <row r="1020" spans="1:14" x14ac:dyDescent="0.2">
      <c r="A1020" s="49" t="s">
        <v>1931</v>
      </c>
      <c r="B1020" s="49" t="s">
        <v>1922</v>
      </c>
      <c r="C1020" s="49" t="s">
        <v>709</v>
      </c>
      <c r="D1020" s="50">
        <v>0</v>
      </c>
      <c r="E1020" s="50">
        <v>0</v>
      </c>
      <c r="F1020" s="50">
        <v>0</v>
      </c>
      <c r="G1020" s="50">
        <v>0</v>
      </c>
      <c r="H1020" s="50">
        <v>0</v>
      </c>
      <c r="I1020" s="50">
        <v>0</v>
      </c>
      <c r="J1020" s="50">
        <v>0</v>
      </c>
      <c r="K1020" s="50">
        <v>0</v>
      </c>
      <c r="L1020" s="50">
        <v>0</v>
      </c>
      <c r="M1020" s="50">
        <v>0</v>
      </c>
      <c r="N1020" s="50">
        <f t="shared" si="15"/>
        <v>0</v>
      </c>
    </row>
    <row r="1021" spans="1:14" x14ac:dyDescent="0.2">
      <c r="A1021" s="49" t="s">
        <v>1932</v>
      </c>
      <c r="B1021" s="49" t="s">
        <v>1922</v>
      </c>
      <c r="C1021" s="49" t="s">
        <v>1933</v>
      </c>
      <c r="D1021" s="50">
        <v>0</v>
      </c>
      <c r="E1021" s="50">
        <v>0</v>
      </c>
      <c r="F1021" s="50">
        <v>0</v>
      </c>
      <c r="G1021" s="50">
        <v>0</v>
      </c>
      <c r="H1021" s="50">
        <v>0</v>
      </c>
      <c r="I1021" s="50">
        <v>0</v>
      </c>
      <c r="J1021" s="50">
        <v>0</v>
      </c>
      <c r="K1021" s="50">
        <v>0</v>
      </c>
      <c r="L1021" s="50">
        <v>0</v>
      </c>
      <c r="M1021" s="50">
        <v>0</v>
      </c>
      <c r="N1021" s="50">
        <f t="shared" si="15"/>
        <v>0</v>
      </c>
    </row>
    <row r="1022" spans="1:14" x14ac:dyDescent="0.2">
      <c r="A1022" s="49" t="s">
        <v>1934</v>
      </c>
      <c r="B1022" s="49" t="s">
        <v>1922</v>
      </c>
      <c r="C1022" s="49" t="s">
        <v>2138</v>
      </c>
      <c r="D1022" s="50">
        <v>0</v>
      </c>
      <c r="E1022" s="50">
        <v>0</v>
      </c>
      <c r="F1022" s="50">
        <v>0</v>
      </c>
      <c r="G1022" s="50">
        <v>0</v>
      </c>
      <c r="H1022" s="50">
        <v>0</v>
      </c>
      <c r="I1022" s="50">
        <v>0</v>
      </c>
      <c r="J1022" s="50">
        <v>0</v>
      </c>
      <c r="K1022" s="50">
        <v>0</v>
      </c>
      <c r="L1022" s="50">
        <v>0</v>
      </c>
      <c r="M1022" s="50">
        <v>0</v>
      </c>
      <c r="N1022" s="50">
        <f t="shared" si="15"/>
        <v>0</v>
      </c>
    </row>
    <row r="1023" spans="1:14" x14ac:dyDescent="0.2">
      <c r="A1023" s="49" t="s">
        <v>1935</v>
      </c>
      <c r="B1023" s="49" t="s">
        <v>1922</v>
      </c>
      <c r="C1023" s="49" t="s">
        <v>1936</v>
      </c>
      <c r="D1023" s="50">
        <v>0</v>
      </c>
      <c r="E1023" s="50">
        <v>0</v>
      </c>
      <c r="F1023" s="50">
        <v>0</v>
      </c>
      <c r="G1023" s="50">
        <v>0</v>
      </c>
      <c r="H1023" s="50">
        <v>0</v>
      </c>
      <c r="I1023" s="50">
        <v>0</v>
      </c>
      <c r="J1023" s="50">
        <v>0</v>
      </c>
      <c r="K1023" s="50">
        <v>0</v>
      </c>
      <c r="L1023" s="50">
        <v>0</v>
      </c>
      <c r="M1023" s="50">
        <v>0</v>
      </c>
      <c r="N1023" s="50">
        <f t="shared" si="15"/>
        <v>0</v>
      </c>
    </row>
    <row r="1024" spans="1:14" x14ac:dyDescent="0.2">
      <c r="A1024" s="49" t="s">
        <v>1937</v>
      </c>
      <c r="B1024" s="49" t="s">
        <v>1922</v>
      </c>
      <c r="C1024" s="49" t="s">
        <v>1938</v>
      </c>
      <c r="D1024" s="50">
        <v>0</v>
      </c>
      <c r="E1024" s="50">
        <v>0</v>
      </c>
      <c r="F1024" s="50">
        <v>0</v>
      </c>
      <c r="G1024" s="50">
        <v>0</v>
      </c>
      <c r="H1024" s="50">
        <v>0</v>
      </c>
      <c r="I1024" s="50">
        <v>0</v>
      </c>
      <c r="J1024" s="50">
        <v>0</v>
      </c>
      <c r="K1024" s="50">
        <v>0</v>
      </c>
      <c r="L1024" s="50">
        <v>0</v>
      </c>
      <c r="M1024" s="50">
        <v>0</v>
      </c>
      <c r="N1024" s="50">
        <f t="shared" si="15"/>
        <v>0</v>
      </c>
    </row>
    <row r="1025" spans="1:14" x14ac:dyDescent="0.2">
      <c r="A1025" s="49" t="s">
        <v>1939</v>
      </c>
      <c r="B1025" s="49" t="s">
        <v>1922</v>
      </c>
      <c r="C1025" s="49" t="s">
        <v>1940</v>
      </c>
      <c r="D1025" s="50">
        <v>0</v>
      </c>
      <c r="E1025" s="50">
        <v>0</v>
      </c>
      <c r="F1025" s="50">
        <v>0</v>
      </c>
      <c r="G1025" s="50">
        <v>0</v>
      </c>
      <c r="H1025" s="50">
        <v>0</v>
      </c>
      <c r="I1025" s="50">
        <v>0</v>
      </c>
      <c r="J1025" s="50">
        <v>0</v>
      </c>
      <c r="K1025" s="50">
        <v>0</v>
      </c>
      <c r="L1025" s="50">
        <v>0</v>
      </c>
      <c r="M1025" s="50">
        <v>0</v>
      </c>
      <c r="N1025" s="50">
        <f t="shared" si="15"/>
        <v>0</v>
      </c>
    </row>
    <row r="1026" spans="1:14" x14ac:dyDescent="0.2">
      <c r="A1026" s="49" t="s">
        <v>1941</v>
      </c>
      <c r="B1026" s="49" t="s">
        <v>1922</v>
      </c>
      <c r="C1026" s="49" t="s">
        <v>244</v>
      </c>
      <c r="D1026" s="50">
        <v>0</v>
      </c>
      <c r="E1026" s="50">
        <v>0</v>
      </c>
      <c r="F1026" s="50">
        <v>0</v>
      </c>
      <c r="G1026" s="50">
        <v>0</v>
      </c>
      <c r="H1026" s="50">
        <v>0</v>
      </c>
      <c r="I1026" s="50">
        <v>0</v>
      </c>
      <c r="J1026" s="50">
        <v>0</v>
      </c>
      <c r="K1026" s="50">
        <v>0</v>
      </c>
      <c r="L1026" s="50">
        <v>0</v>
      </c>
      <c r="M1026" s="50">
        <v>0</v>
      </c>
      <c r="N1026" s="50">
        <f t="shared" si="15"/>
        <v>0</v>
      </c>
    </row>
    <row r="1027" spans="1:14" x14ac:dyDescent="0.2">
      <c r="A1027" s="49" t="s">
        <v>1942</v>
      </c>
      <c r="B1027" s="49" t="s">
        <v>1922</v>
      </c>
      <c r="C1027" s="49" t="s">
        <v>1943</v>
      </c>
      <c r="D1027" s="50">
        <v>0</v>
      </c>
      <c r="E1027" s="50">
        <v>0</v>
      </c>
      <c r="F1027" s="50">
        <v>0</v>
      </c>
      <c r="G1027" s="50">
        <v>0</v>
      </c>
      <c r="H1027" s="50">
        <v>0</v>
      </c>
      <c r="I1027" s="50">
        <v>0</v>
      </c>
      <c r="J1027" s="50">
        <v>0</v>
      </c>
      <c r="K1027" s="50">
        <v>0</v>
      </c>
      <c r="L1027" s="50">
        <v>0</v>
      </c>
      <c r="M1027" s="50">
        <v>0</v>
      </c>
      <c r="N1027" s="50">
        <f t="shared" si="15"/>
        <v>0</v>
      </c>
    </row>
    <row r="1028" spans="1:14" x14ac:dyDescent="0.2">
      <c r="A1028" s="49" t="s">
        <v>1944</v>
      </c>
      <c r="B1028" s="49" t="s">
        <v>1922</v>
      </c>
      <c r="C1028" s="49" t="s">
        <v>1945</v>
      </c>
      <c r="D1028" s="50">
        <v>0</v>
      </c>
      <c r="E1028" s="50">
        <v>0</v>
      </c>
      <c r="F1028" s="50">
        <v>0</v>
      </c>
      <c r="G1028" s="50">
        <v>0</v>
      </c>
      <c r="H1028" s="50">
        <v>0</v>
      </c>
      <c r="I1028" s="50">
        <v>0</v>
      </c>
      <c r="J1028" s="50">
        <v>0</v>
      </c>
      <c r="K1028" s="50">
        <v>0</v>
      </c>
      <c r="L1028" s="50">
        <v>0</v>
      </c>
      <c r="M1028" s="50">
        <v>0</v>
      </c>
      <c r="N1028" s="50">
        <f t="shared" si="15"/>
        <v>0</v>
      </c>
    </row>
    <row r="1029" spans="1:14" x14ac:dyDescent="0.2">
      <c r="A1029" s="49" t="s">
        <v>1946</v>
      </c>
      <c r="B1029" s="49" t="s">
        <v>1922</v>
      </c>
      <c r="C1029" s="49" t="s">
        <v>1947</v>
      </c>
      <c r="D1029" s="50">
        <v>0</v>
      </c>
      <c r="E1029" s="50">
        <v>0</v>
      </c>
      <c r="F1029" s="50">
        <v>0</v>
      </c>
      <c r="G1029" s="50">
        <v>0</v>
      </c>
      <c r="H1029" s="50">
        <v>0</v>
      </c>
      <c r="I1029" s="50">
        <v>0</v>
      </c>
      <c r="J1029" s="50">
        <v>0</v>
      </c>
      <c r="K1029" s="50">
        <v>0</v>
      </c>
      <c r="L1029" s="50">
        <v>0</v>
      </c>
      <c r="M1029" s="50">
        <v>0</v>
      </c>
      <c r="N1029" s="50">
        <f t="shared" si="15"/>
        <v>0</v>
      </c>
    </row>
    <row r="1030" spans="1:14" x14ac:dyDescent="0.2">
      <c r="A1030" s="49" t="s">
        <v>1948</v>
      </c>
      <c r="B1030" s="49" t="s">
        <v>1922</v>
      </c>
      <c r="C1030" s="49" t="s">
        <v>1949</v>
      </c>
      <c r="D1030" s="50">
        <v>0</v>
      </c>
      <c r="E1030" s="50">
        <v>0</v>
      </c>
      <c r="F1030" s="50">
        <v>0</v>
      </c>
      <c r="G1030" s="50">
        <v>0</v>
      </c>
      <c r="H1030" s="50">
        <v>0</v>
      </c>
      <c r="I1030" s="50">
        <v>0</v>
      </c>
      <c r="J1030" s="50">
        <v>0</v>
      </c>
      <c r="K1030" s="50">
        <v>0</v>
      </c>
      <c r="L1030" s="50">
        <v>0</v>
      </c>
      <c r="M1030" s="50">
        <v>0</v>
      </c>
      <c r="N1030" s="50">
        <f t="shared" si="15"/>
        <v>0</v>
      </c>
    </row>
    <row r="1031" spans="1:14" x14ac:dyDescent="0.2">
      <c r="A1031" s="49" t="s">
        <v>1950</v>
      </c>
      <c r="B1031" s="49" t="s">
        <v>1922</v>
      </c>
      <c r="C1031" s="49" t="s">
        <v>1951</v>
      </c>
      <c r="D1031" s="50">
        <v>0</v>
      </c>
      <c r="E1031" s="50">
        <v>0</v>
      </c>
      <c r="F1031" s="50">
        <v>0</v>
      </c>
      <c r="G1031" s="50">
        <v>0</v>
      </c>
      <c r="H1031" s="50">
        <v>0</v>
      </c>
      <c r="I1031" s="50">
        <v>0</v>
      </c>
      <c r="J1031" s="50">
        <v>0</v>
      </c>
      <c r="K1031" s="50">
        <v>0</v>
      </c>
      <c r="L1031" s="50">
        <v>0</v>
      </c>
      <c r="M1031" s="50">
        <v>0</v>
      </c>
      <c r="N1031" s="50">
        <f t="shared" si="15"/>
        <v>0</v>
      </c>
    </row>
    <row r="1032" spans="1:14" x14ac:dyDescent="0.2">
      <c r="A1032" s="49" t="s">
        <v>1952</v>
      </c>
      <c r="B1032" s="49" t="s">
        <v>1922</v>
      </c>
      <c r="C1032" s="49" t="s">
        <v>1953</v>
      </c>
      <c r="D1032" s="50">
        <v>0</v>
      </c>
      <c r="E1032" s="50">
        <v>0</v>
      </c>
      <c r="F1032" s="50">
        <v>0</v>
      </c>
      <c r="G1032" s="50">
        <v>0</v>
      </c>
      <c r="H1032" s="50">
        <v>0</v>
      </c>
      <c r="I1032" s="50">
        <v>0</v>
      </c>
      <c r="J1032" s="50">
        <v>0</v>
      </c>
      <c r="K1032" s="50">
        <v>0</v>
      </c>
      <c r="L1032" s="50">
        <v>0</v>
      </c>
      <c r="M1032" s="50">
        <v>0</v>
      </c>
      <c r="N1032" s="50">
        <f t="shared" si="15"/>
        <v>0</v>
      </c>
    </row>
    <row r="1033" spans="1:14" x14ac:dyDescent="0.2">
      <c r="A1033" s="49" t="s">
        <v>1954</v>
      </c>
      <c r="B1033" s="49" t="s">
        <v>1922</v>
      </c>
      <c r="C1033" s="49" t="s">
        <v>1955</v>
      </c>
      <c r="D1033" s="50">
        <v>0</v>
      </c>
      <c r="E1033" s="50">
        <v>0</v>
      </c>
      <c r="F1033" s="50">
        <v>0</v>
      </c>
      <c r="G1033" s="50">
        <v>0</v>
      </c>
      <c r="H1033" s="50">
        <v>0</v>
      </c>
      <c r="I1033" s="50">
        <v>0</v>
      </c>
      <c r="J1033" s="50">
        <v>0</v>
      </c>
      <c r="K1033" s="50">
        <v>0</v>
      </c>
      <c r="L1033" s="50">
        <v>0</v>
      </c>
      <c r="M1033" s="50">
        <v>0</v>
      </c>
      <c r="N1033" s="50">
        <f t="shared" si="15"/>
        <v>0</v>
      </c>
    </row>
    <row r="1034" spans="1:14" x14ac:dyDescent="0.2">
      <c r="A1034" s="49" t="s">
        <v>1956</v>
      </c>
      <c r="B1034" s="49" t="s">
        <v>1922</v>
      </c>
      <c r="C1034" s="49" t="s">
        <v>1957</v>
      </c>
      <c r="D1034" s="50">
        <v>0</v>
      </c>
      <c r="E1034" s="50">
        <v>0</v>
      </c>
      <c r="F1034" s="50">
        <v>0</v>
      </c>
      <c r="G1034" s="50">
        <v>0</v>
      </c>
      <c r="H1034" s="50">
        <v>0</v>
      </c>
      <c r="I1034" s="50">
        <v>0</v>
      </c>
      <c r="J1034" s="50">
        <v>0</v>
      </c>
      <c r="K1034" s="50">
        <v>0</v>
      </c>
      <c r="L1034" s="50">
        <v>0</v>
      </c>
      <c r="M1034" s="50">
        <v>0</v>
      </c>
      <c r="N1034" s="50">
        <f t="shared" ref="N1034:N1097" si="16">+D1034+E1034+F1034+G1034+H1034+I1034+J1034+K1034+L1034+M1034</f>
        <v>0</v>
      </c>
    </row>
    <row r="1035" spans="1:14" x14ac:dyDescent="0.2">
      <c r="A1035" s="49" t="s">
        <v>1958</v>
      </c>
      <c r="B1035" s="49" t="s">
        <v>1922</v>
      </c>
      <c r="C1035" s="49" t="s">
        <v>1959</v>
      </c>
      <c r="D1035" s="50">
        <v>0</v>
      </c>
      <c r="E1035" s="50">
        <v>0</v>
      </c>
      <c r="F1035" s="50">
        <v>0</v>
      </c>
      <c r="G1035" s="50">
        <v>0</v>
      </c>
      <c r="H1035" s="50">
        <v>0</v>
      </c>
      <c r="I1035" s="50">
        <v>0</v>
      </c>
      <c r="J1035" s="50">
        <v>0</v>
      </c>
      <c r="K1035" s="50">
        <v>0</v>
      </c>
      <c r="L1035" s="50">
        <v>0</v>
      </c>
      <c r="M1035" s="50">
        <v>0</v>
      </c>
      <c r="N1035" s="50">
        <f t="shared" si="16"/>
        <v>0</v>
      </c>
    </row>
    <row r="1036" spans="1:14" x14ac:dyDescent="0.2">
      <c r="A1036" s="49" t="s">
        <v>1960</v>
      </c>
      <c r="B1036" s="49" t="s">
        <v>1922</v>
      </c>
      <c r="C1036" s="49" t="s">
        <v>1961</v>
      </c>
      <c r="D1036" s="50">
        <v>0</v>
      </c>
      <c r="E1036" s="50">
        <v>0</v>
      </c>
      <c r="F1036" s="50">
        <v>0</v>
      </c>
      <c r="G1036" s="50">
        <v>0</v>
      </c>
      <c r="H1036" s="50">
        <v>0</v>
      </c>
      <c r="I1036" s="50">
        <v>0</v>
      </c>
      <c r="J1036" s="50">
        <v>0</v>
      </c>
      <c r="K1036" s="50">
        <v>0</v>
      </c>
      <c r="L1036" s="50">
        <v>0</v>
      </c>
      <c r="M1036" s="50">
        <v>0</v>
      </c>
      <c r="N1036" s="50">
        <f t="shared" si="16"/>
        <v>0</v>
      </c>
    </row>
    <row r="1037" spans="1:14" x14ac:dyDescent="0.2">
      <c r="A1037" s="49" t="s">
        <v>1962</v>
      </c>
      <c r="B1037" s="49" t="s">
        <v>1922</v>
      </c>
      <c r="C1037" s="49" t="s">
        <v>1963</v>
      </c>
      <c r="D1037" s="50">
        <v>0</v>
      </c>
      <c r="E1037" s="50">
        <v>0</v>
      </c>
      <c r="F1037" s="50">
        <v>0</v>
      </c>
      <c r="G1037" s="50">
        <v>0</v>
      </c>
      <c r="H1037" s="50">
        <v>0</v>
      </c>
      <c r="I1037" s="50">
        <v>0</v>
      </c>
      <c r="J1037" s="50">
        <v>0</v>
      </c>
      <c r="K1037" s="50">
        <v>0</v>
      </c>
      <c r="L1037" s="50">
        <v>0</v>
      </c>
      <c r="M1037" s="50">
        <v>0</v>
      </c>
      <c r="N1037" s="50">
        <f t="shared" si="16"/>
        <v>0</v>
      </c>
    </row>
    <row r="1038" spans="1:14" x14ac:dyDescent="0.2">
      <c r="A1038" s="49" t="s">
        <v>1964</v>
      </c>
      <c r="B1038" s="49" t="s">
        <v>1922</v>
      </c>
      <c r="C1038" s="49" t="s">
        <v>124</v>
      </c>
      <c r="D1038" s="50">
        <v>0</v>
      </c>
      <c r="E1038" s="50">
        <v>0</v>
      </c>
      <c r="F1038" s="50">
        <v>0</v>
      </c>
      <c r="G1038" s="50">
        <v>0</v>
      </c>
      <c r="H1038" s="50">
        <v>0</v>
      </c>
      <c r="I1038" s="50">
        <v>0</v>
      </c>
      <c r="J1038" s="50">
        <v>0</v>
      </c>
      <c r="K1038" s="50">
        <v>0</v>
      </c>
      <c r="L1038" s="50">
        <v>0</v>
      </c>
      <c r="M1038" s="50">
        <v>0</v>
      </c>
      <c r="N1038" s="50">
        <f t="shared" si="16"/>
        <v>0</v>
      </c>
    </row>
    <row r="1039" spans="1:14" x14ac:dyDescent="0.2">
      <c r="A1039" s="49" t="s">
        <v>1965</v>
      </c>
      <c r="B1039" s="49" t="s">
        <v>1922</v>
      </c>
      <c r="C1039" s="49" t="s">
        <v>469</v>
      </c>
      <c r="D1039" s="50">
        <v>0</v>
      </c>
      <c r="E1039" s="50">
        <v>0</v>
      </c>
      <c r="F1039" s="50">
        <v>0</v>
      </c>
      <c r="G1039" s="50">
        <v>0</v>
      </c>
      <c r="H1039" s="50">
        <v>0</v>
      </c>
      <c r="I1039" s="50">
        <v>0</v>
      </c>
      <c r="J1039" s="50">
        <v>0</v>
      </c>
      <c r="K1039" s="50">
        <v>0</v>
      </c>
      <c r="L1039" s="50">
        <v>0</v>
      </c>
      <c r="M1039" s="50">
        <v>0</v>
      </c>
      <c r="N1039" s="50">
        <f t="shared" si="16"/>
        <v>0</v>
      </c>
    </row>
    <row r="1040" spans="1:14" x14ac:dyDescent="0.2">
      <c r="A1040" s="49" t="s">
        <v>1966</v>
      </c>
      <c r="B1040" s="49" t="s">
        <v>1922</v>
      </c>
      <c r="C1040" s="49" t="s">
        <v>1967</v>
      </c>
      <c r="D1040" s="50">
        <v>0</v>
      </c>
      <c r="E1040" s="50">
        <v>0</v>
      </c>
      <c r="F1040" s="50">
        <v>0</v>
      </c>
      <c r="G1040" s="50">
        <v>0</v>
      </c>
      <c r="H1040" s="50">
        <v>0</v>
      </c>
      <c r="I1040" s="50">
        <v>0</v>
      </c>
      <c r="J1040" s="50">
        <v>0</v>
      </c>
      <c r="K1040" s="50">
        <v>0</v>
      </c>
      <c r="L1040" s="50">
        <v>0</v>
      </c>
      <c r="M1040" s="50">
        <v>0</v>
      </c>
      <c r="N1040" s="50">
        <f t="shared" si="16"/>
        <v>0</v>
      </c>
    </row>
    <row r="1041" spans="1:14" x14ac:dyDescent="0.2">
      <c r="A1041" s="49" t="s">
        <v>1968</v>
      </c>
      <c r="B1041" s="49" t="s">
        <v>1922</v>
      </c>
      <c r="C1041" s="49" t="s">
        <v>1969</v>
      </c>
      <c r="D1041" s="50">
        <v>0</v>
      </c>
      <c r="E1041" s="50">
        <v>0</v>
      </c>
      <c r="F1041" s="50">
        <v>0</v>
      </c>
      <c r="G1041" s="50">
        <v>0</v>
      </c>
      <c r="H1041" s="50">
        <v>0</v>
      </c>
      <c r="I1041" s="50">
        <v>0</v>
      </c>
      <c r="J1041" s="50">
        <v>0</v>
      </c>
      <c r="K1041" s="50">
        <v>0</v>
      </c>
      <c r="L1041" s="50">
        <v>0</v>
      </c>
      <c r="M1041" s="50">
        <v>0</v>
      </c>
      <c r="N1041" s="50">
        <f t="shared" si="16"/>
        <v>0</v>
      </c>
    </row>
    <row r="1042" spans="1:14" x14ac:dyDescent="0.2">
      <c r="A1042" s="49" t="s">
        <v>1970</v>
      </c>
      <c r="B1042" s="49" t="s">
        <v>1922</v>
      </c>
      <c r="C1042" s="49" t="s">
        <v>1971</v>
      </c>
      <c r="D1042" s="50">
        <v>0</v>
      </c>
      <c r="E1042" s="50">
        <v>0</v>
      </c>
      <c r="F1042" s="50">
        <v>0</v>
      </c>
      <c r="G1042" s="50">
        <v>0</v>
      </c>
      <c r="H1042" s="50">
        <v>0</v>
      </c>
      <c r="I1042" s="50">
        <v>0</v>
      </c>
      <c r="J1042" s="50">
        <v>0</v>
      </c>
      <c r="K1042" s="50">
        <v>0</v>
      </c>
      <c r="L1042" s="50">
        <v>0</v>
      </c>
      <c r="M1042" s="50">
        <v>0</v>
      </c>
      <c r="N1042" s="50">
        <f t="shared" si="16"/>
        <v>0</v>
      </c>
    </row>
    <row r="1043" spans="1:14" x14ac:dyDescent="0.2">
      <c r="A1043" s="49" t="s">
        <v>1972</v>
      </c>
      <c r="B1043" s="49" t="s">
        <v>1922</v>
      </c>
      <c r="C1043" s="49" t="s">
        <v>1369</v>
      </c>
      <c r="D1043" s="50">
        <v>0</v>
      </c>
      <c r="E1043" s="50">
        <v>0</v>
      </c>
      <c r="F1043" s="50">
        <v>0</v>
      </c>
      <c r="G1043" s="50">
        <v>0</v>
      </c>
      <c r="H1043" s="50">
        <v>0</v>
      </c>
      <c r="I1043" s="50">
        <v>0</v>
      </c>
      <c r="J1043" s="50">
        <v>0</v>
      </c>
      <c r="K1043" s="50">
        <v>0</v>
      </c>
      <c r="L1043" s="50">
        <v>0</v>
      </c>
      <c r="M1043" s="50">
        <v>0</v>
      </c>
      <c r="N1043" s="50">
        <f t="shared" si="16"/>
        <v>0</v>
      </c>
    </row>
    <row r="1044" spans="1:14" x14ac:dyDescent="0.2">
      <c r="A1044" s="49" t="s">
        <v>1973</v>
      </c>
      <c r="B1044" s="49" t="s">
        <v>1922</v>
      </c>
      <c r="C1044" s="49" t="s">
        <v>1974</v>
      </c>
      <c r="D1044" s="50">
        <v>0</v>
      </c>
      <c r="E1044" s="50">
        <v>0</v>
      </c>
      <c r="F1044" s="50">
        <v>0</v>
      </c>
      <c r="G1044" s="50">
        <v>0</v>
      </c>
      <c r="H1044" s="50">
        <v>0</v>
      </c>
      <c r="I1044" s="50">
        <v>0</v>
      </c>
      <c r="J1044" s="50">
        <v>0</v>
      </c>
      <c r="K1044" s="50">
        <v>0</v>
      </c>
      <c r="L1044" s="50">
        <v>0</v>
      </c>
      <c r="M1044" s="50">
        <v>0</v>
      </c>
      <c r="N1044" s="50">
        <f t="shared" si="16"/>
        <v>0</v>
      </c>
    </row>
    <row r="1045" spans="1:14" x14ac:dyDescent="0.2">
      <c r="A1045" s="49" t="s">
        <v>1975</v>
      </c>
      <c r="B1045" s="49" t="s">
        <v>1922</v>
      </c>
      <c r="C1045" s="49" t="s">
        <v>1976</v>
      </c>
      <c r="D1045" s="50">
        <v>0</v>
      </c>
      <c r="E1045" s="50">
        <v>0</v>
      </c>
      <c r="F1045" s="50">
        <v>0</v>
      </c>
      <c r="G1045" s="50">
        <v>0</v>
      </c>
      <c r="H1045" s="50">
        <v>0</v>
      </c>
      <c r="I1045" s="50">
        <v>0</v>
      </c>
      <c r="J1045" s="50">
        <v>0</v>
      </c>
      <c r="K1045" s="50">
        <v>0</v>
      </c>
      <c r="L1045" s="50">
        <v>0</v>
      </c>
      <c r="M1045" s="50">
        <v>0</v>
      </c>
      <c r="N1045" s="50">
        <f t="shared" si="16"/>
        <v>0</v>
      </c>
    </row>
    <row r="1046" spans="1:14" x14ac:dyDescent="0.2">
      <c r="A1046" s="49" t="s">
        <v>1977</v>
      </c>
      <c r="B1046" s="49" t="s">
        <v>1922</v>
      </c>
      <c r="C1046" s="49" t="s">
        <v>179</v>
      </c>
      <c r="D1046" s="50">
        <v>0</v>
      </c>
      <c r="E1046" s="50">
        <v>0</v>
      </c>
      <c r="F1046" s="50">
        <v>0</v>
      </c>
      <c r="G1046" s="50">
        <v>0</v>
      </c>
      <c r="H1046" s="50">
        <v>0</v>
      </c>
      <c r="I1046" s="50">
        <v>0</v>
      </c>
      <c r="J1046" s="50">
        <v>0</v>
      </c>
      <c r="K1046" s="50">
        <v>0</v>
      </c>
      <c r="L1046" s="50">
        <v>0</v>
      </c>
      <c r="M1046" s="50">
        <v>0</v>
      </c>
      <c r="N1046" s="50">
        <f t="shared" si="16"/>
        <v>0</v>
      </c>
    </row>
    <row r="1047" spans="1:14" x14ac:dyDescent="0.2">
      <c r="A1047" s="49" t="s">
        <v>1978</v>
      </c>
      <c r="B1047" s="49" t="s">
        <v>1922</v>
      </c>
      <c r="C1047" s="49" t="s">
        <v>1979</v>
      </c>
      <c r="D1047" s="50">
        <v>0</v>
      </c>
      <c r="E1047" s="50">
        <v>0</v>
      </c>
      <c r="F1047" s="50">
        <v>0</v>
      </c>
      <c r="G1047" s="50">
        <v>0</v>
      </c>
      <c r="H1047" s="50">
        <v>0</v>
      </c>
      <c r="I1047" s="50">
        <v>0</v>
      </c>
      <c r="J1047" s="50">
        <v>0</v>
      </c>
      <c r="K1047" s="50">
        <v>0</v>
      </c>
      <c r="L1047" s="50">
        <v>0</v>
      </c>
      <c r="M1047" s="50">
        <v>0</v>
      </c>
      <c r="N1047" s="50">
        <f t="shared" si="16"/>
        <v>0</v>
      </c>
    </row>
    <row r="1048" spans="1:14" x14ac:dyDescent="0.2">
      <c r="A1048" s="49" t="s">
        <v>1980</v>
      </c>
      <c r="B1048" s="49" t="s">
        <v>1922</v>
      </c>
      <c r="C1048" s="49" t="s">
        <v>1981</v>
      </c>
      <c r="D1048" s="50">
        <v>0</v>
      </c>
      <c r="E1048" s="50">
        <v>0</v>
      </c>
      <c r="F1048" s="50">
        <v>0</v>
      </c>
      <c r="G1048" s="50">
        <v>0</v>
      </c>
      <c r="H1048" s="50">
        <v>0</v>
      </c>
      <c r="I1048" s="50">
        <v>0</v>
      </c>
      <c r="J1048" s="50">
        <v>0</v>
      </c>
      <c r="K1048" s="50">
        <v>0</v>
      </c>
      <c r="L1048" s="50">
        <v>0</v>
      </c>
      <c r="M1048" s="50">
        <v>0</v>
      </c>
      <c r="N1048" s="50">
        <f t="shared" si="16"/>
        <v>0</v>
      </c>
    </row>
    <row r="1049" spans="1:14" x14ac:dyDescent="0.2">
      <c r="A1049" s="49" t="s">
        <v>1982</v>
      </c>
      <c r="B1049" s="49" t="s">
        <v>1922</v>
      </c>
      <c r="C1049" s="49" t="s">
        <v>1983</v>
      </c>
      <c r="D1049" s="50">
        <v>0</v>
      </c>
      <c r="E1049" s="50">
        <v>0</v>
      </c>
      <c r="F1049" s="50">
        <v>0</v>
      </c>
      <c r="G1049" s="50">
        <v>0</v>
      </c>
      <c r="H1049" s="50">
        <v>0</v>
      </c>
      <c r="I1049" s="50">
        <v>0</v>
      </c>
      <c r="J1049" s="50">
        <v>0</v>
      </c>
      <c r="K1049" s="50">
        <v>0</v>
      </c>
      <c r="L1049" s="50">
        <v>0</v>
      </c>
      <c r="M1049" s="50">
        <v>0</v>
      </c>
      <c r="N1049" s="50">
        <f t="shared" si="16"/>
        <v>0</v>
      </c>
    </row>
    <row r="1050" spans="1:14" x14ac:dyDescent="0.2">
      <c r="A1050" s="49" t="s">
        <v>1984</v>
      </c>
      <c r="B1050" s="49" t="s">
        <v>1922</v>
      </c>
      <c r="C1050" s="49" t="s">
        <v>2145</v>
      </c>
      <c r="D1050" s="50">
        <v>0</v>
      </c>
      <c r="E1050" s="50">
        <v>0</v>
      </c>
      <c r="F1050" s="50">
        <v>0</v>
      </c>
      <c r="G1050" s="50">
        <v>0</v>
      </c>
      <c r="H1050" s="50">
        <v>0</v>
      </c>
      <c r="I1050" s="50">
        <v>0</v>
      </c>
      <c r="J1050" s="50">
        <v>0</v>
      </c>
      <c r="K1050" s="50">
        <v>0</v>
      </c>
      <c r="L1050" s="50">
        <v>0</v>
      </c>
      <c r="M1050" s="50">
        <v>0</v>
      </c>
      <c r="N1050" s="50">
        <f t="shared" si="16"/>
        <v>0</v>
      </c>
    </row>
    <row r="1051" spans="1:14" x14ac:dyDescent="0.2">
      <c r="A1051" s="49" t="s">
        <v>1985</v>
      </c>
      <c r="B1051" s="49" t="s">
        <v>1922</v>
      </c>
      <c r="C1051" s="49" t="s">
        <v>1986</v>
      </c>
      <c r="D1051" s="50">
        <v>0</v>
      </c>
      <c r="E1051" s="50">
        <v>0</v>
      </c>
      <c r="F1051" s="50">
        <v>0</v>
      </c>
      <c r="G1051" s="50">
        <v>0</v>
      </c>
      <c r="H1051" s="50">
        <v>0</v>
      </c>
      <c r="I1051" s="50">
        <v>0</v>
      </c>
      <c r="J1051" s="50">
        <v>0</v>
      </c>
      <c r="K1051" s="50">
        <v>0</v>
      </c>
      <c r="L1051" s="50">
        <v>0</v>
      </c>
      <c r="M1051" s="50">
        <v>0</v>
      </c>
      <c r="N1051" s="50">
        <f t="shared" si="16"/>
        <v>0</v>
      </c>
    </row>
    <row r="1052" spans="1:14" x14ac:dyDescent="0.2">
      <c r="A1052" s="49" t="s">
        <v>1987</v>
      </c>
      <c r="B1052" s="49" t="s">
        <v>1922</v>
      </c>
      <c r="C1052" s="49" t="s">
        <v>1988</v>
      </c>
      <c r="D1052" s="50">
        <v>0</v>
      </c>
      <c r="E1052" s="50">
        <v>0</v>
      </c>
      <c r="F1052" s="50">
        <v>0</v>
      </c>
      <c r="G1052" s="50">
        <v>0</v>
      </c>
      <c r="H1052" s="50">
        <v>0</v>
      </c>
      <c r="I1052" s="50">
        <v>0</v>
      </c>
      <c r="J1052" s="50">
        <v>0</v>
      </c>
      <c r="K1052" s="50">
        <v>0</v>
      </c>
      <c r="L1052" s="50">
        <v>0</v>
      </c>
      <c r="M1052" s="50">
        <v>0</v>
      </c>
      <c r="N1052" s="50">
        <f t="shared" si="16"/>
        <v>0</v>
      </c>
    </row>
    <row r="1053" spans="1:14" x14ac:dyDescent="0.2">
      <c r="A1053" s="49" t="s">
        <v>1989</v>
      </c>
      <c r="B1053" s="49" t="s">
        <v>1922</v>
      </c>
      <c r="C1053" s="49" t="s">
        <v>1990</v>
      </c>
      <c r="D1053" s="50">
        <v>0</v>
      </c>
      <c r="E1053" s="50">
        <v>0</v>
      </c>
      <c r="F1053" s="50">
        <v>0</v>
      </c>
      <c r="G1053" s="50">
        <v>0</v>
      </c>
      <c r="H1053" s="50">
        <v>0</v>
      </c>
      <c r="I1053" s="50">
        <v>0</v>
      </c>
      <c r="J1053" s="50">
        <v>0</v>
      </c>
      <c r="K1053" s="50">
        <v>0</v>
      </c>
      <c r="L1053" s="50">
        <v>0</v>
      </c>
      <c r="M1053" s="50">
        <v>0</v>
      </c>
      <c r="N1053" s="50">
        <f t="shared" si="16"/>
        <v>0</v>
      </c>
    </row>
    <row r="1054" spans="1:14" x14ac:dyDescent="0.2">
      <c r="A1054" s="49" t="s">
        <v>1991</v>
      </c>
      <c r="B1054" s="49" t="s">
        <v>1922</v>
      </c>
      <c r="C1054" s="49" t="s">
        <v>1992</v>
      </c>
      <c r="D1054" s="50">
        <v>0</v>
      </c>
      <c r="E1054" s="50">
        <v>0</v>
      </c>
      <c r="F1054" s="50">
        <v>0</v>
      </c>
      <c r="G1054" s="50">
        <v>0</v>
      </c>
      <c r="H1054" s="50">
        <v>0</v>
      </c>
      <c r="I1054" s="50">
        <v>0</v>
      </c>
      <c r="J1054" s="50">
        <v>0</v>
      </c>
      <c r="K1054" s="50">
        <v>0</v>
      </c>
      <c r="L1054" s="50">
        <v>0</v>
      </c>
      <c r="M1054" s="50">
        <v>0</v>
      </c>
      <c r="N1054" s="50">
        <f t="shared" si="16"/>
        <v>0</v>
      </c>
    </row>
    <row r="1055" spans="1:14" x14ac:dyDescent="0.2">
      <c r="A1055" s="49" t="s">
        <v>1993</v>
      </c>
      <c r="B1055" s="49" t="s">
        <v>1922</v>
      </c>
      <c r="C1055" s="49" t="s">
        <v>1994</v>
      </c>
      <c r="D1055" s="50">
        <v>0</v>
      </c>
      <c r="E1055" s="50">
        <v>0</v>
      </c>
      <c r="F1055" s="50">
        <v>0</v>
      </c>
      <c r="G1055" s="50">
        <v>0</v>
      </c>
      <c r="H1055" s="50">
        <v>0</v>
      </c>
      <c r="I1055" s="50">
        <v>0</v>
      </c>
      <c r="J1055" s="50">
        <v>0</v>
      </c>
      <c r="K1055" s="50">
        <v>0</v>
      </c>
      <c r="L1055" s="50">
        <v>0</v>
      </c>
      <c r="M1055" s="50">
        <v>0</v>
      </c>
      <c r="N1055" s="50">
        <f t="shared" si="16"/>
        <v>0</v>
      </c>
    </row>
    <row r="1056" spans="1:14" x14ac:dyDescent="0.2">
      <c r="A1056" s="49" t="s">
        <v>1995</v>
      </c>
      <c r="B1056" s="49" t="s">
        <v>1922</v>
      </c>
      <c r="C1056" s="49" t="s">
        <v>1996</v>
      </c>
      <c r="D1056" s="50">
        <v>0</v>
      </c>
      <c r="E1056" s="50">
        <v>0</v>
      </c>
      <c r="F1056" s="50">
        <v>0</v>
      </c>
      <c r="G1056" s="50">
        <v>0</v>
      </c>
      <c r="H1056" s="50">
        <v>0</v>
      </c>
      <c r="I1056" s="50">
        <v>0</v>
      </c>
      <c r="J1056" s="50">
        <v>0</v>
      </c>
      <c r="K1056" s="50">
        <v>0</v>
      </c>
      <c r="L1056" s="50">
        <v>0</v>
      </c>
      <c r="M1056" s="50">
        <v>0</v>
      </c>
      <c r="N1056" s="50">
        <f t="shared" si="16"/>
        <v>0</v>
      </c>
    </row>
    <row r="1057" spans="1:14" x14ac:dyDescent="0.2">
      <c r="A1057" s="49" t="s">
        <v>1997</v>
      </c>
      <c r="B1057" s="49" t="s">
        <v>1998</v>
      </c>
      <c r="C1057" s="49" t="s">
        <v>1998</v>
      </c>
      <c r="D1057" s="50">
        <v>0</v>
      </c>
      <c r="E1057" s="50">
        <v>0</v>
      </c>
      <c r="F1057" s="50">
        <v>0</v>
      </c>
      <c r="G1057" s="50">
        <v>0</v>
      </c>
      <c r="H1057" s="50">
        <v>0</v>
      </c>
      <c r="I1057" s="50">
        <v>0</v>
      </c>
      <c r="J1057" s="50">
        <v>0</v>
      </c>
      <c r="K1057" s="50">
        <v>0</v>
      </c>
      <c r="L1057" s="50">
        <v>0</v>
      </c>
      <c r="M1057" s="50">
        <v>0</v>
      </c>
      <c r="N1057" s="50">
        <f t="shared" si="16"/>
        <v>0</v>
      </c>
    </row>
    <row r="1058" spans="1:14" x14ac:dyDescent="0.2">
      <c r="A1058" s="49" t="s">
        <v>1999</v>
      </c>
      <c r="B1058" s="49" t="s">
        <v>1998</v>
      </c>
      <c r="C1058" s="49" t="s">
        <v>2000</v>
      </c>
      <c r="D1058" s="50">
        <v>0</v>
      </c>
      <c r="E1058" s="50">
        <v>0</v>
      </c>
      <c r="F1058" s="50">
        <v>0</v>
      </c>
      <c r="G1058" s="50">
        <v>0</v>
      </c>
      <c r="H1058" s="50">
        <v>0</v>
      </c>
      <c r="I1058" s="50">
        <v>0</v>
      </c>
      <c r="J1058" s="50">
        <v>0</v>
      </c>
      <c r="K1058" s="50">
        <v>0</v>
      </c>
      <c r="L1058" s="50">
        <v>0</v>
      </c>
      <c r="M1058" s="50">
        <v>0</v>
      </c>
      <c r="N1058" s="50">
        <f t="shared" si="16"/>
        <v>0</v>
      </c>
    </row>
    <row r="1059" spans="1:14" x14ac:dyDescent="0.2">
      <c r="A1059" s="49" t="s">
        <v>2001</v>
      </c>
      <c r="B1059" s="49" t="s">
        <v>1998</v>
      </c>
      <c r="C1059" s="49" t="s">
        <v>2002</v>
      </c>
      <c r="D1059" s="50">
        <v>0</v>
      </c>
      <c r="E1059" s="50">
        <v>0</v>
      </c>
      <c r="F1059" s="50">
        <v>0</v>
      </c>
      <c r="G1059" s="50">
        <v>0</v>
      </c>
      <c r="H1059" s="50">
        <v>0</v>
      </c>
      <c r="I1059" s="50">
        <v>0</v>
      </c>
      <c r="J1059" s="50">
        <v>0</v>
      </c>
      <c r="K1059" s="50">
        <v>0</v>
      </c>
      <c r="L1059" s="50">
        <v>0</v>
      </c>
      <c r="M1059" s="50">
        <v>0</v>
      </c>
      <c r="N1059" s="50">
        <f t="shared" si="16"/>
        <v>0</v>
      </c>
    </row>
    <row r="1060" spans="1:14" x14ac:dyDescent="0.2">
      <c r="A1060" s="49" t="s">
        <v>2003</v>
      </c>
      <c r="B1060" s="49" t="s">
        <v>1998</v>
      </c>
      <c r="C1060" s="49" t="s">
        <v>2004</v>
      </c>
      <c r="D1060" s="50">
        <v>0</v>
      </c>
      <c r="E1060" s="50">
        <v>0</v>
      </c>
      <c r="F1060" s="50">
        <v>0</v>
      </c>
      <c r="G1060" s="50">
        <v>0</v>
      </c>
      <c r="H1060" s="50">
        <v>0</v>
      </c>
      <c r="I1060" s="50">
        <v>0</v>
      </c>
      <c r="J1060" s="50">
        <v>0</v>
      </c>
      <c r="K1060" s="50">
        <v>0</v>
      </c>
      <c r="L1060" s="50">
        <v>0</v>
      </c>
      <c r="M1060" s="50">
        <v>0</v>
      </c>
      <c r="N1060" s="50">
        <f t="shared" si="16"/>
        <v>0</v>
      </c>
    </row>
    <row r="1061" spans="1:14" x14ac:dyDescent="0.2">
      <c r="A1061" s="49" t="s">
        <v>2005</v>
      </c>
      <c r="B1061" s="49" t="s">
        <v>1998</v>
      </c>
      <c r="C1061" s="49" t="s">
        <v>2006</v>
      </c>
      <c r="D1061" s="50">
        <v>0</v>
      </c>
      <c r="E1061" s="50">
        <v>0</v>
      </c>
      <c r="F1061" s="50">
        <v>0</v>
      </c>
      <c r="G1061" s="50">
        <v>0</v>
      </c>
      <c r="H1061" s="50">
        <v>0</v>
      </c>
      <c r="I1061" s="50">
        <v>0</v>
      </c>
      <c r="J1061" s="50">
        <v>0</v>
      </c>
      <c r="K1061" s="50">
        <v>0</v>
      </c>
      <c r="L1061" s="50">
        <v>0</v>
      </c>
      <c r="M1061" s="50">
        <v>0</v>
      </c>
      <c r="N1061" s="50">
        <f t="shared" si="16"/>
        <v>0</v>
      </c>
    </row>
    <row r="1062" spans="1:14" x14ac:dyDescent="0.2">
      <c r="A1062" s="49" t="s">
        <v>2007</v>
      </c>
      <c r="B1062" s="49" t="s">
        <v>1998</v>
      </c>
      <c r="C1062" s="49" t="s">
        <v>2008</v>
      </c>
      <c r="D1062" s="50">
        <v>0</v>
      </c>
      <c r="E1062" s="50">
        <v>0</v>
      </c>
      <c r="F1062" s="50">
        <v>0</v>
      </c>
      <c r="G1062" s="50">
        <v>0</v>
      </c>
      <c r="H1062" s="50">
        <v>0</v>
      </c>
      <c r="I1062" s="50">
        <v>0</v>
      </c>
      <c r="J1062" s="50">
        <v>0</v>
      </c>
      <c r="K1062" s="50">
        <v>0</v>
      </c>
      <c r="L1062" s="50">
        <v>0</v>
      </c>
      <c r="M1062" s="50">
        <v>0</v>
      </c>
      <c r="N1062" s="50">
        <f t="shared" si="16"/>
        <v>0</v>
      </c>
    </row>
    <row r="1063" spans="1:14" x14ac:dyDescent="0.2">
      <c r="A1063" s="49" t="s">
        <v>2009</v>
      </c>
      <c r="B1063" s="49" t="s">
        <v>1998</v>
      </c>
      <c r="C1063" s="49" t="s">
        <v>2010</v>
      </c>
      <c r="D1063" s="50">
        <v>0</v>
      </c>
      <c r="E1063" s="50">
        <v>0</v>
      </c>
      <c r="F1063" s="50">
        <v>0</v>
      </c>
      <c r="G1063" s="50">
        <v>0</v>
      </c>
      <c r="H1063" s="50">
        <v>0</v>
      </c>
      <c r="I1063" s="50">
        <v>0</v>
      </c>
      <c r="J1063" s="50">
        <v>0</v>
      </c>
      <c r="K1063" s="50">
        <v>0</v>
      </c>
      <c r="L1063" s="50">
        <v>0</v>
      </c>
      <c r="M1063" s="50">
        <v>0</v>
      </c>
      <c r="N1063" s="50">
        <f t="shared" si="16"/>
        <v>0</v>
      </c>
    </row>
    <row r="1064" spans="1:14" x14ac:dyDescent="0.2">
      <c r="A1064" s="49" t="s">
        <v>2011</v>
      </c>
      <c r="B1064" s="49" t="s">
        <v>2012</v>
      </c>
      <c r="C1064" s="49" t="s">
        <v>2013</v>
      </c>
      <c r="D1064" s="50">
        <v>0</v>
      </c>
      <c r="E1064" s="50">
        <v>0</v>
      </c>
      <c r="F1064" s="50">
        <v>0</v>
      </c>
      <c r="G1064" s="50">
        <v>0</v>
      </c>
      <c r="H1064" s="50">
        <v>0</v>
      </c>
      <c r="I1064" s="50">
        <v>0</v>
      </c>
      <c r="J1064" s="50">
        <v>0</v>
      </c>
      <c r="K1064" s="50">
        <v>0</v>
      </c>
      <c r="L1064" s="50">
        <v>0</v>
      </c>
      <c r="M1064" s="50">
        <v>0</v>
      </c>
      <c r="N1064" s="50">
        <f t="shared" si="16"/>
        <v>0</v>
      </c>
    </row>
    <row r="1065" spans="1:14" x14ac:dyDescent="0.2">
      <c r="A1065" s="49" t="s">
        <v>2014</v>
      </c>
      <c r="B1065" s="49" t="s">
        <v>2012</v>
      </c>
      <c r="C1065" s="49" t="s">
        <v>2015</v>
      </c>
      <c r="D1065" s="50">
        <v>0</v>
      </c>
      <c r="E1065" s="50">
        <v>0</v>
      </c>
      <c r="F1065" s="50">
        <v>0</v>
      </c>
      <c r="G1065" s="50">
        <v>0</v>
      </c>
      <c r="H1065" s="50">
        <v>0</v>
      </c>
      <c r="I1065" s="50">
        <v>0</v>
      </c>
      <c r="J1065" s="50">
        <v>0</v>
      </c>
      <c r="K1065" s="50">
        <v>0</v>
      </c>
      <c r="L1065" s="50">
        <v>0</v>
      </c>
      <c r="M1065" s="50">
        <v>0</v>
      </c>
      <c r="N1065" s="50">
        <f t="shared" si="16"/>
        <v>0</v>
      </c>
    </row>
    <row r="1066" spans="1:14" x14ac:dyDescent="0.2">
      <c r="A1066" s="49" t="s">
        <v>2016</v>
      </c>
      <c r="B1066" s="49" t="s">
        <v>2012</v>
      </c>
      <c r="C1066" s="49" t="s">
        <v>2017</v>
      </c>
      <c r="D1066" s="50">
        <v>0</v>
      </c>
      <c r="E1066" s="50">
        <v>0</v>
      </c>
      <c r="F1066" s="50">
        <v>0</v>
      </c>
      <c r="G1066" s="50">
        <v>0</v>
      </c>
      <c r="H1066" s="50">
        <v>0</v>
      </c>
      <c r="I1066" s="50">
        <v>0</v>
      </c>
      <c r="J1066" s="50">
        <v>0</v>
      </c>
      <c r="K1066" s="50">
        <v>0</v>
      </c>
      <c r="L1066" s="50">
        <v>0</v>
      </c>
      <c r="M1066" s="50">
        <v>0</v>
      </c>
      <c r="N1066" s="50">
        <f t="shared" si="16"/>
        <v>0</v>
      </c>
    </row>
    <row r="1067" spans="1:14" x14ac:dyDescent="0.2">
      <c r="A1067" s="49" t="s">
        <v>2018</v>
      </c>
      <c r="B1067" s="49" t="s">
        <v>2012</v>
      </c>
      <c r="C1067" s="49" t="s">
        <v>2019</v>
      </c>
      <c r="D1067" s="50">
        <v>0</v>
      </c>
      <c r="E1067" s="50">
        <v>0</v>
      </c>
      <c r="F1067" s="50">
        <v>0</v>
      </c>
      <c r="G1067" s="50">
        <v>0</v>
      </c>
      <c r="H1067" s="50">
        <v>0</v>
      </c>
      <c r="I1067" s="50">
        <v>0</v>
      </c>
      <c r="J1067" s="50">
        <v>0</v>
      </c>
      <c r="K1067" s="50">
        <v>0</v>
      </c>
      <c r="L1067" s="50">
        <v>0</v>
      </c>
      <c r="M1067" s="50">
        <v>0</v>
      </c>
      <c r="N1067" s="50">
        <f t="shared" si="16"/>
        <v>0</v>
      </c>
    </row>
    <row r="1068" spans="1:14" x14ac:dyDescent="0.2">
      <c r="A1068" s="49" t="s">
        <v>2020</v>
      </c>
      <c r="B1068" s="49" t="s">
        <v>2012</v>
      </c>
      <c r="C1068" s="49" t="s">
        <v>2021</v>
      </c>
      <c r="D1068" s="50">
        <v>0</v>
      </c>
      <c r="E1068" s="50">
        <v>0</v>
      </c>
      <c r="F1068" s="50">
        <v>0</v>
      </c>
      <c r="G1068" s="50">
        <v>0</v>
      </c>
      <c r="H1068" s="50">
        <v>0</v>
      </c>
      <c r="I1068" s="50">
        <v>0</v>
      </c>
      <c r="J1068" s="50">
        <v>0</v>
      </c>
      <c r="K1068" s="50">
        <v>0</v>
      </c>
      <c r="L1068" s="50">
        <v>0</v>
      </c>
      <c r="M1068" s="50">
        <v>0</v>
      </c>
      <c r="N1068" s="50">
        <f t="shared" si="16"/>
        <v>0</v>
      </c>
    </row>
    <row r="1069" spans="1:14" x14ac:dyDescent="0.2">
      <c r="A1069" s="49" t="s">
        <v>2022</v>
      </c>
      <c r="B1069" s="49" t="s">
        <v>2012</v>
      </c>
      <c r="C1069" s="49" t="s">
        <v>2148</v>
      </c>
      <c r="D1069" s="50">
        <v>0</v>
      </c>
      <c r="E1069" s="50">
        <v>0</v>
      </c>
      <c r="F1069" s="50">
        <v>0</v>
      </c>
      <c r="G1069" s="50">
        <v>0</v>
      </c>
      <c r="H1069" s="50">
        <v>0</v>
      </c>
      <c r="I1069" s="50">
        <v>0</v>
      </c>
      <c r="J1069" s="50">
        <v>0</v>
      </c>
      <c r="K1069" s="50">
        <v>0</v>
      </c>
      <c r="L1069" s="50">
        <v>0</v>
      </c>
      <c r="M1069" s="50">
        <v>0</v>
      </c>
      <c r="N1069" s="50">
        <f t="shared" si="16"/>
        <v>0</v>
      </c>
    </row>
    <row r="1070" spans="1:14" x14ac:dyDescent="0.2">
      <c r="A1070" s="49" t="s">
        <v>2023</v>
      </c>
      <c r="B1070" s="49" t="s">
        <v>2012</v>
      </c>
      <c r="C1070" s="49" t="s">
        <v>2024</v>
      </c>
      <c r="D1070" s="50">
        <v>0</v>
      </c>
      <c r="E1070" s="50">
        <v>0</v>
      </c>
      <c r="F1070" s="50">
        <v>0</v>
      </c>
      <c r="G1070" s="50">
        <v>0</v>
      </c>
      <c r="H1070" s="50">
        <v>0</v>
      </c>
      <c r="I1070" s="50">
        <v>0</v>
      </c>
      <c r="J1070" s="50">
        <v>0</v>
      </c>
      <c r="K1070" s="50">
        <v>0</v>
      </c>
      <c r="L1070" s="50">
        <v>0</v>
      </c>
      <c r="M1070" s="50">
        <v>0</v>
      </c>
      <c r="N1070" s="50">
        <f t="shared" si="16"/>
        <v>0</v>
      </c>
    </row>
    <row r="1071" spans="1:14" x14ac:dyDescent="0.2">
      <c r="A1071" s="49" t="s">
        <v>2025</v>
      </c>
      <c r="B1071" s="49" t="s">
        <v>2012</v>
      </c>
      <c r="C1071" s="49" t="s">
        <v>2155</v>
      </c>
      <c r="D1071" s="50">
        <v>0</v>
      </c>
      <c r="E1071" s="50">
        <v>0</v>
      </c>
      <c r="F1071" s="50">
        <v>0</v>
      </c>
      <c r="G1071" s="50">
        <v>0</v>
      </c>
      <c r="H1071" s="50">
        <v>0</v>
      </c>
      <c r="I1071" s="50">
        <v>0</v>
      </c>
      <c r="J1071" s="50">
        <v>0</v>
      </c>
      <c r="K1071" s="50">
        <v>0</v>
      </c>
      <c r="L1071" s="50">
        <v>0</v>
      </c>
      <c r="M1071" s="50">
        <v>0</v>
      </c>
      <c r="N1071" s="50">
        <f t="shared" si="16"/>
        <v>0</v>
      </c>
    </row>
    <row r="1072" spans="1:14" x14ac:dyDescent="0.2">
      <c r="A1072" s="49" t="s">
        <v>2026</v>
      </c>
      <c r="B1072" s="49" t="s">
        <v>2012</v>
      </c>
      <c r="C1072" s="49" t="s">
        <v>2137</v>
      </c>
      <c r="D1072" s="50">
        <v>0</v>
      </c>
      <c r="E1072" s="50">
        <v>0</v>
      </c>
      <c r="F1072" s="50">
        <v>0</v>
      </c>
      <c r="G1072" s="50">
        <v>0</v>
      </c>
      <c r="H1072" s="50">
        <v>0</v>
      </c>
      <c r="I1072" s="50">
        <v>0</v>
      </c>
      <c r="J1072" s="50">
        <v>0</v>
      </c>
      <c r="K1072" s="50">
        <v>0</v>
      </c>
      <c r="L1072" s="50">
        <v>0</v>
      </c>
      <c r="M1072" s="50">
        <v>0</v>
      </c>
      <c r="N1072" s="50">
        <f t="shared" si="16"/>
        <v>0</v>
      </c>
    </row>
    <row r="1073" spans="1:14" x14ac:dyDescent="0.2">
      <c r="A1073" s="49" t="s">
        <v>2027</v>
      </c>
      <c r="B1073" s="49" t="s">
        <v>2012</v>
      </c>
      <c r="C1073" s="49" t="s">
        <v>2028</v>
      </c>
      <c r="D1073" s="50">
        <v>0</v>
      </c>
      <c r="E1073" s="50">
        <v>0</v>
      </c>
      <c r="F1073" s="50">
        <v>0</v>
      </c>
      <c r="G1073" s="50">
        <v>0</v>
      </c>
      <c r="H1073" s="50">
        <v>0</v>
      </c>
      <c r="I1073" s="50">
        <v>0</v>
      </c>
      <c r="J1073" s="50">
        <v>0</v>
      </c>
      <c r="K1073" s="50">
        <v>0</v>
      </c>
      <c r="L1073" s="50">
        <v>0</v>
      </c>
      <c r="M1073" s="50">
        <v>0</v>
      </c>
      <c r="N1073" s="50">
        <f t="shared" si="16"/>
        <v>0</v>
      </c>
    </row>
    <row r="1074" spans="1:14" x14ac:dyDescent="0.2">
      <c r="A1074" s="49" t="s">
        <v>2029</v>
      </c>
      <c r="B1074" s="49" t="s">
        <v>2012</v>
      </c>
      <c r="C1074" s="49" t="s">
        <v>2030</v>
      </c>
      <c r="D1074" s="50">
        <v>0</v>
      </c>
      <c r="E1074" s="50">
        <v>0</v>
      </c>
      <c r="F1074" s="50">
        <v>0</v>
      </c>
      <c r="G1074" s="50">
        <v>0</v>
      </c>
      <c r="H1074" s="50">
        <v>0</v>
      </c>
      <c r="I1074" s="50">
        <v>0</v>
      </c>
      <c r="J1074" s="50">
        <v>0</v>
      </c>
      <c r="K1074" s="50">
        <v>0</v>
      </c>
      <c r="L1074" s="50">
        <v>0</v>
      </c>
      <c r="M1074" s="50">
        <v>0</v>
      </c>
      <c r="N1074" s="50">
        <f t="shared" si="16"/>
        <v>0</v>
      </c>
    </row>
    <row r="1075" spans="1:14" x14ac:dyDescent="0.2">
      <c r="A1075" s="49" t="s">
        <v>2031</v>
      </c>
      <c r="B1075" s="49" t="s">
        <v>2012</v>
      </c>
      <c r="C1075" s="49" t="s">
        <v>2032</v>
      </c>
      <c r="D1075" s="50">
        <v>0</v>
      </c>
      <c r="E1075" s="50">
        <v>0</v>
      </c>
      <c r="F1075" s="50">
        <v>0</v>
      </c>
      <c r="G1075" s="50">
        <v>0</v>
      </c>
      <c r="H1075" s="50">
        <v>0</v>
      </c>
      <c r="I1075" s="50">
        <v>0</v>
      </c>
      <c r="J1075" s="50">
        <v>0</v>
      </c>
      <c r="K1075" s="50">
        <v>0</v>
      </c>
      <c r="L1075" s="50">
        <v>0</v>
      </c>
      <c r="M1075" s="50">
        <v>0</v>
      </c>
      <c r="N1075" s="50">
        <f t="shared" si="16"/>
        <v>0</v>
      </c>
    </row>
    <row r="1076" spans="1:14" x14ac:dyDescent="0.2">
      <c r="A1076" s="49" t="s">
        <v>2033</v>
      </c>
      <c r="B1076" s="49" t="s">
        <v>2012</v>
      </c>
      <c r="C1076" s="49" t="s">
        <v>159</v>
      </c>
      <c r="D1076" s="50">
        <v>0</v>
      </c>
      <c r="E1076" s="50">
        <v>0</v>
      </c>
      <c r="F1076" s="50">
        <v>0</v>
      </c>
      <c r="G1076" s="50">
        <v>0</v>
      </c>
      <c r="H1076" s="50">
        <v>0</v>
      </c>
      <c r="I1076" s="50">
        <v>0</v>
      </c>
      <c r="J1076" s="50">
        <v>0</v>
      </c>
      <c r="K1076" s="50">
        <v>0</v>
      </c>
      <c r="L1076" s="50">
        <v>0</v>
      </c>
      <c r="M1076" s="50">
        <v>0</v>
      </c>
      <c r="N1076" s="50">
        <f t="shared" si="16"/>
        <v>0</v>
      </c>
    </row>
    <row r="1077" spans="1:14" x14ac:dyDescent="0.2">
      <c r="A1077" s="49" t="s">
        <v>2034</v>
      </c>
      <c r="B1077" s="49" t="s">
        <v>2012</v>
      </c>
      <c r="C1077" s="49" t="s">
        <v>2035</v>
      </c>
      <c r="D1077" s="50">
        <v>0</v>
      </c>
      <c r="E1077" s="50">
        <v>0</v>
      </c>
      <c r="F1077" s="50">
        <v>0</v>
      </c>
      <c r="G1077" s="50">
        <v>0</v>
      </c>
      <c r="H1077" s="50">
        <v>0</v>
      </c>
      <c r="I1077" s="50">
        <v>0</v>
      </c>
      <c r="J1077" s="50">
        <v>0</v>
      </c>
      <c r="K1077" s="50">
        <v>0</v>
      </c>
      <c r="L1077" s="50">
        <v>0</v>
      </c>
      <c r="M1077" s="50">
        <v>0</v>
      </c>
      <c r="N1077" s="50">
        <f t="shared" si="16"/>
        <v>0</v>
      </c>
    </row>
    <row r="1078" spans="1:14" x14ac:dyDescent="0.2">
      <c r="A1078" s="49" t="s">
        <v>2036</v>
      </c>
      <c r="B1078" s="49" t="s">
        <v>2012</v>
      </c>
      <c r="C1078" s="49" t="s">
        <v>2037</v>
      </c>
      <c r="D1078" s="50">
        <v>0</v>
      </c>
      <c r="E1078" s="50">
        <v>0</v>
      </c>
      <c r="F1078" s="50">
        <v>0</v>
      </c>
      <c r="G1078" s="50">
        <v>0</v>
      </c>
      <c r="H1078" s="50">
        <v>0</v>
      </c>
      <c r="I1078" s="50">
        <v>0</v>
      </c>
      <c r="J1078" s="50">
        <v>0</v>
      </c>
      <c r="K1078" s="50">
        <v>0</v>
      </c>
      <c r="L1078" s="50">
        <v>0</v>
      </c>
      <c r="M1078" s="50">
        <v>0</v>
      </c>
      <c r="N1078" s="50">
        <f t="shared" si="16"/>
        <v>0</v>
      </c>
    </row>
    <row r="1079" spans="1:14" x14ac:dyDescent="0.2">
      <c r="A1079" s="49" t="s">
        <v>2038</v>
      </c>
      <c r="B1079" s="49" t="s">
        <v>2012</v>
      </c>
      <c r="C1079" s="49" t="s">
        <v>2039</v>
      </c>
      <c r="D1079" s="50">
        <v>0</v>
      </c>
      <c r="E1079" s="50">
        <v>0</v>
      </c>
      <c r="F1079" s="50">
        <v>0</v>
      </c>
      <c r="G1079" s="50">
        <v>0</v>
      </c>
      <c r="H1079" s="50">
        <v>0</v>
      </c>
      <c r="I1079" s="50">
        <v>0</v>
      </c>
      <c r="J1079" s="50">
        <v>0</v>
      </c>
      <c r="K1079" s="50">
        <v>0</v>
      </c>
      <c r="L1079" s="50">
        <v>0</v>
      </c>
      <c r="M1079" s="50">
        <v>0</v>
      </c>
      <c r="N1079" s="50">
        <f t="shared" si="16"/>
        <v>0</v>
      </c>
    </row>
    <row r="1080" spans="1:14" x14ac:dyDescent="0.2">
      <c r="A1080" s="49" t="s">
        <v>2040</v>
      </c>
      <c r="B1080" s="49" t="s">
        <v>2012</v>
      </c>
      <c r="C1080" s="49" t="s">
        <v>2041</v>
      </c>
      <c r="D1080" s="50">
        <v>0</v>
      </c>
      <c r="E1080" s="50">
        <v>0</v>
      </c>
      <c r="F1080" s="50">
        <v>0</v>
      </c>
      <c r="G1080" s="50">
        <v>0</v>
      </c>
      <c r="H1080" s="50">
        <v>0</v>
      </c>
      <c r="I1080" s="50">
        <v>0</v>
      </c>
      <c r="J1080" s="50">
        <v>0</v>
      </c>
      <c r="K1080" s="50">
        <v>0</v>
      </c>
      <c r="L1080" s="50">
        <v>0</v>
      </c>
      <c r="M1080" s="50">
        <v>0</v>
      </c>
      <c r="N1080" s="50">
        <f t="shared" si="16"/>
        <v>0</v>
      </c>
    </row>
    <row r="1081" spans="1:14" x14ac:dyDescent="0.2">
      <c r="A1081" s="49" t="s">
        <v>2042</v>
      </c>
      <c r="B1081" s="49" t="s">
        <v>2012</v>
      </c>
      <c r="C1081" s="49" t="s">
        <v>2043</v>
      </c>
      <c r="D1081" s="50">
        <v>0</v>
      </c>
      <c r="E1081" s="50">
        <v>0</v>
      </c>
      <c r="F1081" s="50">
        <v>0</v>
      </c>
      <c r="G1081" s="50">
        <v>0</v>
      </c>
      <c r="H1081" s="50">
        <v>0</v>
      </c>
      <c r="I1081" s="50">
        <v>0</v>
      </c>
      <c r="J1081" s="50">
        <v>0</v>
      </c>
      <c r="K1081" s="50">
        <v>0</v>
      </c>
      <c r="L1081" s="50">
        <v>0</v>
      </c>
      <c r="M1081" s="50">
        <v>0</v>
      </c>
      <c r="N1081" s="50">
        <f t="shared" si="16"/>
        <v>0</v>
      </c>
    </row>
    <row r="1082" spans="1:14" x14ac:dyDescent="0.2">
      <c r="A1082" s="49" t="s">
        <v>2044</v>
      </c>
      <c r="B1082" s="49" t="s">
        <v>2012</v>
      </c>
      <c r="C1082" s="49" t="s">
        <v>372</v>
      </c>
      <c r="D1082" s="50">
        <v>0</v>
      </c>
      <c r="E1082" s="50">
        <v>0</v>
      </c>
      <c r="F1082" s="50">
        <v>0</v>
      </c>
      <c r="G1082" s="50">
        <v>0</v>
      </c>
      <c r="H1082" s="50">
        <v>0</v>
      </c>
      <c r="I1082" s="50">
        <v>0</v>
      </c>
      <c r="J1082" s="50">
        <v>0</v>
      </c>
      <c r="K1082" s="50">
        <v>0</v>
      </c>
      <c r="L1082" s="50">
        <v>0</v>
      </c>
      <c r="M1082" s="50">
        <v>0</v>
      </c>
      <c r="N1082" s="50">
        <f t="shared" si="16"/>
        <v>0</v>
      </c>
    </row>
    <row r="1083" spans="1:14" x14ac:dyDescent="0.2">
      <c r="A1083" s="49" t="s">
        <v>2045</v>
      </c>
      <c r="B1083" s="49" t="s">
        <v>2046</v>
      </c>
      <c r="C1083" s="49" t="s">
        <v>2047</v>
      </c>
      <c r="D1083" s="50">
        <v>0</v>
      </c>
      <c r="E1083" s="50">
        <v>0</v>
      </c>
      <c r="F1083" s="50">
        <v>0</v>
      </c>
      <c r="G1083" s="50">
        <v>0</v>
      </c>
      <c r="H1083" s="50">
        <v>0</v>
      </c>
      <c r="I1083" s="50">
        <v>0</v>
      </c>
      <c r="J1083" s="50">
        <v>0</v>
      </c>
      <c r="K1083" s="50">
        <v>0</v>
      </c>
      <c r="L1083" s="50">
        <v>0</v>
      </c>
      <c r="M1083" s="50">
        <v>0</v>
      </c>
      <c r="N1083" s="50">
        <f t="shared" si="16"/>
        <v>0</v>
      </c>
    </row>
    <row r="1084" spans="1:14" x14ac:dyDescent="0.2">
      <c r="A1084" s="49" t="s">
        <v>2048</v>
      </c>
      <c r="B1084" s="49" t="s">
        <v>2046</v>
      </c>
      <c r="C1084" s="49" t="s">
        <v>1395</v>
      </c>
      <c r="D1084" s="50">
        <v>0</v>
      </c>
      <c r="E1084" s="50">
        <v>0</v>
      </c>
      <c r="F1084" s="50">
        <v>0</v>
      </c>
      <c r="G1084" s="50">
        <v>0</v>
      </c>
      <c r="H1084" s="50">
        <v>0</v>
      </c>
      <c r="I1084" s="50">
        <v>0</v>
      </c>
      <c r="J1084" s="50">
        <v>0</v>
      </c>
      <c r="K1084" s="50">
        <v>0</v>
      </c>
      <c r="L1084" s="50">
        <v>0</v>
      </c>
      <c r="M1084" s="50">
        <v>0</v>
      </c>
      <c r="N1084" s="50">
        <f t="shared" si="16"/>
        <v>0</v>
      </c>
    </row>
    <row r="1085" spans="1:14" x14ac:dyDescent="0.2">
      <c r="A1085" s="49" t="s">
        <v>2049</v>
      </c>
      <c r="B1085" s="49" t="s">
        <v>2046</v>
      </c>
      <c r="C1085" s="49" t="s">
        <v>2050</v>
      </c>
      <c r="D1085" s="50">
        <v>0</v>
      </c>
      <c r="E1085" s="50">
        <v>0</v>
      </c>
      <c r="F1085" s="50">
        <v>0</v>
      </c>
      <c r="G1085" s="50">
        <v>0</v>
      </c>
      <c r="H1085" s="50">
        <v>0</v>
      </c>
      <c r="I1085" s="50">
        <v>0</v>
      </c>
      <c r="J1085" s="50">
        <v>0</v>
      </c>
      <c r="K1085" s="50">
        <v>0</v>
      </c>
      <c r="L1085" s="50">
        <v>0</v>
      </c>
      <c r="M1085" s="50">
        <v>0</v>
      </c>
      <c r="N1085" s="50">
        <f t="shared" si="16"/>
        <v>0</v>
      </c>
    </row>
    <row r="1086" spans="1:14" x14ac:dyDescent="0.2">
      <c r="A1086" s="49" t="s">
        <v>2051</v>
      </c>
      <c r="B1086" s="49" t="s">
        <v>2046</v>
      </c>
      <c r="C1086" s="49" t="s">
        <v>2052</v>
      </c>
      <c r="D1086" s="50">
        <v>0</v>
      </c>
      <c r="E1086" s="50">
        <v>0</v>
      </c>
      <c r="F1086" s="50">
        <v>0</v>
      </c>
      <c r="G1086" s="50">
        <v>0</v>
      </c>
      <c r="H1086" s="50">
        <v>0</v>
      </c>
      <c r="I1086" s="50">
        <v>0</v>
      </c>
      <c r="J1086" s="50">
        <v>0</v>
      </c>
      <c r="K1086" s="50">
        <v>0</v>
      </c>
      <c r="L1086" s="50">
        <v>0</v>
      </c>
      <c r="M1086" s="50">
        <v>0</v>
      </c>
      <c r="N1086" s="50">
        <f t="shared" si="16"/>
        <v>0</v>
      </c>
    </row>
    <row r="1087" spans="1:14" x14ac:dyDescent="0.2">
      <c r="A1087" s="49" t="s">
        <v>2053</v>
      </c>
      <c r="B1087" s="49" t="s">
        <v>2046</v>
      </c>
      <c r="C1087" s="49" t="s">
        <v>2054</v>
      </c>
      <c r="D1087" s="50">
        <v>0</v>
      </c>
      <c r="E1087" s="50">
        <v>0</v>
      </c>
      <c r="F1087" s="50">
        <v>0</v>
      </c>
      <c r="G1087" s="50">
        <v>0</v>
      </c>
      <c r="H1087" s="50">
        <v>0</v>
      </c>
      <c r="I1087" s="50">
        <v>0</v>
      </c>
      <c r="J1087" s="50">
        <v>0</v>
      </c>
      <c r="K1087" s="50">
        <v>0</v>
      </c>
      <c r="L1087" s="50">
        <v>0</v>
      </c>
      <c r="M1087" s="50">
        <v>0</v>
      </c>
      <c r="N1087" s="50">
        <f t="shared" si="16"/>
        <v>0</v>
      </c>
    </row>
    <row r="1088" spans="1:14" x14ac:dyDescent="0.2">
      <c r="A1088" s="49" t="s">
        <v>2055</v>
      </c>
      <c r="B1088" s="49" t="s">
        <v>2046</v>
      </c>
      <c r="C1088" s="49" t="s">
        <v>2056</v>
      </c>
      <c r="D1088" s="50">
        <v>0</v>
      </c>
      <c r="E1088" s="50">
        <v>0</v>
      </c>
      <c r="F1088" s="50">
        <v>0</v>
      </c>
      <c r="G1088" s="50">
        <v>0</v>
      </c>
      <c r="H1088" s="50">
        <v>0</v>
      </c>
      <c r="I1088" s="50">
        <v>0</v>
      </c>
      <c r="J1088" s="50">
        <v>0</v>
      </c>
      <c r="K1088" s="50">
        <v>0</v>
      </c>
      <c r="L1088" s="50">
        <v>0</v>
      </c>
      <c r="M1088" s="50">
        <v>0</v>
      </c>
      <c r="N1088" s="50">
        <f t="shared" si="16"/>
        <v>0</v>
      </c>
    </row>
    <row r="1089" spans="1:15" x14ac:dyDescent="0.2">
      <c r="A1089" s="49" t="s">
        <v>2057</v>
      </c>
      <c r="B1089" s="49" t="s">
        <v>2046</v>
      </c>
      <c r="C1089" s="49" t="s">
        <v>2058</v>
      </c>
      <c r="D1089" s="50">
        <v>0</v>
      </c>
      <c r="E1089" s="50">
        <v>0</v>
      </c>
      <c r="F1089" s="50">
        <v>0</v>
      </c>
      <c r="G1089" s="50">
        <v>0</v>
      </c>
      <c r="H1089" s="50">
        <v>0</v>
      </c>
      <c r="I1089" s="50">
        <v>0</v>
      </c>
      <c r="J1089" s="50">
        <v>0</v>
      </c>
      <c r="K1089" s="50">
        <v>0</v>
      </c>
      <c r="L1089" s="50">
        <v>0</v>
      </c>
      <c r="M1089" s="50">
        <v>0</v>
      </c>
      <c r="N1089" s="50">
        <f t="shared" si="16"/>
        <v>0</v>
      </c>
    </row>
    <row r="1090" spans="1:15" x14ac:dyDescent="0.2">
      <c r="A1090" s="49" t="s">
        <v>2059</v>
      </c>
      <c r="B1090" s="49" t="s">
        <v>2046</v>
      </c>
      <c r="C1090" s="49" t="s">
        <v>2060</v>
      </c>
      <c r="D1090" s="50">
        <v>0</v>
      </c>
      <c r="E1090" s="50">
        <v>0</v>
      </c>
      <c r="F1090" s="50">
        <v>0</v>
      </c>
      <c r="G1090" s="50">
        <v>0</v>
      </c>
      <c r="H1090" s="50">
        <v>0</v>
      </c>
      <c r="I1090" s="50">
        <v>0</v>
      </c>
      <c r="J1090" s="50">
        <v>0</v>
      </c>
      <c r="K1090" s="50">
        <v>0</v>
      </c>
      <c r="L1090" s="50">
        <v>0</v>
      </c>
      <c r="M1090" s="50">
        <v>0</v>
      </c>
      <c r="N1090" s="50">
        <f t="shared" si="16"/>
        <v>0</v>
      </c>
    </row>
    <row r="1091" spans="1:15" x14ac:dyDescent="0.2">
      <c r="A1091" s="49" t="s">
        <v>2061</v>
      </c>
      <c r="B1091" s="49" t="s">
        <v>2046</v>
      </c>
      <c r="C1091" s="49" t="s">
        <v>169</v>
      </c>
      <c r="D1091" s="50">
        <v>0</v>
      </c>
      <c r="E1091" s="50">
        <v>0</v>
      </c>
      <c r="F1091" s="50">
        <v>0</v>
      </c>
      <c r="G1091" s="50">
        <v>0</v>
      </c>
      <c r="H1091" s="50">
        <v>0</v>
      </c>
      <c r="I1091" s="50">
        <v>0</v>
      </c>
      <c r="J1091" s="50">
        <v>0</v>
      </c>
      <c r="K1091" s="50">
        <v>0</v>
      </c>
      <c r="L1091" s="50">
        <v>0</v>
      </c>
      <c r="M1091" s="50">
        <v>0</v>
      </c>
      <c r="N1091" s="50">
        <f t="shared" si="16"/>
        <v>0</v>
      </c>
    </row>
    <row r="1092" spans="1:15" x14ac:dyDescent="0.2">
      <c r="A1092" s="49" t="s">
        <v>2062</v>
      </c>
      <c r="B1092" s="49" t="s">
        <v>2046</v>
      </c>
      <c r="C1092" s="49" t="s">
        <v>1755</v>
      </c>
      <c r="D1092" s="50">
        <v>0</v>
      </c>
      <c r="E1092" s="50">
        <v>0</v>
      </c>
      <c r="F1092" s="50">
        <v>0</v>
      </c>
      <c r="G1092" s="50">
        <v>0</v>
      </c>
      <c r="H1092" s="50">
        <v>0</v>
      </c>
      <c r="I1092" s="50">
        <v>0</v>
      </c>
      <c r="J1092" s="50">
        <v>0</v>
      </c>
      <c r="K1092" s="50">
        <v>0</v>
      </c>
      <c r="L1092" s="50">
        <v>0</v>
      </c>
      <c r="M1092" s="50">
        <v>0</v>
      </c>
      <c r="N1092" s="50">
        <f t="shared" si="16"/>
        <v>0</v>
      </c>
    </row>
    <row r="1093" spans="1:15" x14ac:dyDescent="0.2">
      <c r="A1093" s="49" t="s">
        <v>2063</v>
      </c>
      <c r="B1093" s="49" t="s">
        <v>2046</v>
      </c>
      <c r="C1093" s="49" t="s">
        <v>1561</v>
      </c>
      <c r="D1093" s="50">
        <v>0</v>
      </c>
      <c r="E1093" s="50">
        <v>0</v>
      </c>
      <c r="F1093" s="50">
        <v>0</v>
      </c>
      <c r="G1093" s="50">
        <v>0</v>
      </c>
      <c r="H1093" s="50">
        <v>0</v>
      </c>
      <c r="I1093" s="50">
        <v>0</v>
      </c>
      <c r="J1093" s="50">
        <v>0</v>
      </c>
      <c r="K1093" s="50">
        <v>0</v>
      </c>
      <c r="L1093" s="50">
        <v>0</v>
      </c>
      <c r="M1093" s="50">
        <v>0</v>
      </c>
      <c r="N1093" s="50">
        <f t="shared" si="16"/>
        <v>0</v>
      </c>
    </row>
    <row r="1094" spans="1:15" x14ac:dyDescent="0.2">
      <c r="A1094" s="49" t="s">
        <v>2064</v>
      </c>
      <c r="B1094" s="49" t="s">
        <v>2046</v>
      </c>
      <c r="C1094" s="49" t="s">
        <v>2065</v>
      </c>
      <c r="D1094" s="50">
        <v>0</v>
      </c>
      <c r="E1094" s="50">
        <v>0</v>
      </c>
      <c r="F1094" s="50">
        <v>0</v>
      </c>
      <c r="G1094" s="50">
        <v>0</v>
      </c>
      <c r="H1094" s="50">
        <v>0</v>
      </c>
      <c r="I1094" s="50">
        <v>0</v>
      </c>
      <c r="J1094" s="50">
        <v>0</v>
      </c>
      <c r="K1094" s="50">
        <v>0</v>
      </c>
      <c r="L1094" s="50">
        <v>0</v>
      </c>
      <c r="M1094" s="50">
        <v>0</v>
      </c>
      <c r="N1094" s="50">
        <f t="shared" si="16"/>
        <v>0</v>
      </c>
    </row>
    <row r="1095" spans="1:15" x14ac:dyDescent="0.2">
      <c r="A1095" s="49" t="s">
        <v>2066</v>
      </c>
      <c r="B1095" s="49" t="s">
        <v>2046</v>
      </c>
      <c r="C1095" s="49" t="s">
        <v>2067</v>
      </c>
      <c r="D1095" s="50">
        <v>0</v>
      </c>
      <c r="E1095" s="50">
        <v>0</v>
      </c>
      <c r="F1095" s="50">
        <v>0</v>
      </c>
      <c r="G1095" s="50">
        <v>0</v>
      </c>
      <c r="H1095" s="50">
        <v>0</v>
      </c>
      <c r="I1095" s="50">
        <v>0</v>
      </c>
      <c r="J1095" s="50">
        <v>0</v>
      </c>
      <c r="K1095" s="50">
        <v>0</v>
      </c>
      <c r="L1095" s="50">
        <v>0</v>
      </c>
      <c r="M1095" s="50">
        <v>0</v>
      </c>
      <c r="N1095" s="50">
        <f t="shared" si="16"/>
        <v>0</v>
      </c>
    </row>
    <row r="1096" spans="1:15" x14ac:dyDescent="0.2">
      <c r="A1096" s="49" t="s">
        <v>2068</v>
      </c>
      <c r="B1096" s="49" t="s">
        <v>2069</v>
      </c>
      <c r="C1096" s="49" t="s">
        <v>1745</v>
      </c>
      <c r="D1096" s="50">
        <v>0</v>
      </c>
      <c r="E1096" s="50">
        <v>0</v>
      </c>
      <c r="F1096" s="50">
        <v>0</v>
      </c>
      <c r="G1096" s="50">
        <v>0</v>
      </c>
      <c r="H1096" s="50">
        <v>0</v>
      </c>
      <c r="I1096" s="50">
        <v>0</v>
      </c>
      <c r="J1096" s="50">
        <v>0</v>
      </c>
      <c r="K1096" s="50">
        <v>0</v>
      </c>
      <c r="L1096" s="50">
        <v>0</v>
      </c>
      <c r="M1096" s="50">
        <v>0</v>
      </c>
      <c r="N1096" s="50">
        <f t="shared" si="16"/>
        <v>0</v>
      </c>
    </row>
    <row r="1097" spans="1:15" x14ac:dyDescent="0.2">
      <c r="A1097" s="49" t="s">
        <v>2070</v>
      </c>
      <c r="B1097" s="49" t="s">
        <v>2069</v>
      </c>
      <c r="C1097" s="49" t="s">
        <v>1464</v>
      </c>
      <c r="D1097" s="50">
        <v>0</v>
      </c>
      <c r="E1097" s="50">
        <v>0</v>
      </c>
      <c r="F1097" s="50">
        <v>0</v>
      </c>
      <c r="G1097" s="50">
        <v>0</v>
      </c>
      <c r="H1097" s="50">
        <v>0</v>
      </c>
      <c r="I1097" s="50">
        <v>0</v>
      </c>
      <c r="J1097" s="50">
        <v>0</v>
      </c>
      <c r="K1097" s="50">
        <v>0</v>
      </c>
      <c r="L1097" s="50">
        <v>0</v>
      </c>
      <c r="M1097" s="50">
        <v>0</v>
      </c>
      <c r="N1097" s="50">
        <f t="shared" si="16"/>
        <v>0</v>
      </c>
    </row>
    <row r="1098" spans="1:15" x14ac:dyDescent="0.2">
      <c r="A1098" s="49" t="s">
        <v>2071</v>
      </c>
      <c r="B1098" s="49" t="s">
        <v>2072</v>
      </c>
      <c r="C1098" s="49" t="s">
        <v>2073</v>
      </c>
      <c r="D1098" s="50">
        <v>0</v>
      </c>
      <c r="E1098" s="50">
        <v>0</v>
      </c>
      <c r="F1098" s="50">
        <v>0</v>
      </c>
      <c r="G1098" s="50">
        <v>0</v>
      </c>
      <c r="H1098" s="50">
        <v>0</v>
      </c>
      <c r="I1098" s="50">
        <v>0</v>
      </c>
      <c r="J1098" s="50">
        <v>0</v>
      </c>
      <c r="K1098" s="50">
        <v>0</v>
      </c>
      <c r="L1098" s="50">
        <v>0</v>
      </c>
      <c r="M1098" s="50">
        <v>0</v>
      </c>
      <c r="N1098" s="50">
        <f t="shared" ref="N1098:N1114" si="17">+D1098+E1098+F1098+G1098+H1098+I1098+J1098+K1098+L1098+M1098</f>
        <v>0</v>
      </c>
    </row>
    <row r="1099" spans="1:15" x14ac:dyDescent="0.2">
      <c r="A1099" s="49" t="s">
        <v>2080</v>
      </c>
      <c r="B1099" s="49" t="s">
        <v>2072</v>
      </c>
      <c r="C1099" s="49" t="s">
        <v>2081</v>
      </c>
      <c r="D1099" s="50">
        <v>0</v>
      </c>
      <c r="E1099" s="50">
        <v>0</v>
      </c>
      <c r="F1099" s="50">
        <v>0</v>
      </c>
      <c r="G1099" s="50">
        <v>0</v>
      </c>
      <c r="H1099" s="50">
        <v>0</v>
      </c>
      <c r="I1099" s="50">
        <v>0</v>
      </c>
      <c r="J1099" s="50">
        <v>0</v>
      </c>
      <c r="K1099" s="50">
        <v>0</v>
      </c>
      <c r="L1099" s="50">
        <v>0</v>
      </c>
      <c r="M1099" s="50">
        <v>0</v>
      </c>
      <c r="N1099" s="50">
        <f t="shared" si="17"/>
        <v>0</v>
      </c>
    </row>
    <row r="1100" spans="1:15" x14ac:dyDescent="0.2">
      <c r="A1100" s="49" t="s">
        <v>2082</v>
      </c>
      <c r="B1100" s="49" t="s">
        <v>2072</v>
      </c>
      <c r="C1100" s="49" t="s">
        <v>2083</v>
      </c>
      <c r="D1100" s="50">
        <v>0</v>
      </c>
      <c r="E1100" s="50">
        <v>0</v>
      </c>
      <c r="F1100" s="50">
        <v>0</v>
      </c>
      <c r="G1100" s="50">
        <v>0</v>
      </c>
      <c r="H1100" s="50">
        <v>0</v>
      </c>
      <c r="I1100" s="50">
        <v>0</v>
      </c>
      <c r="J1100" s="50">
        <v>0</v>
      </c>
      <c r="K1100" s="50">
        <v>0</v>
      </c>
      <c r="L1100" s="50">
        <v>0</v>
      </c>
      <c r="M1100" s="50">
        <v>0</v>
      </c>
      <c r="N1100" s="50">
        <f t="shared" si="17"/>
        <v>0</v>
      </c>
      <c r="O1100" s="45"/>
    </row>
    <row r="1101" spans="1:15" x14ac:dyDescent="0.2">
      <c r="A1101" s="49" t="s">
        <v>2074</v>
      </c>
      <c r="B1101" s="49" t="s">
        <v>2075</v>
      </c>
      <c r="C1101" s="49" t="s">
        <v>2076</v>
      </c>
      <c r="D1101" s="50">
        <v>0</v>
      </c>
      <c r="E1101" s="50">
        <v>0</v>
      </c>
      <c r="F1101" s="50">
        <v>0</v>
      </c>
      <c r="G1101" s="50">
        <v>0</v>
      </c>
      <c r="H1101" s="50">
        <v>0</v>
      </c>
      <c r="I1101" s="50">
        <v>0</v>
      </c>
      <c r="J1101" s="50">
        <v>0</v>
      </c>
      <c r="K1101" s="50">
        <v>0</v>
      </c>
      <c r="L1101" s="50">
        <v>0</v>
      </c>
      <c r="M1101" s="50">
        <v>0</v>
      </c>
      <c r="N1101" s="50">
        <f t="shared" si="17"/>
        <v>0</v>
      </c>
    </row>
    <row r="1102" spans="1:15" x14ac:dyDescent="0.2">
      <c r="A1102" s="49" t="s">
        <v>2084</v>
      </c>
      <c r="B1102" s="49" t="s">
        <v>2075</v>
      </c>
      <c r="C1102" s="49" t="s">
        <v>2085</v>
      </c>
      <c r="D1102" s="50">
        <v>0</v>
      </c>
      <c r="E1102" s="50">
        <v>0</v>
      </c>
      <c r="F1102" s="50">
        <v>0</v>
      </c>
      <c r="G1102" s="50">
        <v>0</v>
      </c>
      <c r="H1102" s="50">
        <v>0</v>
      </c>
      <c r="I1102" s="50">
        <v>0</v>
      </c>
      <c r="J1102" s="50">
        <v>0</v>
      </c>
      <c r="K1102" s="50">
        <v>0</v>
      </c>
      <c r="L1102" s="50">
        <v>0</v>
      </c>
      <c r="M1102" s="50">
        <v>0</v>
      </c>
      <c r="N1102" s="50">
        <f t="shared" si="17"/>
        <v>0</v>
      </c>
    </row>
    <row r="1103" spans="1:15" x14ac:dyDescent="0.2">
      <c r="A1103" s="49" t="s">
        <v>2086</v>
      </c>
      <c r="B1103" s="49" t="s">
        <v>2087</v>
      </c>
      <c r="C1103" s="49" t="s">
        <v>2088</v>
      </c>
      <c r="D1103" s="50">
        <v>0</v>
      </c>
      <c r="E1103" s="50">
        <v>0</v>
      </c>
      <c r="F1103" s="50">
        <v>0</v>
      </c>
      <c r="G1103" s="50">
        <v>0</v>
      </c>
      <c r="H1103" s="50">
        <v>0</v>
      </c>
      <c r="I1103" s="50">
        <v>0</v>
      </c>
      <c r="J1103" s="50">
        <v>0</v>
      </c>
      <c r="K1103" s="50">
        <v>0</v>
      </c>
      <c r="L1103" s="50">
        <v>0</v>
      </c>
      <c r="M1103" s="50">
        <v>0</v>
      </c>
      <c r="N1103" s="50">
        <f t="shared" si="17"/>
        <v>0</v>
      </c>
    </row>
    <row r="1104" spans="1:15" x14ac:dyDescent="0.2">
      <c r="A1104" s="49" t="s">
        <v>2089</v>
      </c>
      <c r="B1104" s="49" t="s">
        <v>2087</v>
      </c>
      <c r="C1104" s="49" t="s">
        <v>299</v>
      </c>
      <c r="D1104" s="50">
        <v>0</v>
      </c>
      <c r="E1104" s="50">
        <v>0</v>
      </c>
      <c r="F1104" s="50">
        <v>0</v>
      </c>
      <c r="G1104" s="50">
        <v>0</v>
      </c>
      <c r="H1104" s="50">
        <v>0</v>
      </c>
      <c r="I1104" s="50">
        <v>0</v>
      </c>
      <c r="J1104" s="50">
        <v>0</v>
      </c>
      <c r="K1104" s="50">
        <v>0</v>
      </c>
      <c r="L1104" s="50">
        <v>0</v>
      </c>
      <c r="M1104" s="50">
        <v>0</v>
      </c>
      <c r="N1104" s="50">
        <f t="shared" si="17"/>
        <v>0</v>
      </c>
    </row>
    <row r="1105" spans="1:14" x14ac:dyDescent="0.2">
      <c r="A1105" s="49" t="s">
        <v>2090</v>
      </c>
      <c r="B1105" s="49" t="s">
        <v>2087</v>
      </c>
      <c r="C1105" s="49" t="s">
        <v>2091</v>
      </c>
      <c r="D1105" s="50">
        <v>0</v>
      </c>
      <c r="E1105" s="50">
        <v>0</v>
      </c>
      <c r="F1105" s="50">
        <v>0</v>
      </c>
      <c r="G1105" s="50">
        <v>0</v>
      </c>
      <c r="H1105" s="50">
        <v>0</v>
      </c>
      <c r="I1105" s="50">
        <v>0</v>
      </c>
      <c r="J1105" s="50">
        <v>0</v>
      </c>
      <c r="K1105" s="50">
        <v>0</v>
      </c>
      <c r="L1105" s="50">
        <v>0</v>
      </c>
      <c r="M1105" s="50">
        <v>0</v>
      </c>
      <c r="N1105" s="50">
        <f t="shared" si="17"/>
        <v>0</v>
      </c>
    </row>
    <row r="1106" spans="1:14" x14ac:dyDescent="0.2">
      <c r="A1106" s="49" t="s">
        <v>2092</v>
      </c>
      <c r="B1106" s="49" t="s">
        <v>2087</v>
      </c>
      <c r="C1106" s="49" t="s">
        <v>479</v>
      </c>
      <c r="D1106" s="50">
        <v>0</v>
      </c>
      <c r="E1106" s="50">
        <v>0</v>
      </c>
      <c r="F1106" s="50">
        <v>0</v>
      </c>
      <c r="G1106" s="50">
        <v>0</v>
      </c>
      <c r="H1106" s="50">
        <v>0</v>
      </c>
      <c r="I1106" s="50">
        <v>0</v>
      </c>
      <c r="J1106" s="50">
        <v>0</v>
      </c>
      <c r="K1106" s="50">
        <v>0</v>
      </c>
      <c r="L1106" s="50">
        <v>0</v>
      </c>
      <c r="M1106" s="50">
        <v>0</v>
      </c>
      <c r="N1106" s="50">
        <f t="shared" si="17"/>
        <v>0</v>
      </c>
    </row>
    <row r="1107" spans="1:14" x14ac:dyDescent="0.2">
      <c r="A1107" s="49" t="s">
        <v>2077</v>
      </c>
      <c r="B1107" s="49" t="s">
        <v>2078</v>
      </c>
      <c r="C1107" s="49" t="s">
        <v>2079</v>
      </c>
      <c r="D1107" s="50">
        <v>0</v>
      </c>
      <c r="E1107" s="50">
        <v>0</v>
      </c>
      <c r="F1107" s="50">
        <v>0</v>
      </c>
      <c r="G1107" s="50">
        <v>0</v>
      </c>
      <c r="H1107" s="50">
        <v>0</v>
      </c>
      <c r="I1107" s="50">
        <v>0</v>
      </c>
      <c r="J1107" s="50">
        <v>0</v>
      </c>
      <c r="K1107" s="50">
        <v>0</v>
      </c>
      <c r="L1107" s="50">
        <v>0</v>
      </c>
      <c r="M1107" s="50">
        <v>0</v>
      </c>
      <c r="N1107" s="50">
        <f t="shared" si="17"/>
        <v>0</v>
      </c>
    </row>
    <row r="1108" spans="1:14" x14ac:dyDescent="0.2">
      <c r="A1108" s="49" t="s">
        <v>2093</v>
      </c>
      <c r="B1108" s="49" t="s">
        <v>2078</v>
      </c>
      <c r="C1108" s="49" t="s">
        <v>2154</v>
      </c>
      <c r="D1108" s="50">
        <v>0</v>
      </c>
      <c r="E1108" s="50">
        <v>0</v>
      </c>
      <c r="F1108" s="50">
        <v>0</v>
      </c>
      <c r="G1108" s="50">
        <v>0</v>
      </c>
      <c r="H1108" s="50">
        <v>0</v>
      </c>
      <c r="I1108" s="50">
        <v>0</v>
      </c>
      <c r="J1108" s="50">
        <v>0</v>
      </c>
      <c r="K1108" s="50">
        <v>0</v>
      </c>
      <c r="L1108" s="50">
        <v>0</v>
      </c>
      <c r="M1108" s="50">
        <v>0</v>
      </c>
      <c r="N1108" s="50">
        <f t="shared" si="17"/>
        <v>0</v>
      </c>
    </row>
    <row r="1109" spans="1:14" x14ac:dyDescent="0.2">
      <c r="A1109" s="49" t="s">
        <v>2094</v>
      </c>
      <c r="B1109" s="49" t="s">
        <v>2078</v>
      </c>
      <c r="C1109" s="49" t="s">
        <v>2095</v>
      </c>
      <c r="D1109" s="50">
        <v>0</v>
      </c>
      <c r="E1109" s="50">
        <v>0</v>
      </c>
      <c r="F1109" s="50">
        <v>0</v>
      </c>
      <c r="G1109" s="50">
        <v>0</v>
      </c>
      <c r="H1109" s="50">
        <v>0</v>
      </c>
      <c r="I1109" s="50">
        <v>0</v>
      </c>
      <c r="J1109" s="50">
        <v>0</v>
      </c>
      <c r="K1109" s="50">
        <v>0</v>
      </c>
      <c r="L1109" s="50">
        <v>0</v>
      </c>
      <c r="M1109" s="50">
        <v>0</v>
      </c>
      <c r="N1109" s="50">
        <f t="shared" si="17"/>
        <v>0</v>
      </c>
    </row>
    <row r="1110" spans="1:14" x14ac:dyDescent="0.2">
      <c r="A1110" s="49" t="s">
        <v>2096</v>
      </c>
      <c r="B1110" s="49" t="s">
        <v>2078</v>
      </c>
      <c r="C1110" s="49" t="s">
        <v>2097</v>
      </c>
      <c r="D1110" s="50">
        <v>0</v>
      </c>
      <c r="E1110" s="50">
        <v>0</v>
      </c>
      <c r="F1110" s="50">
        <v>0</v>
      </c>
      <c r="G1110" s="50">
        <v>0</v>
      </c>
      <c r="H1110" s="50">
        <v>0</v>
      </c>
      <c r="I1110" s="50">
        <v>0</v>
      </c>
      <c r="J1110" s="50">
        <v>0</v>
      </c>
      <c r="K1110" s="50">
        <v>0</v>
      </c>
      <c r="L1110" s="50">
        <v>0</v>
      </c>
      <c r="M1110" s="50">
        <v>0</v>
      </c>
      <c r="N1110" s="50">
        <f t="shared" si="17"/>
        <v>0</v>
      </c>
    </row>
    <row r="1111" spans="1:14" x14ac:dyDescent="0.2">
      <c r="A1111" s="49" t="s">
        <v>2098</v>
      </c>
      <c r="B1111" s="49" t="s">
        <v>2099</v>
      </c>
      <c r="C1111" s="49" t="s">
        <v>2100</v>
      </c>
      <c r="D1111" s="50">
        <v>0</v>
      </c>
      <c r="E1111" s="50">
        <v>0</v>
      </c>
      <c r="F1111" s="50">
        <v>0</v>
      </c>
      <c r="G1111" s="50">
        <v>0</v>
      </c>
      <c r="H1111" s="50">
        <v>0</v>
      </c>
      <c r="I1111" s="50">
        <v>0</v>
      </c>
      <c r="J1111" s="50">
        <v>0</v>
      </c>
      <c r="K1111" s="50">
        <v>0</v>
      </c>
      <c r="L1111" s="50">
        <v>0</v>
      </c>
      <c r="M1111" s="50">
        <v>0</v>
      </c>
      <c r="N1111" s="50">
        <f t="shared" si="17"/>
        <v>0</v>
      </c>
    </row>
    <row r="1112" spans="1:14" x14ac:dyDescent="0.2">
      <c r="A1112" s="49" t="s">
        <v>2101</v>
      </c>
      <c r="B1112" s="49" t="s">
        <v>2099</v>
      </c>
      <c r="C1112" s="49" t="s">
        <v>2102</v>
      </c>
      <c r="D1112" s="50">
        <v>0</v>
      </c>
      <c r="E1112" s="50">
        <v>0</v>
      </c>
      <c r="F1112" s="50">
        <v>0</v>
      </c>
      <c r="G1112" s="50">
        <v>0</v>
      </c>
      <c r="H1112" s="50">
        <v>0</v>
      </c>
      <c r="I1112" s="50">
        <v>0</v>
      </c>
      <c r="J1112" s="50">
        <v>0</v>
      </c>
      <c r="K1112" s="50">
        <v>0</v>
      </c>
      <c r="L1112" s="50">
        <v>0</v>
      </c>
      <c r="M1112" s="50">
        <v>0</v>
      </c>
      <c r="N1112" s="50">
        <f t="shared" si="17"/>
        <v>0</v>
      </c>
    </row>
    <row r="1113" spans="1:14" x14ac:dyDescent="0.2">
      <c r="A1113" s="49" t="s">
        <v>2103</v>
      </c>
      <c r="B1113" s="49" t="s">
        <v>2099</v>
      </c>
      <c r="C1113" s="49" t="s">
        <v>2104</v>
      </c>
      <c r="D1113" s="50">
        <v>0</v>
      </c>
      <c r="E1113" s="50">
        <v>0</v>
      </c>
      <c r="F1113" s="50">
        <v>0</v>
      </c>
      <c r="G1113" s="50">
        <v>0</v>
      </c>
      <c r="H1113" s="50">
        <v>0</v>
      </c>
      <c r="I1113" s="50">
        <v>0</v>
      </c>
      <c r="J1113" s="50">
        <v>0</v>
      </c>
      <c r="K1113" s="50">
        <v>0</v>
      </c>
      <c r="L1113" s="50">
        <v>0</v>
      </c>
      <c r="M1113" s="50">
        <v>0</v>
      </c>
      <c r="N1113" s="50">
        <f t="shared" si="17"/>
        <v>0</v>
      </c>
    </row>
    <row r="1114" spans="1:14" ht="12" thickBot="1" x14ac:dyDescent="0.25">
      <c r="A1114" s="119" t="s">
        <v>2105</v>
      </c>
      <c r="B1114" s="119" t="s">
        <v>2099</v>
      </c>
      <c r="C1114" s="119" t="s">
        <v>2106</v>
      </c>
      <c r="D1114" s="50">
        <v>0</v>
      </c>
      <c r="E1114" s="50">
        <v>0</v>
      </c>
      <c r="F1114" s="50">
        <v>0</v>
      </c>
      <c r="G1114" s="50">
        <v>0</v>
      </c>
      <c r="H1114" s="50">
        <v>0</v>
      </c>
      <c r="I1114" s="50">
        <v>0</v>
      </c>
      <c r="J1114" s="50">
        <v>0</v>
      </c>
      <c r="K1114" s="50">
        <v>0</v>
      </c>
      <c r="L1114" s="50">
        <v>0</v>
      </c>
      <c r="M1114" s="50">
        <v>0</v>
      </c>
      <c r="N1114" s="50">
        <f t="shared" si="17"/>
        <v>0</v>
      </c>
    </row>
    <row r="1115" spans="1:14" s="52" customFormat="1" ht="12" thickBot="1" x14ac:dyDescent="0.25">
      <c r="A1115" s="180" t="s">
        <v>2163</v>
      </c>
      <c r="B1115" s="181"/>
      <c r="C1115" s="182"/>
      <c r="D1115" s="104">
        <f t="shared" ref="D1115:H1115" si="18">SUM(D10:D1114)</f>
        <v>2365913681</v>
      </c>
      <c r="E1115" s="104">
        <f t="shared" si="18"/>
        <v>4373746054</v>
      </c>
      <c r="F1115" s="104">
        <f t="shared" si="18"/>
        <v>2745564788</v>
      </c>
      <c r="G1115" s="104">
        <f t="shared" si="18"/>
        <v>4424609719</v>
      </c>
      <c r="H1115" s="104">
        <f t="shared" si="18"/>
        <v>4322445213</v>
      </c>
      <c r="I1115" s="104">
        <f t="shared" ref="I1115:M1115" si="19">SUM(I10:I1114)</f>
        <v>2274331649</v>
      </c>
      <c r="J1115" s="104">
        <f t="shared" si="19"/>
        <v>2179363570</v>
      </c>
      <c r="K1115" s="104">
        <f t="shared" si="19"/>
        <v>802278389</v>
      </c>
      <c r="L1115" s="104">
        <f t="shared" si="19"/>
        <v>2633568881</v>
      </c>
      <c r="M1115" s="104">
        <f t="shared" si="19"/>
        <v>1183110695</v>
      </c>
      <c r="N1115" s="104">
        <f>SUBTOTAL(9,N10:N1114)</f>
        <v>27304932639</v>
      </c>
    </row>
    <row r="1116" spans="1:14" x14ac:dyDescent="0.2">
      <c r="D1116" s="53"/>
      <c r="E1116" s="45"/>
      <c r="F1116" s="45"/>
      <c r="I1116" s="45"/>
      <c r="N1116" s="45"/>
    </row>
    <row r="1117" spans="1:14" x14ac:dyDescent="0.2">
      <c r="D1117" s="53"/>
      <c r="E1117" s="53"/>
      <c r="F1117" s="53"/>
      <c r="G1117" s="53"/>
      <c r="H1117" s="53"/>
      <c r="I1117" s="53"/>
      <c r="J1117" s="53"/>
      <c r="K1117" s="53"/>
      <c r="L1117" s="53"/>
      <c r="M1117" s="53"/>
      <c r="N1117" s="53"/>
    </row>
  </sheetData>
  <sortState ref="A10:X1114">
    <sortCondition ref="A10:A1114"/>
  </sortState>
  <mergeCells count="2">
    <mergeCell ref="A1115:C1115"/>
    <mergeCell ref="N6:N8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RECURSOS EJECUTADOS 2018</vt:lpstr>
      <vt:lpstr>RECURSOS A EJECUTAR 2019</vt:lpstr>
      <vt:lpstr>RECURSOS DEPTO EJECUTADOS</vt:lpstr>
      <vt:lpstr>CAJAS 2018</vt:lpstr>
      <vt:lpstr>'RECURSOS DEPTO EJECUTADOS'!Área_de_impresión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Jazmin Carolina Jaimes Roman</cp:lastModifiedBy>
  <cp:lastPrinted>2018-01-31T14:03:05Z</cp:lastPrinted>
  <dcterms:created xsi:type="dcterms:W3CDTF">2011-02-25T20:30:02Z</dcterms:created>
  <dcterms:modified xsi:type="dcterms:W3CDTF">2019-06-26T20:32:06Z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</Properties>
</file>