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JAIMES\Jazmin Carolina Jaimes\FINANCIAMIENTO SECTORIAL\COORDINACION\2019\PUBLICACION\2020\1. ENERO\"/>
    </mc:Choice>
  </mc:AlternateContent>
  <bookViews>
    <workbookView xWindow="0" yWindow="0" windowWidth="21840" windowHeight="9735" tabRatio="684"/>
  </bookViews>
  <sheets>
    <sheet name="RECURSOS EJECUTADOS 2019" sheetId="1" r:id="rId1"/>
    <sheet name="RECURSOS A EJECUTAR 2020" sheetId="18" r:id="rId2"/>
    <sheet name="RECURSOS DEPTO EJECUTADOS" sheetId="19" r:id="rId3"/>
    <sheet name="CAJAS 2019" sheetId="20" r:id="rId4"/>
  </sheets>
  <definedNames>
    <definedName name="_xlnm._FilterDatabase" localSheetId="3" hidden="1">'CAJAS 2019'!$B$9:$O$1115</definedName>
    <definedName name="_xlnm._FilterDatabase" localSheetId="1" hidden="1">'RECURSOS A EJECUTAR 2020'!$A$11:$N$1117</definedName>
    <definedName name="_xlnm._FilterDatabase" localSheetId="2" hidden="1">'RECURSOS DEPTO EJECUTADOS'!$A$8:$F$41</definedName>
    <definedName name="_xlnm._FilterDatabase" localSheetId="0" hidden="1">'RECURSOS EJECUTADOS 2019'!$A$11:$X$1122</definedName>
    <definedName name="_xlnm.Print_Area" localSheetId="2">'RECURSOS DEPTO EJECUTADOS'!$A$1:$D$58</definedName>
  </definedNames>
  <calcPr calcId="152511"/>
  <fileRecoveryPr autoRecover="0"/>
</workbook>
</file>

<file path=xl/calcChain.xml><?xml version="1.0" encoding="utf-8"?>
<calcChain xmlns="http://schemas.openxmlformats.org/spreadsheetml/2006/main">
  <c r="K1117" i="18" l="1"/>
  <c r="K1115" i="18"/>
  <c r="K1114" i="18"/>
  <c r="K1113" i="18"/>
  <c r="K1112" i="18"/>
  <c r="K1111" i="18"/>
  <c r="K1110" i="18"/>
  <c r="K1109" i="18"/>
  <c r="K1108" i="18"/>
  <c r="K1107" i="18"/>
  <c r="K1106" i="18"/>
  <c r="K1105" i="18"/>
  <c r="K1104" i="18"/>
  <c r="K1103" i="18"/>
  <c r="K1102" i="18"/>
  <c r="K1101" i="18"/>
  <c r="K1100" i="18"/>
  <c r="K1099" i="18"/>
  <c r="K1098" i="18"/>
  <c r="K1097" i="18"/>
  <c r="K1096" i="18"/>
  <c r="K1095" i="18"/>
  <c r="K1094" i="18"/>
  <c r="K1093" i="18"/>
  <c r="K1092" i="18"/>
  <c r="K1091" i="18"/>
  <c r="K1090" i="18"/>
  <c r="K1089" i="18"/>
  <c r="K1088" i="18"/>
  <c r="K1087" i="18"/>
  <c r="K1086" i="18"/>
  <c r="K1085" i="18"/>
  <c r="K1084" i="18"/>
  <c r="K1083" i="18"/>
  <c r="K1082" i="18"/>
  <c r="K1081" i="18"/>
  <c r="K1080" i="18"/>
  <c r="K1079" i="18"/>
  <c r="K1078" i="18"/>
  <c r="K1077" i="18"/>
  <c r="K1076" i="18"/>
  <c r="K1075" i="18"/>
  <c r="K1074" i="18"/>
  <c r="K1073" i="18"/>
  <c r="K1072" i="18"/>
  <c r="K1071" i="18"/>
  <c r="K1070" i="18"/>
  <c r="K1069" i="18"/>
  <c r="K1068" i="18"/>
  <c r="K1067" i="18"/>
  <c r="K1066" i="18"/>
  <c r="K1065" i="18"/>
  <c r="K1064" i="18"/>
  <c r="K1063" i="18"/>
  <c r="K1062" i="18"/>
  <c r="K1061" i="18"/>
  <c r="K1060" i="18"/>
  <c r="K1059" i="18"/>
  <c r="K1058" i="18"/>
  <c r="K1057" i="18"/>
  <c r="K1056" i="18"/>
  <c r="K1055" i="18"/>
  <c r="K1054" i="18"/>
  <c r="K1053" i="18"/>
  <c r="K1052" i="18"/>
  <c r="K1051" i="18"/>
  <c r="K1050" i="18"/>
  <c r="K1049" i="18"/>
  <c r="K1048" i="18"/>
  <c r="K1047" i="18"/>
  <c r="K1046" i="18"/>
  <c r="K1045" i="18"/>
  <c r="K1044" i="18"/>
  <c r="K1043" i="18"/>
  <c r="K1042" i="18"/>
  <c r="K1041" i="18"/>
  <c r="K1040" i="18"/>
  <c r="K1039" i="18"/>
  <c r="K1038" i="18"/>
  <c r="K1037" i="18"/>
  <c r="K1036" i="18"/>
  <c r="K1035" i="18"/>
  <c r="K1034" i="18"/>
  <c r="K1033" i="18"/>
  <c r="K1032" i="18"/>
  <c r="K1031" i="18"/>
  <c r="K1030" i="18"/>
  <c r="K1029" i="18"/>
  <c r="K1028" i="18"/>
  <c r="K1027" i="18"/>
  <c r="K1026" i="18"/>
  <c r="K1025" i="18"/>
  <c r="K1024" i="18"/>
  <c r="K1023" i="18"/>
  <c r="K1022" i="18"/>
  <c r="K1021" i="18"/>
  <c r="K1020" i="18"/>
  <c r="K1019" i="18"/>
  <c r="K1018" i="18"/>
  <c r="K1017" i="18"/>
  <c r="K1016" i="18"/>
  <c r="K1015" i="18"/>
  <c r="K1014" i="18"/>
  <c r="K1013" i="18"/>
  <c r="K1012" i="18"/>
  <c r="K1011" i="18"/>
  <c r="K1010" i="18"/>
  <c r="K1009" i="18"/>
  <c r="K1008" i="18"/>
  <c r="K1007" i="18"/>
  <c r="K1006" i="18"/>
  <c r="K1005" i="18"/>
  <c r="K1004" i="18"/>
  <c r="K1003" i="18"/>
  <c r="K1002" i="18"/>
  <c r="K1001" i="18"/>
  <c r="K1000" i="18"/>
  <c r="K999" i="18"/>
  <c r="K998" i="18"/>
  <c r="K997" i="18"/>
  <c r="K996" i="18"/>
  <c r="K995" i="18"/>
  <c r="K994" i="18"/>
  <c r="K993" i="18"/>
  <c r="K992" i="18"/>
  <c r="K991" i="18"/>
  <c r="K990" i="18"/>
  <c r="K989" i="18"/>
  <c r="K988" i="18"/>
  <c r="K987" i="18"/>
  <c r="K986" i="18"/>
  <c r="K985" i="18"/>
  <c r="K984" i="18"/>
  <c r="K983" i="18"/>
  <c r="K982" i="18"/>
  <c r="K981" i="18"/>
  <c r="K980" i="18"/>
  <c r="K979" i="18"/>
  <c r="K978" i="18"/>
  <c r="K977" i="18"/>
  <c r="K976" i="18"/>
  <c r="K975" i="18"/>
  <c r="K974" i="18"/>
  <c r="K973" i="18"/>
  <c r="K972" i="18"/>
  <c r="K971" i="18"/>
  <c r="K970" i="18"/>
  <c r="K969" i="18"/>
  <c r="K968" i="18"/>
  <c r="K967" i="18"/>
  <c r="K966" i="18"/>
  <c r="K965" i="18"/>
  <c r="K964" i="18"/>
  <c r="K963" i="18"/>
  <c r="K962" i="18"/>
  <c r="K961" i="18"/>
  <c r="K960" i="18"/>
  <c r="K959" i="18"/>
  <c r="K958" i="18"/>
  <c r="K957" i="18"/>
  <c r="K956" i="18"/>
  <c r="K955" i="18"/>
  <c r="K954" i="18"/>
  <c r="K953" i="18"/>
  <c r="K952" i="18"/>
  <c r="K951" i="18"/>
  <c r="K950" i="18"/>
  <c r="K949" i="18"/>
  <c r="K948" i="18"/>
  <c r="K947" i="18"/>
  <c r="K946" i="18"/>
  <c r="K945" i="18"/>
  <c r="K944" i="18"/>
  <c r="K943" i="18"/>
  <c r="K942" i="18"/>
  <c r="K941" i="18"/>
  <c r="K940" i="18"/>
  <c r="K939" i="18"/>
  <c r="K938" i="18"/>
  <c r="K937" i="18"/>
  <c r="K936" i="18"/>
  <c r="K935" i="18"/>
  <c r="K934" i="18"/>
  <c r="K933" i="18"/>
  <c r="K932" i="18"/>
  <c r="K931" i="18"/>
  <c r="K930" i="18"/>
  <c r="K929" i="18"/>
  <c r="K928" i="18"/>
  <c r="K927" i="18"/>
  <c r="K926" i="18"/>
  <c r="K925" i="18"/>
  <c r="K924" i="18"/>
  <c r="K923" i="18"/>
  <c r="K922" i="18"/>
  <c r="K921" i="18"/>
  <c r="K920" i="18"/>
  <c r="K919" i="18"/>
  <c r="K918" i="18"/>
  <c r="K917" i="18"/>
  <c r="K916" i="18"/>
  <c r="K915" i="18"/>
  <c r="K914" i="18"/>
  <c r="K913" i="18"/>
  <c r="K912" i="18"/>
  <c r="K911" i="18"/>
  <c r="K910" i="18"/>
  <c r="K909" i="18"/>
  <c r="K908" i="18"/>
  <c r="K907" i="18"/>
  <c r="K906" i="18"/>
  <c r="K905" i="18"/>
  <c r="K904" i="18"/>
  <c r="K903" i="18"/>
  <c r="K902" i="18"/>
  <c r="K901" i="18"/>
  <c r="K900" i="18"/>
  <c r="K899" i="18"/>
  <c r="K898" i="18"/>
  <c r="K897" i="18"/>
  <c r="K896" i="18"/>
  <c r="K895" i="18"/>
  <c r="K894" i="18"/>
  <c r="K893" i="18"/>
  <c r="K892" i="18"/>
  <c r="K891" i="18"/>
  <c r="K890" i="18"/>
  <c r="K889" i="18"/>
  <c r="K888" i="18"/>
  <c r="K887" i="18"/>
  <c r="K886" i="18"/>
  <c r="K885" i="18"/>
  <c r="K884" i="18"/>
  <c r="K883" i="18"/>
  <c r="K882" i="18"/>
  <c r="K881" i="18"/>
  <c r="K880" i="18"/>
  <c r="K879" i="18"/>
  <c r="K878" i="18"/>
  <c r="K877" i="18"/>
  <c r="K876" i="18"/>
  <c r="K875" i="18"/>
  <c r="K874" i="18"/>
  <c r="K873" i="18"/>
  <c r="K872" i="18"/>
  <c r="K871" i="18"/>
  <c r="K870" i="18"/>
  <c r="K869" i="18"/>
  <c r="K868" i="18"/>
  <c r="K867" i="18"/>
  <c r="K866" i="18"/>
  <c r="K865" i="18"/>
  <c r="K864" i="18"/>
  <c r="K863" i="18"/>
  <c r="K862" i="18"/>
  <c r="K861" i="18"/>
  <c r="K860" i="18"/>
  <c r="K859" i="18"/>
  <c r="K858" i="18"/>
  <c r="K857" i="18"/>
  <c r="K856" i="18"/>
  <c r="K855" i="18"/>
  <c r="K854" i="18"/>
  <c r="K853" i="18"/>
  <c r="K852" i="18"/>
  <c r="K851" i="18"/>
  <c r="K850" i="18"/>
  <c r="K849" i="18"/>
  <c r="K848" i="18"/>
  <c r="K847" i="18"/>
  <c r="K846" i="18"/>
  <c r="K845" i="18"/>
  <c r="K844" i="18"/>
  <c r="K843" i="18"/>
  <c r="K842" i="18"/>
  <c r="K841" i="18"/>
  <c r="K840" i="18"/>
  <c r="K839" i="18"/>
  <c r="K838" i="18"/>
  <c r="K837" i="18"/>
  <c r="K836" i="18"/>
  <c r="K835" i="18"/>
  <c r="K834" i="18"/>
  <c r="K833" i="18"/>
  <c r="K832" i="18"/>
  <c r="K831" i="18"/>
  <c r="K830" i="18"/>
  <c r="K829" i="18"/>
  <c r="K828" i="18"/>
  <c r="K827" i="18"/>
  <c r="K826" i="18"/>
  <c r="K825" i="18"/>
  <c r="K824" i="18"/>
  <c r="K823" i="18"/>
  <c r="K822" i="18"/>
  <c r="K821" i="18"/>
  <c r="K820" i="18"/>
  <c r="K819" i="18"/>
  <c r="K818" i="18"/>
  <c r="K817" i="18"/>
  <c r="K816" i="18"/>
  <c r="K815" i="18"/>
  <c r="K814" i="18"/>
  <c r="K813" i="18"/>
  <c r="K812" i="18"/>
  <c r="K811" i="18"/>
  <c r="K810" i="18"/>
  <c r="K809" i="18"/>
  <c r="K808" i="18"/>
  <c r="K807" i="18"/>
  <c r="K806" i="18"/>
  <c r="K805" i="18"/>
  <c r="K804" i="18"/>
  <c r="K803" i="18"/>
  <c r="K802" i="18"/>
  <c r="K801" i="18"/>
  <c r="K800" i="18"/>
  <c r="K799" i="18"/>
  <c r="K798" i="18"/>
  <c r="K797" i="18"/>
  <c r="K796" i="18"/>
  <c r="K795" i="18"/>
  <c r="K794" i="18"/>
  <c r="K793" i="18"/>
  <c r="K792" i="18"/>
  <c r="K791" i="18"/>
  <c r="K790" i="18"/>
  <c r="K789" i="18"/>
  <c r="K788" i="18"/>
  <c r="K787" i="18"/>
  <c r="K786" i="18"/>
  <c r="K785" i="18"/>
  <c r="K784" i="18"/>
  <c r="K783" i="18"/>
  <c r="K782" i="18"/>
  <c r="K781" i="18"/>
  <c r="K780" i="18"/>
  <c r="K779" i="18"/>
  <c r="K778" i="18"/>
  <c r="K777" i="18"/>
  <c r="K776" i="18"/>
  <c r="K775" i="18"/>
  <c r="K774" i="18"/>
  <c r="K773" i="18"/>
  <c r="K772" i="18"/>
  <c r="K771" i="18"/>
  <c r="K770" i="18"/>
  <c r="K769" i="18"/>
  <c r="K768" i="18"/>
  <c r="K767" i="18"/>
  <c r="K766" i="18"/>
  <c r="K765" i="18"/>
  <c r="K764" i="18"/>
  <c r="K763" i="18"/>
  <c r="K762" i="18"/>
  <c r="K761" i="18"/>
  <c r="K760" i="18"/>
  <c r="K759" i="18"/>
  <c r="K758" i="18"/>
  <c r="K757" i="18"/>
  <c r="K756" i="18"/>
  <c r="K755" i="18"/>
  <c r="K754" i="18"/>
  <c r="K753" i="18"/>
  <c r="K752" i="18"/>
  <c r="K751" i="18"/>
  <c r="K750" i="18"/>
  <c r="K749" i="18"/>
  <c r="K748" i="18"/>
  <c r="K747" i="18"/>
  <c r="K746" i="18"/>
  <c r="K745" i="18"/>
  <c r="K744" i="18"/>
  <c r="K743" i="18"/>
  <c r="K742" i="18"/>
  <c r="K741" i="18"/>
  <c r="K740" i="18"/>
  <c r="K739" i="18"/>
  <c r="K738" i="18"/>
  <c r="K737" i="18"/>
  <c r="K736" i="18"/>
  <c r="K735" i="18"/>
  <c r="K734" i="18"/>
  <c r="K733" i="18"/>
  <c r="K732" i="18"/>
  <c r="K731" i="18"/>
  <c r="K730" i="18"/>
  <c r="K729" i="18"/>
  <c r="K728" i="18"/>
  <c r="K727" i="18"/>
  <c r="K726" i="18"/>
  <c r="K725" i="18"/>
  <c r="K724" i="18"/>
  <c r="K723" i="18"/>
  <c r="K722" i="18"/>
  <c r="K721" i="18"/>
  <c r="K720" i="18"/>
  <c r="K719" i="18"/>
  <c r="K718" i="18"/>
  <c r="K717" i="18"/>
  <c r="K716" i="18"/>
  <c r="K715" i="18"/>
  <c r="K714" i="18"/>
  <c r="K713" i="18"/>
  <c r="K712" i="18"/>
  <c r="K711" i="18"/>
  <c r="K710" i="18"/>
  <c r="K709" i="18"/>
  <c r="K708" i="18"/>
  <c r="K707" i="18"/>
  <c r="K706" i="18"/>
  <c r="K705" i="18"/>
  <c r="K704" i="18"/>
  <c r="K703" i="18"/>
  <c r="K702" i="18"/>
  <c r="K701" i="18"/>
  <c r="K700" i="18"/>
  <c r="K699" i="18"/>
  <c r="K698" i="18"/>
  <c r="K697" i="18"/>
  <c r="K696" i="18"/>
  <c r="K695" i="18"/>
  <c r="K694" i="18"/>
  <c r="K693" i="18"/>
  <c r="K692" i="18"/>
  <c r="K691" i="18"/>
  <c r="K690" i="18"/>
  <c r="K689" i="18"/>
  <c r="K688" i="18"/>
  <c r="K687" i="18"/>
  <c r="K686" i="18"/>
  <c r="K685" i="18"/>
  <c r="K684" i="18"/>
  <c r="K683" i="18"/>
  <c r="K682" i="18"/>
  <c r="K681" i="18"/>
  <c r="K680" i="18"/>
  <c r="K679" i="18"/>
  <c r="K678" i="18"/>
  <c r="K677" i="18"/>
  <c r="K676" i="18"/>
  <c r="K675" i="18"/>
  <c r="K674" i="18"/>
  <c r="K673" i="18"/>
  <c r="K672" i="18"/>
  <c r="K671" i="18"/>
  <c r="K670" i="18"/>
  <c r="K669" i="18"/>
  <c r="K668" i="18"/>
  <c r="K667" i="18"/>
  <c r="K666" i="18"/>
  <c r="K665" i="18"/>
  <c r="K664" i="18"/>
  <c r="K663" i="18"/>
  <c r="K662" i="18"/>
  <c r="K661" i="18"/>
  <c r="K660" i="18"/>
  <c r="K659" i="18"/>
  <c r="K658" i="18"/>
  <c r="K657" i="18"/>
  <c r="K656" i="18"/>
  <c r="K655" i="18"/>
  <c r="K654" i="18"/>
  <c r="K653" i="18"/>
  <c r="K652" i="18"/>
  <c r="K651" i="18"/>
  <c r="K650" i="18"/>
  <c r="K649" i="18"/>
  <c r="K648" i="18"/>
  <c r="K647" i="18"/>
  <c r="K646" i="18"/>
  <c r="K645" i="18"/>
  <c r="K644" i="18"/>
  <c r="K643" i="18"/>
  <c r="K642" i="18"/>
  <c r="K641" i="18"/>
  <c r="K640" i="18"/>
  <c r="K639" i="18"/>
  <c r="K638" i="18"/>
  <c r="K637" i="18"/>
  <c r="K636" i="18"/>
  <c r="K635" i="18"/>
  <c r="K634" i="18"/>
  <c r="K633" i="18"/>
  <c r="K632" i="18"/>
  <c r="K631" i="18"/>
  <c r="K630" i="18"/>
  <c r="K629" i="18"/>
  <c r="K628" i="18"/>
  <c r="K627" i="18"/>
  <c r="K626" i="18"/>
  <c r="K625" i="18"/>
  <c r="K624" i="18"/>
  <c r="K623" i="18"/>
  <c r="K622" i="18"/>
  <c r="K621" i="18"/>
  <c r="K620" i="18"/>
  <c r="K619" i="18"/>
  <c r="K618" i="18"/>
  <c r="K617" i="18"/>
  <c r="K616" i="18"/>
  <c r="K615" i="18"/>
  <c r="K614" i="18"/>
  <c r="K613" i="18"/>
  <c r="K612" i="18"/>
  <c r="K611" i="18"/>
  <c r="K610" i="18"/>
  <c r="K609" i="18"/>
  <c r="K608" i="18"/>
  <c r="K607" i="18"/>
  <c r="K606" i="18"/>
  <c r="K605" i="18"/>
  <c r="K604" i="18"/>
  <c r="K603" i="18"/>
  <c r="K602" i="18"/>
  <c r="K601" i="18"/>
  <c r="K600" i="18"/>
  <c r="K599" i="18"/>
  <c r="K598" i="18"/>
  <c r="K597" i="18"/>
  <c r="K596" i="18"/>
  <c r="K595" i="18"/>
  <c r="K594" i="18"/>
  <c r="K593" i="18"/>
  <c r="K592" i="18"/>
  <c r="K591" i="18"/>
  <c r="K590" i="18"/>
  <c r="K589" i="18"/>
  <c r="K588" i="18"/>
  <c r="K587" i="18"/>
  <c r="K586" i="18"/>
  <c r="K585" i="18"/>
  <c r="K584" i="18"/>
  <c r="K583" i="18"/>
  <c r="K582" i="18"/>
  <c r="K581" i="18"/>
  <c r="K580" i="18"/>
  <c r="K579" i="18"/>
  <c r="K578" i="18"/>
  <c r="K577" i="18"/>
  <c r="K576" i="18"/>
  <c r="K575" i="18"/>
  <c r="K574" i="18"/>
  <c r="K573" i="18"/>
  <c r="K572" i="18"/>
  <c r="K571" i="18"/>
  <c r="K570" i="18"/>
  <c r="K569" i="18"/>
  <c r="K568" i="18"/>
  <c r="K567" i="18"/>
  <c r="K566" i="18"/>
  <c r="K565" i="18"/>
  <c r="K564" i="18"/>
  <c r="K563" i="18"/>
  <c r="K562" i="18"/>
  <c r="K561" i="18"/>
  <c r="K560" i="18"/>
  <c r="K559" i="18"/>
  <c r="K558" i="18"/>
  <c r="K557" i="18"/>
  <c r="K556" i="18"/>
  <c r="K555" i="18"/>
  <c r="K554" i="18"/>
  <c r="K553" i="18"/>
  <c r="K552" i="18"/>
  <c r="K551" i="18"/>
  <c r="K550" i="18"/>
  <c r="K549" i="18"/>
  <c r="K548" i="18"/>
  <c r="K547" i="18"/>
  <c r="K546" i="18"/>
  <c r="K545" i="18"/>
  <c r="K544" i="18"/>
  <c r="K543" i="18"/>
  <c r="K542" i="18"/>
  <c r="K541" i="18"/>
  <c r="K540" i="18"/>
  <c r="K539" i="18"/>
  <c r="K538" i="18"/>
  <c r="K537" i="18"/>
  <c r="K536" i="18"/>
  <c r="K535" i="18"/>
  <c r="K534" i="18"/>
  <c r="K533" i="18"/>
  <c r="K532" i="18"/>
  <c r="K531" i="18"/>
  <c r="K530" i="18"/>
  <c r="K529" i="18"/>
  <c r="K528" i="18"/>
  <c r="K527" i="18"/>
  <c r="K526" i="18"/>
  <c r="K525" i="18"/>
  <c r="K524" i="18"/>
  <c r="K523" i="18"/>
  <c r="K522" i="18"/>
  <c r="K521" i="18"/>
  <c r="K520" i="18"/>
  <c r="K519" i="18"/>
  <c r="K518" i="18"/>
  <c r="K517" i="18"/>
  <c r="K516" i="18"/>
  <c r="K515" i="18"/>
  <c r="K514" i="18"/>
  <c r="K513" i="18"/>
  <c r="K512" i="18"/>
  <c r="K511" i="18"/>
  <c r="K510" i="18"/>
  <c r="K509" i="18"/>
  <c r="K508" i="18"/>
  <c r="K507" i="18"/>
  <c r="K506" i="18"/>
  <c r="K505" i="18"/>
  <c r="K504" i="18"/>
  <c r="K503" i="18"/>
  <c r="K502" i="18"/>
  <c r="K501" i="18"/>
  <c r="K500" i="18"/>
  <c r="K499" i="18"/>
  <c r="K498" i="18"/>
  <c r="K497" i="18"/>
  <c r="K496" i="18"/>
  <c r="K495" i="18"/>
  <c r="K494" i="18"/>
  <c r="K493" i="18"/>
  <c r="K492" i="18"/>
  <c r="K491" i="18"/>
  <c r="K490" i="18"/>
  <c r="K489" i="18"/>
  <c r="K488" i="18"/>
  <c r="K487" i="18"/>
  <c r="K486" i="18"/>
  <c r="K485" i="18"/>
  <c r="K484" i="18"/>
  <c r="K483" i="18"/>
  <c r="K482" i="18"/>
  <c r="K481" i="18"/>
  <c r="K480" i="18"/>
  <c r="K479" i="18"/>
  <c r="K478" i="18"/>
  <c r="K477" i="18"/>
  <c r="K476" i="18"/>
  <c r="K475" i="18"/>
  <c r="K474" i="18"/>
  <c r="K473" i="18"/>
  <c r="K472" i="18"/>
  <c r="K471" i="18"/>
  <c r="K470" i="18"/>
  <c r="K469" i="18"/>
  <c r="K468" i="18"/>
  <c r="K467" i="18"/>
  <c r="K466" i="18"/>
  <c r="K465" i="18"/>
  <c r="K464" i="18"/>
  <c r="K463" i="18"/>
  <c r="K462" i="18"/>
  <c r="K461" i="18"/>
  <c r="K460" i="18"/>
  <c r="K459" i="18"/>
  <c r="K458" i="18"/>
  <c r="K457" i="18"/>
  <c r="K456" i="18"/>
  <c r="K455" i="18"/>
  <c r="K454" i="18"/>
  <c r="K453" i="18"/>
  <c r="K452" i="18"/>
  <c r="K451" i="18"/>
  <c r="K450" i="18"/>
  <c r="K449" i="18"/>
  <c r="K448" i="18"/>
  <c r="K447" i="18"/>
  <c r="K446" i="18"/>
  <c r="K445" i="18"/>
  <c r="K444" i="18"/>
  <c r="K443" i="18"/>
  <c r="K442" i="18"/>
  <c r="K441" i="18"/>
  <c r="K440" i="18"/>
  <c r="K439" i="18"/>
  <c r="K438" i="18"/>
  <c r="K437" i="18"/>
  <c r="K436" i="18"/>
  <c r="K435" i="18"/>
  <c r="K434" i="18"/>
  <c r="K433" i="18"/>
  <c r="K432" i="18"/>
  <c r="K431" i="18"/>
  <c r="K430" i="18"/>
  <c r="K429" i="18"/>
  <c r="K428" i="18"/>
  <c r="K427" i="18"/>
  <c r="K426" i="18"/>
  <c r="K425" i="18"/>
  <c r="K424" i="18"/>
  <c r="K423" i="18"/>
  <c r="K422" i="18"/>
  <c r="K421" i="18"/>
  <c r="K420" i="18"/>
  <c r="K419" i="18"/>
  <c r="K418" i="18"/>
  <c r="K417" i="18"/>
  <c r="K416" i="18"/>
  <c r="K415" i="18"/>
  <c r="K414" i="18"/>
  <c r="K413" i="18"/>
  <c r="K412" i="18"/>
  <c r="K411" i="18"/>
  <c r="K410" i="18"/>
  <c r="K409" i="18"/>
  <c r="K408" i="18"/>
  <c r="K407" i="18"/>
  <c r="K406" i="18"/>
  <c r="K405" i="18"/>
  <c r="K404" i="18"/>
  <c r="K403" i="18"/>
  <c r="K402" i="18"/>
  <c r="K401" i="18"/>
  <c r="K400" i="18"/>
  <c r="K399" i="18"/>
  <c r="K398" i="18"/>
  <c r="K397" i="18"/>
  <c r="K396" i="18"/>
  <c r="K395" i="18"/>
  <c r="K394" i="18"/>
  <c r="K393" i="18"/>
  <c r="K392" i="18"/>
  <c r="K391" i="18"/>
  <c r="K390" i="18"/>
  <c r="K389" i="18"/>
  <c r="K388" i="18"/>
  <c r="K387" i="18"/>
  <c r="K386" i="18"/>
  <c r="K385" i="18"/>
  <c r="K384" i="18"/>
  <c r="K383" i="18"/>
  <c r="K382" i="18"/>
  <c r="K381" i="18"/>
  <c r="K380" i="18"/>
  <c r="K379" i="18"/>
  <c r="K378" i="18"/>
  <c r="K377" i="18"/>
  <c r="K376" i="18"/>
  <c r="K375" i="18"/>
  <c r="K374" i="18"/>
  <c r="K373" i="18"/>
  <c r="K372" i="18"/>
  <c r="K371" i="18"/>
  <c r="K370" i="18"/>
  <c r="K369" i="18"/>
  <c r="K368" i="18"/>
  <c r="K367" i="18"/>
  <c r="K366" i="18"/>
  <c r="K365" i="18"/>
  <c r="K364" i="18"/>
  <c r="K363" i="18"/>
  <c r="K362" i="18"/>
  <c r="K361" i="18"/>
  <c r="K360" i="18"/>
  <c r="K359" i="18"/>
  <c r="K358" i="18"/>
  <c r="K357" i="18"/>
  <c r="K356" i="18"/>
  <c r="K355" i="18"/>
  <c r="K354" i="18"/>
  <c r="K353" i="18"/>
  <c r="K352" i="18"/>
  <c r="K351" i="18"/>
  <c r="K350" i="18"/>
  <c r="K349" i="18"/>
  <c r="K348" i="18"/>
  <c r="K347" i="18"/>
  <c r="K346" i="18"/>
  <c r="K345" i="18"/>
  <c r="K344" i="18"/>
  <c r="K343" i="18"/>
  <c r="K342" i="18"/>
  <c r="K341" i="18"/>
  <c r="K340" i="18"/>
  <c r="K339" i="18"/>
  <c r="K338" i="18"/>
  <c r="K337" i="18"/>
  <c r="K336" i="18"/>
  <c r="K335" i="18"/>
  <c r="K334" i="18"/>
  <c r="K333" i="18"/>
  <c r="K332" i="18"/>
  <c r="K331" i="18"/>
  <c r="K330" i="18"/>
  <c r="K329" i="18"/>
  <c r="K328" i="18"/>
  <c r="K327" i="18"/>
  <c r="K326" i="18"/>
  <c r="K325" i="18"/>
  <c r="K324" i="18"/>
  <c r="K323" i="18"/>
  <c r="K322" i="18"/>
  <c r="K321" i="18"/>
  <c r="K320" i="18"/>
  <c r="K319" i="18"/>
  <c r="K318" i="18"/>
  <c r="K317" i="18"/>
  <c r="K316" i="18"/>
  <c r="K315" i="18"/>
  <c r="K314" i="18"/>
  <c r="K313" i="18"/>
  <c r="K312" i="18"/>
  <c r="K311" i="18"/>
  <c r="K310" i="18"/>
  <c r="K309" i="18"/>
  <c r="K308" i="18"/>
  <c r="K307" i="18"/>
  <c r="K306" i="18"/>
  <c r="K305" i="18"/>
  <c r="K304" i="18"/>
  <c r="K303" i="18"/>
  <c r="K302" i="18"/>
  <c r="K301" i="18"/>
  <c r="K300" i="18"/>
  <c r="K299" i="18"/>
  <c r="K298" i="18"/>
  <c r="K297" i="18"/>
  <c r="K296" i="18"/>
  <c r="K295" i="18"/>
  <c r="K294" i="18"/>
  <c r="K293" i="18"/>
  <c r="K292" i="18"/>
  <c r="K291" i="18"/>
  <c r="K290" i="18"/>
  <c r="K289" i="18"/>
  <c r="K288" i="18"/>
  <c r="K287" i="18"/>
  <c r="K286" i="18"/>
  <c r="K285" i="18"/>
  <c r="K284" i="18"/>
  <c r="K283" i="18"/>
  <c r="K282" i="18"/>
  <c r="K281" i="18"/>
  <c r="K280" i="18"/>
  <c r="K279" i="18"/>
  <c r="K278" i="18"/>
  <c r="K277" i="18"/>
  <c r="K276" i="18"/>
  <c r="K275" i="18"/>
  <c r="K274" i="18"/>
  <c r="K273" i="18"/>
  <c r="K272" i="18"/>
  <c r="K271" i="18"/>
  <c r="K270" i="18"/>
  <c r="K269" i="18"/>
  <c r="K268" i="18"/>
  <c r="K267" i="18"/>
  <c r="K266" i="18"/>
  <c r="K265" i="18"/>
  <c r="K264" i="18"/>
  <c r="K263" i="18"/>
  <c r="K262" i="18"/>
  <c r="K261" i="18"/>
  <c r="K260" i="18"/>
  <c r="K259" i="18"/>
  <c r="K258" i="18"/>
  <c r="K257" i="18"/>
  <c r="K256" i="18"/>
  <c r="K255" i="18"/>
  <c r="K254" i="18"/>
  <c r="K253" i="18"/>
  <c r="K252" i="18"/>
  <c r="K251" i="18"/>
  <c r="K250" i="18"/>
  <c r="K249" i="18"/>
  <c r="K248" i="18"/>
  <c r="K247" i="18"/>
  <c r="K246" i="18"/>
  <c r="K245" i="18"/>
  <c r="K244" i="18"/>
  <c r="K243" i="18"/>
  <c r="K242" i="18"/>
  <c r="K241" i="18"/>
  <c r="K240" i="18"/>
  <c r="K239" i="18"/>
  <c r="K238" i="18"/>
  <c r="K237" i="18"/>
  <c r="K236" i="18"/>
  <c r="K235" i="18"/>
  <c r="K234" i="18"/>
  <c r="K233" i="18"/>
  <c r="K232" i="18"/>
  <c r="K231" i="18"/>
  <c r="K230" i="18"/>
  <c r="K229" i="18"/>
  <c r="K228" i="18"/>
  <c r="K227" i="18"/>
  <c r="K226" i="18"/>
  <c r="K225" i="18"/>
  <c r="K224" i="18"/>
  <c r="K223" i="18"/>
  <c r="K222" i="18"/>
  <c r="K221" i="18"/>
  <c r="K220" i="18"/>
  <c r="K219" i="18"/>
  <c r="K218" i="18"/>
  <c r="K217" i="18"/>
  <c r="K216" i="18"/>
  <c r="K215" i="18"/>
  <c r="K214" i="18"/>
  <c r="K213" i="18"/>
  <c r="K212" i="18"/>
  <c r="K211" i="18"/>
  <c r="K210" i="18"/>
  <c r="K209" i="18"/>
  <c r="K208" i="18"/>
  <c r="K207" i="18"/>
  <c r="K206" i="18"/>
  <c r="K205" i="18"/>
  <c r="K204" i="18"/>
  <c r="K203" i="18"/>
  <c r="K202" i="18"/>
  <c r="K201" i="18"/>
  <c r="K200" i="18"/>
  <c r="K199" i="18"/>
  <c r="K198" i="18"/>
  <c r="K197" i="18"/>
  <c r="K196" i="18"/>
  <c r="K195" i="18"/>
  <c r="K194" i="18"/>
  <c r="K193" i="18"/>
  <c r="K192" i="18"/>
  <c r="K191" i="18"/>
  <c r="K190" i="18"/>
  <c r="K189" i="18"/>
  <c r="K188" i="18"/>
  <c r="K187" i="18"/>
  <c r="K186" i="18"/>
  <c r="K185" i="18"/>
  <c r="K184" i="18"/>
  <c r="K183" i="18"/>
  <c r="K182" i="18"/>
  <c r="K181" i="18"/>
  <c r="K180" i="18"/>
  <c r="K179" i="18"/>
  <c r="K178" i="18"/>
  <c r="K177" i="18"/>
  <c r="K176" i="18"/>
  <c r="K175" i="18"/>
  <c r="K174" i="18"/>
  <c r="K173" i="18"/>
  <c r="K172" i="18"/>
  <c r="K171" i="18"/>
  <c r="K170" i="18"/>
  <c r="K169" i="18"/>
  <c r="K168" i="18"/>
  <c r="K167" i="18"/>
  <c r="K166" i="18"/>
  <c r="K165" i="18"/>
  <c r="K164" i="18"/>
  <c r="K163" i="18"/>
  <c r="K162" i="18"/>
  <c r="K161" i="18"/>
  <c r="K160" i="18"/>
  <c r="K159" i="18"/>
  <c r="K158" i="18"/>
  <c r="K157" i="18"/>
  <c r="K156" i="18"/>
  <c r="K155" i="18"/>
  <c r="K154" i="18"/>
  <c r="K153" i="18"/>
  <c r="K152" i="18"/>
  <c r="K151" i="18"/>
  <c r="K150" i="18"/>
  <c r="K149" i="18"/>
  <c r="K148" i="18"/>
  <c r="K147" i="18"/>
  <c r="K146" i="18"/>
  <c r="K145" i="18"/>
  <c r="K144" i="18"/>
  <c r="K143" i="18"/>
  <c r="K142" i="18"/>
  <c r="K141" i="18"/>
  <c r="K140" i="18"/>
  <c r="K139" i="18"/>
  <c r="K138" i="18"/>
  <c r="K137" i="18"/>
  <c r="K136" i="18"/>
  <c r="K135" i="18"/>
  <c r="K134" i="18"/>
  <c r="K133" i="18"/>
  <c r="K132" i="18"/>
  <c r="K131" i="18"/>
  <c r="K130" i="18"/>
  <c r="K129" i="18"/>
  <c r="K128" i="18"/>
  <c r="K127" i="18"/>
  <c r="K126" i="18"/>
  <c r="K125" i="18"/>
  <c r="K124" i="18"/>
  <c r="K123" i="18"/>
  <c r="K122" i="18"/>
  <c r="K121" i="18"/>
  <c r="K120" i="18"/>
  <c r="K119" i="18"/>
  <c r="K118" i="18"/>
  <c r="K117" i="18"/>
  <c r="K116" i="18"/>
  <c r="K115" i="18"/>
  <c r="K114" i="18"/>
  <c r="K113" i="18"/>
  <c r="K112" i="18"/>
  <c r="K111" i="18"/>
  <c r="K110" i="18"/>
  <c r="K109" i="18"/>
  <c r="K108" i="18"/>
  <c r="K107" i="18"/>
  <c r="K106" i="18"/>
  <c r="K105" i="18"/>
  <c r="K104" i="18"/>
  <c r="K103" i="18"/>
  <c r="K102" i="18"/>
  <c r="K101" i="18"/>
  <c r="K100" i="18"/>
  <c r="K99" i="18"/>
  <c r="K98" i="18"/>
  <c r="K97" i="18"/>
  <c r="K96" i="18"/>
  <c r="K95" i="18"/>
  <c r="K94" i="18"/>
  <c r="K93" i="18"/>
  <c r="K92" i="18"/>
  <c r="K91" i="18"/>
  <c r="K90" i="18"/>
  <c r="K89" i="18"/>
  <c r="K88" i="18"/>
  <c r="K87" i="18"/>
  <c r="K86" i="18"/>
  <c r="K85" i="18"/>
  <c r="K84" i="18"/>
  <c r="K83" i="18"/>
  <c r="K82" i="18"/>
  <c r="K81" i="18"/>
  <c r="K80" i="18"/>
  <c r="K79" i="18"/>
  <c r="K78" i="18"/>
  <c r="K77" i="18"/>
  <c r="K76" i="18"/>
  <c r="K75" i="18"/>
  <c r="K74" i="18"/>
  <c r="K73" i="18"/>
  <c r="K72" i="18"/>
  <c r="K71" i="18"/>
  <c r="K70" i="18"/>
  <c r="K69" i="18"/>
  <c r="K68" i="18"/>
  <c r="K67" i="18"/>
  <c r="K66" i="18"/>
  <c r="K65" i="18"/>
  <c r="K64" i="18"/>
  <c r="K63" i="18"/>
  <c r="K62" i="18"/>
  <c r="K61" i="18"/>
  <c r="K60" i="18"/>
  <c r="K59" i="18"/>
  <c r="K58" i="18"/>
  <c r="K57" i="18"/>
  <c r="K56" i="18"/>
  <c r="K55" i="18"/>
  <c r="K54" i="18"/>
  <c r="K53" i="18"/>
  <c r="K52" i="18"/>
  <c r="K51" i="18"/>
  <c r="K50" i="18"/>
  <c r="K49" i="18"/>
  <c r="K48" i="18"/>
  <c r="K47" i="18"/>
  <c r="K46" i="18"/>
  <c r="K45" i="18"/>
  <c r="K44" i="18"/>
  <c r="K43" i="18"/>
  <c r="K42" i="18"/>
  <c r="K41" i="18"/>
  <c r="K40" i="18"/>
  <c r="K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K13" i="18"/>
  <c r="K12" i="18"/>
  <c r="K1116" i="18"/>
  <c r="L1116" i="1" l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J1120" i="1" l="1"/>
  <c r="K1120" i="1"/>
  <c r="J1117" i="18"/>
  <c r="F41" i="19" l="1"/>
  <c r="E41" i="19" l="1"/>
  <c r="F1117" i="18"/>
  <c r="N1117" i="18" l="1"/>
  <c r="L1117" i="18"/>
  <c r="M1117" i="18"/>
  <c r="G1117" i="18" l="1"/>
  <c r="D41" i="19"/>
  <c r="C41" i="19"/>
  <c r="I1117" i="18" l="1"/>
  <c r="H1117" i="18"/>
</calcChain>
</file>

<file path=xl/sharedStrings.xml><?xml version="1.0" encoding="utf-8"?>
<sst xmlns="http://schemas.openxmlformats.org/spreadsheetml/2006/main" count="14538" uniqueCount="2268">
  <si>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</si>
  <si>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</si>
  <si>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</si>
  <si>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</si>
  <si>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</si>
  <si>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</si>
  <si>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</si>
  <si>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</si>
  <si>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</si>
  <si>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</si>
  <si>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</si>
  <si>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</si>
  <si>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</si>
  <si>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</si>
  <si>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</si>
  <si>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</si>
  <si>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</si>
  <si>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</si>
  <si>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</si>
  <si>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</si>
  <si>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</si>
  <si>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</si>
  <si>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</si>
  <si>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</si>
  <si>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</si>
  <si>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</si>
  <si>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</si>
  <si>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</si>
  <si>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</si>
  <si>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</si>
  <si>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</si>
  <si>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</si>
  <si>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</si>
  <si>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</si>
  <si>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</si>
  <si>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</si>
  <si>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</si>
  <si>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</si>
  <si>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</si>
  <si>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</si>
  <si>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</si>
  <si>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</si>
  <si>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</si>
  <si>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</si>
  <si>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</si>
  <si>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</si>
  <si>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</si>
  <si>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</si>
  <si>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</si>
  <si>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</si>
  <si>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</si>
  <si>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</si>
  <si>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</si>
  <si>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</si>
  <si>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</si>
  <si>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</si>
  <si>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</si>
  <si>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</si>
  <si>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</si>
  <si>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</si>
  <si>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</si>
  <si>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</si>
  <si>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</si>
  <si>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</si>
  <si>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</si>
  <si>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</si>
  <si>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</si>
  <si>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</si>
  <si>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</si>
  <si>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</si>
  <si>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</si>
  <si>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</si>
  <si>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</si>
  <si>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</si>
  <si>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</si>
  <si>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</si>
  <si>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</si>
  <si>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</si>
  <si>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</si>
  <si>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</si>
  <si>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</si>
  <si>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</si>
  <si>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</si>
  <si>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</si>
  <si>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</si>
  <si>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</si>
  <si>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</si>
  <si>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</si>
  <si>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</si>
  <si>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</si>
  <si>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</si>
  <si>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</si>
  <si>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</si>
  <si>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</si>
  <si>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</si>
  <si>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</si>
  <si>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</si>
  <si>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</si>
  <si>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</si>
  <si>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</si>
  <si>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</si>
  <si>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</si>
  <si>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</si>
  <si>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</si>
  <si>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</si>
  <si>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</si>
  <si>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</si>
  <si>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</si>
  <si>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</si>
  <si>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</si>
  <si>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</si>
  <si>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</si>
  <si>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</si>
  <si>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</si>
  <si>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</si>
  <si>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</si>
  <si>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</si>
  <si>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</si>
  <si>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</si>
  <si>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</si>
  <si>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</si>
  <si>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</si>
  <si>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</si>
  <si>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</si>
  <si>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</si>
  <si>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</si>
  <si>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</si>
  <si>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</si>
  <si>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</si>
  <si>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</si>
  <si>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</si>
  <si>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</si>
  <si>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</si>
  <si>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</si>
  <si>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</si>
  <si>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</si>
  <si>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</si>
  <si>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</si>
  <si>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</si>
  <si>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</si>
  <si>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</si>
  <si>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</si>
  <si>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</si>
  <si>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</si>
  <si>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</si>
  <si>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</si>
  <si>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</si>
  <si>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</si>
  <si>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</si>
  <si>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</si>
  <si>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</si>
  <si>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</si>
  <si>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</si>
  <si>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</si>
  <si>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</si>
  <si>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</si>
  <si>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</si>
  <si>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</si>
  <si>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</si>
  <si>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</si>
  <si>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</si>
  <si>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</si>
  <si>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</si>
  <si>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</si>
  <si>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</si>
  <si>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</si>
  <si>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</si>
  <si>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</si>
  <si>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</si>
  <si>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</si>
  <si>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</si>
  <si>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</si>
  <si>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</si>
  <si>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</si>
  <si>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</si>
  <si>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</si>
  <si>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</si>
  <si>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</si>
  <si>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</si>
  <si>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</si>
  <si>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</si>
  <si>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</si>
  <si>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</si>
  <si>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</si>
  <si>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</si>
  <si>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</si>
  <si>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</si>
  <si>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</si>
  <si>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</si>
  <si>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</si>
  <si>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</si>
  <si>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</si>
  <si>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</si>
  <si>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</si>
  <si>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</si>
  <si>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</si>
  <si>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</si>
  <si>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</si>
  <si>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</si>
  <si>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</si>
  <si>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</si>
  <si>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</si>
  <si>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</si>
  <si>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</si>
  <si>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</si>
  <si>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</si>
  <si>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</si>
  <si>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</si>
  <si>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</si>
  <si>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</si>
  <si>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</si>
  <si>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</si>
  <si>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</si>
  <si>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</si>
  <si>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</si>
  <si>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</si>
  <si>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</si>
  <si>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</si>
  <si>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</si>
  <si>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</si>
  <si>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</si>
  <si>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</si>
  <si>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</si>
  <si>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</si>
  <si>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</si>
  <si>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</si>
  <si>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</si>
  <si>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</si>
  <si>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</si>
  <si>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</si>
  <si>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</si>
  <si>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</si>
  <si>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</si>
  <si>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</si>
  <si>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</si>
  <si>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</si>
  <si>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</si>
  <si>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</si>
  <si>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</si>
  <si>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</si>
  <si>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</si>
  <si>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</si>
  <si>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</si>
  <si>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</si>
  <si>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</si>
  <si>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</si>
  <si>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</si>
  <si>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</si>
  <si>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</si>
  <si>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</si>
  <si>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</si>
  <si>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</si>
  <si>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</si>
  <si>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</si>
  <si>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</si>
  <si>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</si>
  <si>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</si>
  <si>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</si>
  <si>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</si>
  <si>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</si>
  <si>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</si>
  <si>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</si>
  <si>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</si>
  <si>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</si>
  <si>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</si>
  <si>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</si>
  <si>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</si>
  <si>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</si>
  <si>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</si>
  <si>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</si>
  <si>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</si>
  <si>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</si>
  <si>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</si>
  <si>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</si>
  <si>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</si>
  <si>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</si>
  <si>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</si>
  <si>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</si>
  <si>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</si>
  <si>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</si>
  <si>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</si>
  <si>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</si>
  <si>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</si>
  <si>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</si>
  <si>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</si>
  <si>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</si>
  <si>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</si>
  <si>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</si>
  <si>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</si>
  <si>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</si>
  <si>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</si>
  <si>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</si>
  <si>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</si>
  <si>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</si>
  <si>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</si>
  <si>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</si>
  <si>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</si>
  <si>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</si>
  <si>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</si>
  <si>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</si>
  <si>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</si>
  <si>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</si>
  <si>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</si>
  <si>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</si>
  <si>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</si>
  <si>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</si>
  <si>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</si>
  <si>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</si>
  <si>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</si>
  <si>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</si>
  <si>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</si>
  <si>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</si>
  <si>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</si>
  <si>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</si>
  <si>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</si>
  <si>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</si>
  <si>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</si>
  <si>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</si>
  <si>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</si>
  <si>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</si>
  <si>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</si>
  <si>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</si>
  <si>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</si>
  <si>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</si>
  <si>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</si>
  <si>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</si>
  <si>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</si>
  <si>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</si>
  <si>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</si>
  <si>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</si>
  <si>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</si>
  <si>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</si>
  <si>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</si>
  <si>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</si>
  <si>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</si>
  <si>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</si>
  <si>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</si>
  <si>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</si>
  <si>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</si>
  <si>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</si>
  <si>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</si>
  <si>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</si>
  <si>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</si>
  <si>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</si>
  <si>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</si>
  <si>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</si>
  <si>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</si>
  <si>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</si>
  <si>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</si>
  <si>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</si>
  <si>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</si>
  <si>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</si>
  <si>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</si>
  <si>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</si>
  <si>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</si>
  <si>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</si>
  <si>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</si>
  <si>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</si>
  <si>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</si>
  <si>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</si>
  <si>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</si>
  <si>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</si>
  <si>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</si>
  <si>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</si>
  <si>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</si>
  <si>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</si>
  <si>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</si>
  <si>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</si>
  <si>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</si>
  <si>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</si>
  <si>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</si>
  <si>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</si>
  <si>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</si>
  <si>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</si>
  <si>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</si>
  <si>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</si>
  <si>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</si>
  <si>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</si>
  <si>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</si>
  <si>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</si>
  <si>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</si>
  <si>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</si>
  <si>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</si>
  <si>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</si>
  <si>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</si>
  <si>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</si>
  <si>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</si>
  <si>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</si>
  <si>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</si>
  <si>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</si>
  <si>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</si>
  <si>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</si>
  <si>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</si>
  <si>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</si>
  <si>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</si>
  <si>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</si>
  <si>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</si>
  <si>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</si>
  <si>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</si>
  <si>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</si>
  <si>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</si>
  <si>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</si>
  <si>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</si>
  <si>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</si>
  <si>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</si>
  <si>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</si>
  <si>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</si>
  <si>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</si>
  <si>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</si>
  <si>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</si>
  <si>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</si>
  <si>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</si>
  <si>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</si>
  <si>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</si>
  <si>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</si>
  <si>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</si>
  <si>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</si>
  <si>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</si>
  <si>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</si>
  <si>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</si>
  <si>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</si>
  <si>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</si>
  <si>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</si>
  <si>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</si>
  <si>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</si>
  <si>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</si>
  <si>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</si>
  <si>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</si>
  <si>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</si>
  <si>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</si>
  <si>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</si>
  <si>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</si>
  <si>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</si>
  <si>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</si>
  <si>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</si>
  <si>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</si>
  <si>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</si>
  <si>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</si>
  <si>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</si>
  <si>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</si>
  <si>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</si>
  <si>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</si>
  <si>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</si>
  <si>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</si>
  <si>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</si>
  <si>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</si>
  <si>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</si>
  <si>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</si>
  <si>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</si>
  <si>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</si>
  <si>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</si>
  <si>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</si>
  <si>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</si>
  <si>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</si>
  <si>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</si>
  <si>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</si>
  <si>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</si>
  <si>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</si>
  <si>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</si>
  <si>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</si>
  <si>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</si>
  <si>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</si>
  <si>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</si>
  <si>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</si>
  <si>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</si>
  <si>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</si>
  <si>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</si>
  <si>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</si>
  <si>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</si>
  <si>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</si>
  <si>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</si>
  <si>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</si>
  <si>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</si>
  <si>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</si>
  <si>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</si>
  <si>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</si>
  <si>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</si>
  <si>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</si>
  <si>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</si>
  <si>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</si>
  <si>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</si>
  <si>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</si>
  <si>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</si>
  <si>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</si>
  <si>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</si>
  <si>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</si>
  <si>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</si>
  <si>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</si>
  <si>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</si>
  <si>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</si>
  <si>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</si>
  <si>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</si>
  <si>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</si>
  <si>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</si>
  <si>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</si>
  <si>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</si>
  <si>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</si>
  <si>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</si>
  <si>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</si>
  <si>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</si>
  <si>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</si>
  <si>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</si>
  <si>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</si>
  <si>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</si>
  <si>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</si>
  <si>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</si>
  <si>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</si>
  <si>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</si>
  <si>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</si>
  <si>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</si>
  <si>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</si>
  <si>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</si>
  <si>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</si>
  <si>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</si>
  <si>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</si>
  <si>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</si>
  <si>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</si>
  <si>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</si>
  <si>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</si>
  <si>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</si>
  <si>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</si>
  <si>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</si>
  <si>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</si>
  <si>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</si>
  <si>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</si>
  <si>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</si>
  <si>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</si>
  <si>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</si>
  <si>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</si>
  <si>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</si>
  <si>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</si>
  <si>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</si>
  <si>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</si>
  <si>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</si>
  <si>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</si>
  <si>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</si>
  <si>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</si>
  <si>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</si>
  <si>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</si>
  <si>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</si>
  <si>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</si>
  <si>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</si>
  <si>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</si>
  <si>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</si>
  <si>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</si>
  <si>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</si>
  <si>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</si>
  <si>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</si>
  <si>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</si>
  <si>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</si>
  <si>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</si>
  <si>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</si>
  <si>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</si>
  <si>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</si>
  <si>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</si>
  <si>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</si>
  <si>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</si>
  <si>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</si>
  <si>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</si>
  <si>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</si>
  <si>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</si>
  <si>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</si>
  <si>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</si>
  <si>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</si>
  <si>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</si>
  <si>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</si>
  <si>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</si>
  <si>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</si>
  <si>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</si>
  <si>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</si>
  <si>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</si>
  <si>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</si>
  <si>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</si>
  <si>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</si>
  <si>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</si>
  <si>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</si>
  <si>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</si>
  <si>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</si>
  <si>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</si>
  <si>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</si>
  <si>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</si>
  <si>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</si>
  <si>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</si>
  <si>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</si>
  <si>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</si>
  <si>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</si>
  <si>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</si>
  <si>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</si>
  <si>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</si>
  <si>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</si>
  <si>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</si>
  <si>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</si>
  <si>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</si>
  <si>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</si>
  <si>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</si>
  <si>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</si>
  <si>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</si>
  <si>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</si>
  <si>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</si>
  <si>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</si>
  <si>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</si>
  <si>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</si>
  <si>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</si>
  <si>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</si>
  <si>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</si>
  <si>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</si>
  <si>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</si>
  <si>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</si>
  <si>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</si>
  <si>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</si>
  <si>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</si>
  <si>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</si>
  <si>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</si>
  <si>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</si>
  <si>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</si>
  <si>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</si>
  <si>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</si>
  <si>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</si>
  <si>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</si>
  <si>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</si>
  <si>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</si>
  <si>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</si>
  <si>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</si>
  <si>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</si>
  <si>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</si>
  <si>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</si>
  <si>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</si>
  <si>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</si>
  <si>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</si>
  <si>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</si>
  <si>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</si>
  <si>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</si>
  <si>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</si>
  <si>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</si>
  <si>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</si>
  <si>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</si>
  <si>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</si>
  <si>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</si>
  <si>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</si>
  <si>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</si>
  <si>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</si>
  <si>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</si>
  <si>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</si>
  <si>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</si>
  <si>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</si>
  <si>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</si>
  <si>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</si>
  <si>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</si>
  <si>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</si>
  <si>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</si>
  <si>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</si>
  <si>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</si>
  <si>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</si>
  <si>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</si>
  <si>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</si>
  <si>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</si>
  <si>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</si>
  <si>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</si>
  <si>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</si>
  <si>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</si>
  <si>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</si>
  <si>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</si>
  <si>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</si>
  <si>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</si>
  <si>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</si>
  <si>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</si>
  <si>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</si>
  <si>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</si>
  <si>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</si>
  <si>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</si>
  <si>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</si>
  <si>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</si>
  <si>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</si>
  <si>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</si>
  <si>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</si>
  <si>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</si>
  <si>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</si>
  <si>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</si>
  <si>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</si>
  <si>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</si>
  <si>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</si>
  <si>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</si>
  <si>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</si>
  <si>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</si>
  <si>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</si>
  <si>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</si>
  <si>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</si>
  <si>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</si>
  <si>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</si>
  <si>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</si>
  <si>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</si>
  <si>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</si>
  <si>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</si>
  <si>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</si>
  <si>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</si>
  <si>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</si>
  <si>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</si>
  <si>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</si>
  <si>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</si>
  <si>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</si>
  <si>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</si>
  <si>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</si>
  <si>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</si>
  <si>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</si>
  <si>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</si>
  <si>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</si>
  <si>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</si>
  <si>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</si>
  <si>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</si>
  <si>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</si>
  <si>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</si>
  <si>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</si>
  <si>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</si>
  <si>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</si>
  <si>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</si>
  <si>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</si>
  <si>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</si>
  <si>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</si>
  <si>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</si>
  <si>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</si>
  <si>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</si>
  <si>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</si>
  <si>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</si>
  <si>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</si>
  <si>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</si>
  <si>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</si>
  <si>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</si>
  <si>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</si>
  <si>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</si>
  <si>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</si>
  <si>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</si>
  <si>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</si>
  <si>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</si>
  <si>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</si>
  <si>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</si>
  <si>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</si>
  <si>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</si>
  <si>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</si>
  <si>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</si>
  <si>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</si>
  <si>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</si>
  <si>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</si>
  <si>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</si>
  <si>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</si>
  <si>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</si>
  <si>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</si>
  <si>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</si>
  <si>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</si>
  <si>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</si>
  <si>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</si>
  <si>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</si>
  <si>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</si>
  <si>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</si>
  <si>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</si>
  <si>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</si>
  <si>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</si>
  <si>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</si>
  <si>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</si>
  <si>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</si>
  <si>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</si>
  <si>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</si>
  <si>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</si>
  <si>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</si>
  <si>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</si>
  <si>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</si>
  <si>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</si>
  <si>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</si>
  <si>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</si>
  <si>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</si>
  <si>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</si>
  <si>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</si>
  <si>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</si>
  <si>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</si>
  <si>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</si>
  <si>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</si>
  <si>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</si>
  <si>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</si>
  <si>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</si>
  <si>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</si>
  <si>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</si>
  <si>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</si>
  <si>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</si>
  <si>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</si>
  <si>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</si>
  <si>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</si>
  <si>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</si>
  <si>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</si>
  <si>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</si>
  <si>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</si>
  <si>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</si>
  <si>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</si>
  <si>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</si>
  <si>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</si>
  <si>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</si>
  <si>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</si>
  <si>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</si>
  <si>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</si>
  <si>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</si>
  <si>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</si>
  <si>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</si>
  <si>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</si>
  <si>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</si>
  <si>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</si>
  <si>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</si>
  <si>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</si>
  <si>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</si>
  <si>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</si>
  <si>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</si>
  <si>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</si>
  <si>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</si>
  <si>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</si>
  <si>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</si>
  <si>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</si>
  <si>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</si>
  <si>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</si>
  <si>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</si>
  <si>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</si>
  <si>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</si>
  <si>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</si>
  <si>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</si>
  <si>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</si>
  <si>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</si>
  <si>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</si>
  <si>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</si>
  <si>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</si>
  <si>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</si>
  <si>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</si>
  <si>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</si>
  <si>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</si>
  <si>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</si>
  <si>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</si>
  <si>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</si>
  <si>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</si>
  <si>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</si>
  <si>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</si>
  <si>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</si>
  <si>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</si>
  <si>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</si>
  <si>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</si>
  <si>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</si>
  <si>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</si>
  <si>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</si>
  <si>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</si>
  <si>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</si>
  <si>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</si>
  <si>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</si>
  <si>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</si>
  <si>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</si>
  <si>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</si>
  <si>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</si>
  <si>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</si>
  <si>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</si>
  <si>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</si>
  <si>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</si>
  <si>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</si>
  <si>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</si>
  <si>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</si>
  <si>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</si>
  <si>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</si>
  <si>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</si>
  <si>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</si>
  <si>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</si>
  <si>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</si>
  <si>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</si>
  <si>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</si>
  <si>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</si>
  <si>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</si>
  <si>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</si>
  <si>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</si>
  <si>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</si>
  <si>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</si>
  <si>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</si>
  <si>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</si>
  <si>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</si>
  <si>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</si>
  <si>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</si>
  <si>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</si>
  <si>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</si>
  <si>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</si>
  <si>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</si>
  <si>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</si>
  <si>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</si>
  <si>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</si>
  <si>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</si>
  <si>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</si>
  <si>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</si>
  <si>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</si>
  <si>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</si>
  <si>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</si>
  <si>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</si>
  <si>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</si>
  <si>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</si>
  <si>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</si>
  <si>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</si>
  <si>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</si>
  <si>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</si>
  <si>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</si>
  <si>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</si>
  <si>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</si>
  <si>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</si>
  <si>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</si>
  <si>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</si>
  <si>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</si>
  <si>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</si>
  <si>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</si>
  <si>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</si>
  <si>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</si>
  <si>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</si>
  <si>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</si>
  <si>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</si>
  <si>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</si>
  <si>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</si>
  <si>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</si>
  <si>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</si>
  <si>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</si>
  <si>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</si>
  <si>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</si>
  <si>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</si>
  <si>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</si>
  <si>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</si>
  <si>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</si>
  <si>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</si>
  <si>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</si>
  <si>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</si>
  <si>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</si>
  <si>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</si>
  <si>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</si>
  <si>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</si>
  <si>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</si>
  <si>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</si>
  <si>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</si>
  <si>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</si>
  <si>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</si>
  <si>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</si>
  <si>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</si>
  <si>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</si>
  <si>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</si>
  <si>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</si>
  <si>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</si>
  <si>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</si>
  <si>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</si>
  <si>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</si>
  <si>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</si>
  <si>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</si>
  <si>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</si>
  <si>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</si>
  <si>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</si>
  <si>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</si>
  <si>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</si>
  <si>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</si>
  <si>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</si>
  <si>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</si>
  <si>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</si>
  <si>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</si>
  <si>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</si>
  <si>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</si>
  <si>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</si>
  <si>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</si>
  <si>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</si>
  <si>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</si>
  <si>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</si>
  <si>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</si>
  <si>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</si>
  <si>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</si>
  <si>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</si>
  <si>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</si>
  <si>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</si>
  <si>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</si>
  <si>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</si>
  <si>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</si>
  <si>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</si>
  <si>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</si>
  <si>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</si>
  <si>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</si>
  <si>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</si>
  <si>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</si>
  <si>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</si>
  <si>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</si>
  <si>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</si>
  <si>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</si>
  <si>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</si>
  <si>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</si>
  <si>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</si>
  <si>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</si>
  <si>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</si>
  <si>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</si>
  <si>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</si>
  <si>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</si>
  <si>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</si>
  <si>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</si>
  <si>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</si>
  <si>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</si>
  <si>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</si>
  <si>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</si>
  <si>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</si>
  <si>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</si>
  <si>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</si>
  <si>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</si>
  <si>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</si>
  <si>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</si>
  <si>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</si>
  <si>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</si>
  <si>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</si>
  <si>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</si>
  <si>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</si>
  <si>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</si>
  <si>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</si>
  <si>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</si>
  <si>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</si>
  <si>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</si>
  <si>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</si>
  <si>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</si>
  <si>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</si>
  <si>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</si>
  <si>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</si>
  <si>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</si>
  <si>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</si>
  <si>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</si>
  <si>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</si>
  <si>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</si>
  <si>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</si>
  <si>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</si>
  <si>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</si>
  <si>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</si>
  <si>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</si>
  <si>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</si>
  <si>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</si>
  <si>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</si>
  <si>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</si>
  <si>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</si>
  <si>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</si>
  <si>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</si>
  <si>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</si>
  <si>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</si>
  <si>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</si>
  <si>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</si>
  <si>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</si>
  <si>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</si>
  <si>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</si>
  <si>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</si>
  <si>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</si>
  <si>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</si>
  <si>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</si>
  <si>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</si>
  <si>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</si>
  <si>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</si>
  <si>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</si>
  <si>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</si>
  <si>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</si>
  <si>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</si>
  <si>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</si>
  <si>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</si>
  <si>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</si>
  <si>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</si>
  <si>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</si>
  <si>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</si>
  <si>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</si>
  <si>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</si>
  <si>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</si>
  <si>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</si>
  <si>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</si>
  <si>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</si>
  <si>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</si>
  <si>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</si>
  <si>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</si>
  <si>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</si>
  <si>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</si>
  <si>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</si>
  <si>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</si>
  <si>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</si>
  <si>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</si>
  <si>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</si>
  <si>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</si>
  <si>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</si>
  <si>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</si>
  <si>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</si>
  <si>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</si>
  <si>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</si>
  <si>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</si>
  <si>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</si>
  <si>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</si>
  <si>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</si>
  <si>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</si>
  <si>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</si>
  <si>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</si>
  <si>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</si>
  <si>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</si>
  <si>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</si>
  <si>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</si>
  <si>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</si>
  <si>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</si>
  <si>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</si>
  <si>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</si>
  <si>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</si>
  <si>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</si>
  <si>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</si>
  <si>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</si>
  <si>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</si>
  <si>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</si>
  <si>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</si>
  <si>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</si>
  <si>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</si>
  <si>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</si>
  <si>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</si>
  <si>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</si>
  <si>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</si>
  <si>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</si>
  <si>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</si>
  <si>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</si>
  <si>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</si>
  <si>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</si>
  <si>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</si>
  <si>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</si>
  <si>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</si>
  <si>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</si>
  <si>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</si>
  <si>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</si>
  <si>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</si>
  <si>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</si>
  <si>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</si>
  <si>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</si>
  <si>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</si>
  <si>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</si>
  <si>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</si>
  <si>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</si>
  <si>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</si>
  <si>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</si>
  <si>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</si>
  <si>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</si>
  <si>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</si>
  <si>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</si>
  <si>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</si>
  <si>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</si>
  <si>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</si>
  <si>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</si>
  <si>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</si>
  <si>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</si>
  <si>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</si>
  <si>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</si>
  <si>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</si>
  <si>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</si>
  <si>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</si>
  <si>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</si>
  <si>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</si>
  <si>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</si>
  <si>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</si>
  <si>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</si>
  <si>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</si>
  <si>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</si>
  <si>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</si>
  <si>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</si>
  <si>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</si>
  <si>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</si>
  <si>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</si>
  <si>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</si>
  <si>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</si>
  <si>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</si>
  <si>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</si>
  <si>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</si>
  <si>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</si>
  <si>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</si>
  <si>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</si>
  <si>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</si>
  <si>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</si>
  <si>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</si>
  <si>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</si>
  <si>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</si>
  <si>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</si>
  <si>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</si>
  <si>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</si>
  <si>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</si>
  <si>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</si>
  <si>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</si>
  <si>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</si>
  <si>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</si>
  <si>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</si>
  <si>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</si>
  <si>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</si>
  <si>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</si>
  <si>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</si>
  <si>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</si>
  <si>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</si>
  <si>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</si>
  <si>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</si>
  <si>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</si>
  <si>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</si>
  <si>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</si>
  <si>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</si>
  <si>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</si>
  <si>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</si>
  <si>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</si>
  <si>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</si>
  <si>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</si>
  <si>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</si>
  <si>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</si>
  <si>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</si>
  <si>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</si>
  <si>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</si>
  <si>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</si>
  <si>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</si>
  <si>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</si>
  <si>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</si>
  <si>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</si>
  <si>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</si>
  <si>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</si>
  <si>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</si>
  <si>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</si>
  <si>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</si>
  <si>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</si>
  <si>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</si>
  <si>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</si>
  <si>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</si>
  <si>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</si>
  <si>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</si>
  <si>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</si>
  <si>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</si>
  <si>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</si>
  <si>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</si>
  <si>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</si>
  <si>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</si>
  <si>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</si>
  <si>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</si>
  <si>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</si>
  <si>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</si>
  <si>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</si>
  <si>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</si>
  <si>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</si>
  <si>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</si>
  <si>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</si>
  <si>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</si>
  <si>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</si>
  <si>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</si>
  <si>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</si>
  <si>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</si>
  <si>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</si>
  <si>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</si>
  <si>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</si>
  <si>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</si>
  <si>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</si>
  <si>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</si>
  <si>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</si>
  <si>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</si>
  <si>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</si>
  <si>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</si>
  <si>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</si>
  <si>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</si>
  <si>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</si>
  <si>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</si>
  <si>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</si>
  <si>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</si>
  <si>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</si>
  <si>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</si>
  <si>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</si>
  <si>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</si>
  <si>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</si>
  <si>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</si>
  <si>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</si>
  <si>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</si>
  <si>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</si>
  <si>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</si>
  <si>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</si>
  <si>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</si>
  <si>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</si>
  <si>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</si>
  <si>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</si>
  <si>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</si>
  <si>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</si>
  <si>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</si>
  <si>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</si>
  <si>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</si>
  <si>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</si>
  <si>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</si>
  <si>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</si>
  <si>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</si>
  <si>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</si>
  <si>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</si>
  <si>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</si>
  <si>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</si>
  <si>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</si>
  <si>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</si>
  <si>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</si>
  <si>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</si>
  <si>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</si>
  <si>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</si>
  <si>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</si>
  <si>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</si>
  <si>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</si>
  <si>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</si>
  <si>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</si>
  <si>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</si>
  <si>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</si>
  <si>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</si>
  <si>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</si>
  <si>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</si>
  <si>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</si>
  <si>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</si>
  <si>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</si>
  <si>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</si>
  <si>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</si>
  <si>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</si>
  <si>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</si>
  <si>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</si>
  <si>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</si>
  <si>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</si>
  <si>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</si>
  <si>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</si>
  <si>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</si>
  <si>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</si>
  <si>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</si>
  <si>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</si>
  <si>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</si>
  <si>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</si>
  <si>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</si>
  <si>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</si>
  <si>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</si>
  <si>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</si>
  <si>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</si>
  <si>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</si>
  <si>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</si>
  <si>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</si>
  <si>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</si>
  <si>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</si>
  <si>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</si>
  <si>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</si>
  <si>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</si>
  <si>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</si>
  <si>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</si>
  <si>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</si>
  <si>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</si>
  <si>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</si>
  <si>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</si>
  <si>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</si>
  <si>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</si>
  <si>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</si>
  <si>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</si>
  <si>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</si>
  <si>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</si>
  <si>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</si>
  <si>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</si>
  <si>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</si>
  <si>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</si>
  <si>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</si>
  <si>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</si>
  <si>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</si>
  <si>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</si>
  <si>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</si>
  <si>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</si>
  <si>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</si>
  <si>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</si>
  <si>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</si>
  <si>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</si>
  <si>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</si>
  <si>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</si>
  <si>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</si>
  <si>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</si>
  <si>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</si>
  <si>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</si>
  <si>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</si>
  <si>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</si>
  <si>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</si>
  <si>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</si>
  <si>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</si>
  <si>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</si>
  <si>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</si>
  <si>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</si>
  <si>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</si>
  <si>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</si>
  <si>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</si>
  <si>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</si>
  <si>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</si>
  <si>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</si>
  <si>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</si>
  <si>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</si>
  <si>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</si>
  <si>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</si>
  <si>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</si>
  <si>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</si>
  <si>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</si>
  <si>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</si>
  <si>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</si>
  <si>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</si>
  <si>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</si>
  <si>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</si>
  <si>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</si>
  <si>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</si>
  <si>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</si>
  <si>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</si>
  <si>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</si>
  <si>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</si>
  <si>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</si>
  <si>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</si>
  <si>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</si>
  <si>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</si>
  <si>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</si>
  <si>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</si>
  <si>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</si>
  <si>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</si>
  <si>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</si>
  <si>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</si>
  <si>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</si>
  <si>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</si>
  <si>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</si>
  <si>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</si>
  <si>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</si>
  <si>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</si>
  <si>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</si>
  <si>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</si>
  <si>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</si>
  <si>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</si>
  <si>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</si>
  <si>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</si>
  <si>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</si>
  <si>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</si>
  <si>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</si>
  <si>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</si>
  <si>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</si>
  <si>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</si>
  <si>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</si>
  <si>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</si>
  <si>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</si>
  <si>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</si>
  <si>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</si>
  <si>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</si>
  <si>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</si>
  <si>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</si>
  <si>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</si>
  <si>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</si>
  <si>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</si>
  <si>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</si>
  <si>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</si>
  <si>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</si>
  <si>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</si>
  <si>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</si>
  <si>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</si>
  <si>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</si>
  <si>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</si>
  <si>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</si>
  <si>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</si>
  <si>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</si>
  <si>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</si>
  <si>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</si>
  <si>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</si>
  <si>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</si>
  <si>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</si>
  <si>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</si>
  <si>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</si>
  <si>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</si>
  <si>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</si>
  <si>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</si>
  <si>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</si>
  <si>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</si>
  <si>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</si>
  <si>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</si>
  <si>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</si>
  <si>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</si>
  <si>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</si>
  <si>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</si>
  <si>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</si>
  <si>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</si>
  <si>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</si>
  <si>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</si>
  <si>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</si>
  <si>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</si>
  <si>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</si>
  <si>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</si>
  <si>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</si>
  <si>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</si>
  <si>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</si>
  <si>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</si>
  <si>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</si>
  <si>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</si>
  <si>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</si>
  <si>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</si>
  <si>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</si>
  <si>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</si>
  <si>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</si>
  <si>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</si>
  <si>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</si>
  <si>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</si>
  <si>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</si>
  <si>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</si>
  <si>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</si>
  <si>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</si>
  <si>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</si>
  <si>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</si>
  <si>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</si>
  <si>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</si>
  <si>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</si>
  <si>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</si>
  <si>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</si>
  <si>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</si>
  <si>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</si>
  <si>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</si>
  <si>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</si>
  <si>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</si>
  <si>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</si>
  <si>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</si>
  <si>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</si>
  <si>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</si>
  <si>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</si>
  <si>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</si>
  <si>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</si>
  <si>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</si>
  <si>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</si>
  <si>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</si>
  <si>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</si>
  <si>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</si>
  <si>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</si>
  <si>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</si>
  <si>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</si>
  <si>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</si>
  <si>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</si>
  <si>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</si>
  <si>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</si>
  <si>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</si>
  <si>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</si>
  <si>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</si>
  <si>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</si>
  <si>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</si>
  <si>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</si>
  <si>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</si>
  <si>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</si>
  <si>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</si>
  <si>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</si>
  <si>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</si>
  <si>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</si>
  <si>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</si>
  <si>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</si>
  <si>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</si>
  <si>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</si>
  <si>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</si>
  <si>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</si>
  <si>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</si>
  <si>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</si>
  <si>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</si>
  <si>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</si>
  <si>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</si>
  <si>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</si>
  <si>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</si>
  <si>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</si>
  <si>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</si>
  <si>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</si>
  <si>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</si>
  <si>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</si>
  <si>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</si>
  <si>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</si>
  <si>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</si>
  <si>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</si>
  <si>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</si>
  <si>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</si>
  <si>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</si>
  <si>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</si>
  <si>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</si>
  <si>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</si>
  <si>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</si>
  <si>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</si>
  <si>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</si>
  <si>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</si>
  <si>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</si>
  <si>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</si>
  <si>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</si>
  <si>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</si>
  <si>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</si>
  <si>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</si>
  <si>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</si>
  <si>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</si>
  <si>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</si>
  <si>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</si>
  <si>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</si>
  <si>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</si>
  <si>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</si>
  <si>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</si>
  <si>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</si>
  <si>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</si>
  <si>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</si>
  <si>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</si>
  <si>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</si>
  <si>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</si>
  <si>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</si>
  <si>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</si>
  <si>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</si>
  <si>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</si>
  <si>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</si>
  <si>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</si>
  <si>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</si>
  <si>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</si>
  <si>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</si>
  <si>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</si>
  <si>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</si>
  <si>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</si>
  <si>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</si>
  <si>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</si>
  <si>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</si>
  <si>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</si>
  <si>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</si>
  <si>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</si>
  <si>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</si>
  <si>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</si>
  <si>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</si>
  <si>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</si>
  <si>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</si>
  <si>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</si>
  <si>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</si>
  <si>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</si>
  <si>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</si>
  <si>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</si>
  <si>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</si>
  <si>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</si>
  <si>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</si>
  <si>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</si>
  <si>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</si>
  <si>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</si>
  <si>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</si>
  <si>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</si>
  <si>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</si>
  <si>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</si>
  <si>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</si>
  <si>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</si>
  <si>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</si>
  <si>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</si>
  <si>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</si>
  <si>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</si>
  <si>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</si>
  <si>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</si>
  <si>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</si>
  <si>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</si>
  <si>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</si>
  <si>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</si>
  <si>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</si>
  <si>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</si>
  <si>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</si>
  <si>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</si>
  <si>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</si>
  <si>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</si>
  <si>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</si>
  <si>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</si>
  <si>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</si>
  <si>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</si>
  <si>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</si>
  <si>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</si>
  <si>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</si>
  <si>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</si>
  <si>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</si>
  <si>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</si>
  <si>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</si>
  <si>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</si>
  <si>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</si>
  <si>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</si>
  <si>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</si>
  <si>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</si>
  <si>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</si>
  <si>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</si>
  <si>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</si>
  <si>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</si>
  <si>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</si>
  <si>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</si>
  <si>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</si>
  <si>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</si>
  <si>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</si>
  <si>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</si>
  <si>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</si>
  <si>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</si>
  <si>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</si>
  <si>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</si>
  <si>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</si>
  <si>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</si>
  <si>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</si>
  <si>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</si>
  <si>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</si>
  <si>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</si>
  <si>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</si>
  <si>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</si>
  <si>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</si>
  <si>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</si>
  <si>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</si>
  <si>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</si>
  <si>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</si>
  <si>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</si>
  <si>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</si>
  <si>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</si>
  <si>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</si>
  <si>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</si>
  <si>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</si>
  <si>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</si>
  <si>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</si>
  <si>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</si>
  <si>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</si>
  <si>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</si>
  <si>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</si>
  <si>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</si>
  <si>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</si>
  <si>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</si>
  <si>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</si>
  <si>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</si>
  <si>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</si>
  <si>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</si>
  <si>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</si>
  <si>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</si>
  <si>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</si>
  <si>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</si>
  <si>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</si>
  <si>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</si>
  <si>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</si>
  <si>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</si>
  <si>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</si>
  <si>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</si>
  <si>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</si>
  <si>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</si>
  <si>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</si>
  <si>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</si>
  <si>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</si>
  <si>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</si>
  <si>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</si>
  <si>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</si>
  <si>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</si>
  <si>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</si>
  <si>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</si>
  <si>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</si>
  <si>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</si>
  <si>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</si>
  <si>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</si>
  <si>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</si>
  <si>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</si>
  <si>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</si>
  <si>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</si>
  <si>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</si>
  <si>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</si>
  <si>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</si>
  <si>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</si>
  <si>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</si>
  <si>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</si>
  <si>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</si>
  <si>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</si>
  <si>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</si>
  <si>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</si>
  <si>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</si>
  <si>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</si>
  <si>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</si>
  <si>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</si>
  <si>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</si>
  <si>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</si>
  <si>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</si>
  <si>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</si>
  <si>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</si>
  <si>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</si>
  <si>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</si>
  <si>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</si>
  <si>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</si>
  <si>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</si>
  <si>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</si>
  <si>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</si>
  <si>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</si>
  <si>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</si>
  <si>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</si>
  <si>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</si>
  <si>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</si>
  <si>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</si>
  <si>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</si>
  <si>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</si>
  <si>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</si>
  <si>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</si>
  <si>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</si>
  <si>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</si>
  <si>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</si>
  <si>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</si>
  <si>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</si>
  <si>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</si>
  <si>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</si>
  <si>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</si>
  <si>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</si>
  <si>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</si>
  <si>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</si>
  <si>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</si>
  <si>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</si>
  <si>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</si>
  <si>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</si>
  <si>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</si>
  <si>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</si>
  <si>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</si>
  <si>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</si>
  <si>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</si>
  <si>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</si>
  <si>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</si>
  <si>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</si>
  <si>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</si>
  <si>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</si>
  <si>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</si>
  <si>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</si>
  <si>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</si>
  <si>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</si>
  <si>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</si>
  <si>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</si>
  <si>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</si>
  <si>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</si>
  <si>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</si>
  <si>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</si>
  <si>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</si>
  <si>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</si>
  <si>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</si>
  <si>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</si>
  <si>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</si>
  <si>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</si>
  <si>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</si>
  <si>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</si>
  <si>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</si>
  <si>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</si>
  <si>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</si>
  <si>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</si>
  <si>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</si>
  <si>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</si>
  <si>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</si>
  <si>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</si>
  <si>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</si>
  <si>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</si>
  <si>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</si>
  <si>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</si>
  <si>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</si>
  <si>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</si>
  <si>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</si>
  <si>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</si>
  <si>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</si>
  <si>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</si>
  <si>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</si>
  <si>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</si>
  <si>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</si>
  <si>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</si>
  <si>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</si>
  <si>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</si>
  <si>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</si>
  <si>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</si>
  <si>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</si>
  <si>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</si>
  <si>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</si>
  <si>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</si>
  <si>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</si>
  <si>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</si>
  <si>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</si>
  <si>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</si>
  <si>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</si>
  <si>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</si>
  <si>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</si>
  <si>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</si>
  <si>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</si>
  <si>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</si>
  <si>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</si>
  <si>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</si>
  <si>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</si>
  <si>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</si>
  <si>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</si>
  <si>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</si>
  <si>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</si>
  <si>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</si>
  <si>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</si>
  <si>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</si>
  <si>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</si>
  <si>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</si>
  <si>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</si>
  <si>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</si>
  <si>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</si>
  <si>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</si>
  <si>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</si>
  <si>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</si>
  <si>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</si>
  <si>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</si>
  <si>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</si>
  <si>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</si>
  <si>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</si>
  <si>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</si>
  <si>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</si>
  <si>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</si>
  <si>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</si>
  <si>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</si>
  <si>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</si>
  <si>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</si>
  <si>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</si>
  <si>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</si>
  <si>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</si>
  <si>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</si>
  <si>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</si>
  <si>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</si>
  <si>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</si>
  <si>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</si>
  <si>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</si>
  <si>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</si>
  <si>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</si>
  <si>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</si>
  <si>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</si>
  <si>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</si>
  <si>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</si>
  <si>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</si>
  <si>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</si>
  <si>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</si>
  <si>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</si>
  <si>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</si>
  <si>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</si>
  <si>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</si>
  <si>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</si>
  <si>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</si>
  <si>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</si>
  <si>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</si>
  <si>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</si>
  <si>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</si>
  <si>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</si>
  <si>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</si>
  <si>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</si>
  <si>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</si>
  <si>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</si>
  <si>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</si>
  <si>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</si>
  <si>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</si>
  <si>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</si>
  <si>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</si>
  <si>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</si>
  <si>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</si>
  <si>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</si>
  <si>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</si>
  <si>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</si>
  <si>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</si>
  <si>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</si>
  <si>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</si>
  <si>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</si>
  <si>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</si>
  <si>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</si>
  <si>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</si>
  <si>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</si>
  <si>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</si>
  <si>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</si>
  <si>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</si>
  <si>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</si>
  <si>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</si>
  <si>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</si>
  <si>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</si>
  <si>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</si>
  <si>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</si>
  <si>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</si>
  <si>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</si>
  <si>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</si>
  <si>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</si>
  <si>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</si>
  <si>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</si>
  <si>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</si>
  <si>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</si>
  <si>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</si>
  <si>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</si>
  <si>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</si>
  <si>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</si>
  <si>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</si>
  <si>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</si>
  <si>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</si>
  <si>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</si>
  <si>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</si>
  <si>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</si>
  <si>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</si>
  <si>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</si>
  <si>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</si>
  <si>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</si>
  <si>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</si>
  <si>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</si>
  <si>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</si>
  <si>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</si>
  <si>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</si>
  <si>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</si>
  <si>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</si>
  <si>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</si>
  <si>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</si>
  <si>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</si>
  <si>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</si>
  <si>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</si>
  <si>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</si>
  <si>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</si>
  <si>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</si>
  <si>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</si>
  <si>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</si>
  <si>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</si>
  <si>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</si>
  <si>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</si>
  <si>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</si>
  <si>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</si>
  <si>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</si>
  <si>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</si>
  <si>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</si>
  <si>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</si>
  <si>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</si>
  <si>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</si>
  <si>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</si>
  <si>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</si>
  <si>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</si>
  <si>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</si>
  <si>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</si>
  <si>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</si>
  <si>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</si>
  <si>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</si>
  <si>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</si>
  <si>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</si>
  <si>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</si>
  <si>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</si>
  <si>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</si>
  <si>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</si>
  <si>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</si>
  <si>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</si>
  <si>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</si>
  <si>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</si>
  <si>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</si>
  <si>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</si>
  <si>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</si>
  <si>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</si>
  <si>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</si>
  <si>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</si>
  <si>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</si>
  <si>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</si>
  <si>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</si>
  <si>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</si>
  <si>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</si>
  <si>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</si>
  <si>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</si>
  <si>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</si>
  <si>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</si>
  <si>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</si>
  <si>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</si>
  <si>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</si>
  <si>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</si>
  <si>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</si>
  <si>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</si>
  <si>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</si>
  <si>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</si>
  <si>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</si>
  <si>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</si>
  <si>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</si>
  <si>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</si>
  <si>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</si>
  <si>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</si>
  <si>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</si>
  <si>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</si>
  <si>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</si>
  <si>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</si>
  <si>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</si>
  <si>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</si>
  <si>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</si>
  <si>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</si>
  <si>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</si>
  <si>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</si>
  <si>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</si>
  <si>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</si>
  <si>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</si>
  <si>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</si>
  <si>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</si>
  <si>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</si>
  <si>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</si>
  <si>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</si>
  <si>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</si>
  <si>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</si>
  <si>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</si>
  <si>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</si>
  <si>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</si>
  <si>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</si>
  <si>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</si>
  <si>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</si>
  <si>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</si>
  <si>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</si>
  <si>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</si>
  <si>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</si>
  <si>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</si>
  <si>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</si>
  <si>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</si>
  <si>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</si>
  <si>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</si>
  <si>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</si>
  <si>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</si>
  <si>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</si>
  <si>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</si>
  <si>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</si>
  <si>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</si>
  <si>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</si>
  <si>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</si>
  <si>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</si>
  <si>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</si>
  <si>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</si>
  <si>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</si>
  <si>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</si>
  <si>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</si>
  <si>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</si>
  <si>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</si>
  <si>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</si>
  <si>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</si>
  <si>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</si>
  <si>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</si>
  <si>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</si>
  <si>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</si>
  <si>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</si>
  <si>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</si>
  <si>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</si>
  <si>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</si>
  <si>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</si>
  <si>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</si>
  <si>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</si>
  <si>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</si>
  <si>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</si>
  <si>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</si>
  <si>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</si>
  <si>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</si>
  <si>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</si>
  <si>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</si>
  <si>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</si>
  <si>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</si>
  <si>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</si>
  <si>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</si>
  <si>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</si>
  <si>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</si>
  <si>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</si>
  <si>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</si>
  <si>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</si>
  <si>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</si>
  <si>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</si>
  <si>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</si>
  <si>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</si>
  <si>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</si>
  <si>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</si>
  <si>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</si>
  <si>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</si>
  <si>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</si>
  <si>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</si>
  <si>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</si>
  <si>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</si>
  <si>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</si>
  <si>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</si>
  <si>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</si>
  <si>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</si>
  <si>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</si>
  <si>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</si>
  <si>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</si>
  <si>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</si>
  <si>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</si>
  <si>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</si>
  <si>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</si>
  <si>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</si>
  <si>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</si>
  <si>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</si>
  <si>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</si>
  <si>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</si>
  <si>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</si>
  <si>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</si>
  <si>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</si>
  <si>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</si>
  <si>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</si>
  <si>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</si>
  <si>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</si>
  <si>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</si>
  <si>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</si>
  <si>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</si>
  <si>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</si>
  <si>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</si>
  <si>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</si>
  <si>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</si>
  <si>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</si>
  <si>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</si>
  <si>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</si>
  <si>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</si>
  <si>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</si>
  <si>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</si>
  <si>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</si>
  <si>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</si>
  <si>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</si>
  <si>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TOTAL</t>
  </si>
  <si>
    <t>Total general</t>
  </si>
  <si>
    <t>91</t>
  </si>
  <si>
    <t>05</t>
  </si>
  <si>
    <t>08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</si>
  <si>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</si>
  <si>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</si>
  <si>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</si>
  <si>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</si>
  <si>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</si>
  <si>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</si>
  <si>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</si>
  <si>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</si>
  <si>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</si>
  <si>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</si>
  <si>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</si>
  <si>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</si>
  <si>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</si>
  <si>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</si>
  <si>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</si>
  <si>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</si>
  <si>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</si>
  <si>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</si>
  <si>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</si>
  <si>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</si>
  <si>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</si>
  <si>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</si>
  <si>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</si>
  <si>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</si>
  <si>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</si>
  <si>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</si>
  <si>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</si>
  <si>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</si>
  <si>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</si>
  <si>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CÓDIGO DEL DEPARTAMENTO</t>
  </si>
  <si>
    <t>Dirección de Financiamiento Sectorial</t>
  </si>
  <si>
    <t>CCF007</t>
  </si>
  <si>
    <t>CCF023</t>
  </si>
  <si>
    <t>CCF024</t>
  </si>
  <si>
    <t>CCF027</t>
  </si>
  <si>
    <t>CCF033</t>
  </si>
  <si>
    <t>CCF053</t>
  </si>
  <si>
    <t>CCF055</t>
  </si>
  <si>
    <t>CCF102</t>
  </si>
  <si>
    <t>CCF050</t>
  </si>
  <si>
    <t>Igualación</t>
  </si>
  <si>
    <t>Zona Normal</t>
  </si>
  <si>
    <t>Zona Especial</t>
  </si>
  <si>
    <t>Grandes ciudades y conurbados</t>
  </si>
  <si>
    <t>Zona Alejada</t>
  </si>
  <si>
    <t xml:space="preserve">RECURSOS DE FONPET (ART. 147 DE LA LEY 1753 DE 2015)  </t>
  </si>
  <si>
    <t>CCF015</t>
  </si>
  <si>
    <t>COMFAMILIAR CARTAGENA</t>
  </si>
  <si>
    <t>COMFACOR</t>
  </si>
  <si>
    <t>COMFAGUAJIRA</t>
  </si>
  <si>
    <t>COMFAMILIAR HUILA</t>
  </si>
  <si>
    <t>COMFAMILIAR DE NARIÑO</t>
  </si>
  <si>
    <t>COMFASUCRE</t>
  </si>
  <si>
    <t>COMFAORIENTE</t>
  </si>
  <si>
    <t>COMFACUNDI</t>
  </si>
  <si>
    <t>CAJACOPI ATLANTICO</t>
  </si>
  <si>
    <t>COMFACHOCO</t>
  </si>
  <si>
    <t>RECURSOS TRANSFERIDOS POR COLJUEGOS (BALOTO, JUEGOS DE INTERNET, SUPERASTRO, APUESTAS DEPORTIVAS)</t>
  </si>
  <si>
    <t>RECURSOS TRANSFERIDOS POR COLJUEGOS (LOCALIZADOS, BALOTO, JUEGOS DE INTERNET, SUPERASTRO, APUESTAS DEPORTIVAS)</t>
  </si>
  <si>
    <t>cid:image001.jpg@01D49081.D9039AA0</t>
  </si>
  <si>
    <t>RECURSOS SIN SITUACIÓN DE FONDOS</t>
  </si>
  <si>
    <t>RECURSOS DE FONPET (ART. 147 DE LA LEY 1753 DE 2015)  - VIGENCIA 2017 - RESOLUCIÓN 192 DE 2017</t>
  </si>
  <si>
    <t>SIN SITUACIÓN DE FONDOS</t>
  </si>
  <si>
    <t>CON SITUACIÓN DE FONDOS</t>
  </si>
  <si>
    <t>codigo Dpto</t>
  </si>
  <si>
    <r>
      <t xml:space="preserve">Nota (1): </t>
    </r>
    <r>
      <rPr>
        <sz val="8"/>
        <rFont val="Arial"/>
        <family val="2"/>
      </rPr>
      <t>La presente matriz no incluye los recursos del INPEC.</t>
    </r>
  </si>
  <si>
    <t>COLJUEGOS - JUEGOS LOCALIZADOS</t>
  </si>
  <si>
    <t>COLJUEGOS NOVEDOSOS - SUPERASTRO</t>
  </si>
  <si>
    <t>RECURSOS A EJECUTAR VIGENCIA 2020</t>
  </si>
  <si>
    <t>ESFUERZO PROPIO DEPARTAMENTAL VIGENCIA 2019</t>
  </si>
  <si>
    <t>Matriz ejecutada vigencia 2019 - Resumen Departamentos</t>
  </si>
  <si>
    <r>
      <t xml:space="preserve">RECURSOS ESFUERZO PROPIO </t>
    </r>
    <r>
      <rPr>
        <b/>
        <sz val="8"/>
        <color indexed="10"/>
        <rFont val="Arial"/>
        <family val="2"/>
      </rPr>
      <t>MUNICIPIO -2019</t>
    </r>
  </si>
  <si>
    <r>
      <t xml:space="preserve">RECURSOS ESFUERZO PROPIO </t>
    </r>
    <r>
      <rPr>
        <b/>
        <sz val="8"/>
        <color indexed="10"/>
        <rFont val="Arial"/>
        <family val="2"/>
      </rPr>
      <t>DEPARTAMENTO - 2019</t>
    </r>
  </si>
  <si>
    <t>Matriz ejecutada vigencia 2019 - Recursos no ejecutados Vigencia 2019 (Se ejecutarán en la vigencia 2020)</t>
  </si>
  <si>
    <t>PGN - ADRES
ENERO-DICIEMBRE 2019</t>
  </si>
  <si>
    <t>RECURSOS ART 217 L100/93 ADMINISTRAN DIRECTAMENTE LAS CCF  Y LEY 1438 DE 2011 - VIGENCIA 2019</t>
  </si>
  <si>
    <t>SGP EXCEPCIONAL - ART. 109 LEY 1940 DE 2018</t>
  </si>
  <si>
    <t>TOTAL SGP</t>
  </si>
  <si>
    <t>Recursos Ejecutados CCF 2019</t>
  </si>
  <si>
    <t>EJECUTADO</t>
  </si>
  <si>
    <t>MATRIZ EJECUCIÓN RÉGIMEN SUBSIDIADO VIGENCIA 2019 (LMA ENERO A DICIEMBRE 2019)</t>
  </si>
  <si>
    <t>Matriz ejecutada vigencia 2019</t>
  </si>
  <si>
    <t>SGP VIGENCIAS ANTERIORES</t>
  </si>
  <si>
    <t>SGP RS VIGENCIA 2019</t>
  </si>
  <si>
    <t>SGP</t>
  </si>
  <si>
    <t>UPC PROMEDIO PONDERADA 2019</t>
  </si>
  <si>
    <t>AFILIADOS (MAYOR VALOR) ENERO - DICIEMBRE 2019</t>
  </si>
  <si>
    <t>COSTO RÉGIMEN SUBSIDIADO - ENERO A DICIEMBRE DE 2019</t>
  </si>
  <si>
    <r>
      <rPr>
        <b/>
        <sz val="8"/>
        <rFont val="Arial"/>
        <family val="2"/>
      </rPr>
      <t>Nota (3):</t>
    </r>
    <r>
      <rPr>
        <sz val="8"/>
        <rFont val="Arial"/>
        <family val="2"/>
      </rPr>
      <t xml:space="preserve"> Para el municipio de Sabaneta-Antioquia, conforme con la Liquidación Mensual de Afiliados 2019, la fuente PGN - ADRES cerró por valor de -$59.646,30. En este sentido, la ejecución real para la entidad territorial es $0 por esta fuente. </t>
    </r>
  </si>
  <si>
    <r>
      <rPr>
        <b/>
        <sz val="8"/>
        <rFont val="Arial"/>
        <family val="2"/>
      </rPr>
      <t>Nota (2):</t>
    </r>
    <r>
      <rPr>
        <sz val="8"/>
        <rFont val="Arial"/>
        <family val="2"/>
      </rPr>
      <t xml:space="preserve"> Para el municipio de Envigado-Antioquia, conforme con la Liquidación Mensual de Afiliados 2019, la fuente PGN - ADRES cerró por valor de -$698.371,80. En este sentido, la ejecución real para la entidad territorial es $0 por esta fuente. </t>
    </r>
  </si>
  <si>
    <r>
      <rPr>
        <b/>
        <sz val="8"/>
        <rFont val="Arial"/>
        <family val="2"/>
      </rPr>
      <t>Nota (4):</t>
    </r>
    <r>
      <rPr>
        <sz val="8"/>
        <rFont val="Arial"/>
        <family val="2"/>
      </rPr>
      <t xml:space="preserve"> Para el municipio de Chía-Cundinamarca, conforme con la Liquidación Mensual de Afiliados 2019, la fuente PGN - ADRES cerró por valor de -$2.858.113,74. En este sentido, la ejecución real para la entidad territorial es $0 por esta fuente. </t>
    </r>
  </si>
  <si>
    <t>RECURSOS NO EJECUTADOS VIGENCIA 2019 (PARA EJECUCIÓN EN VIGENCIA 2020)</t>
  </si>
  <si>
    <t>JUEGOS DE SUERTE Y AZAR, PREMIOS CADUCOS, CERVEZA, CIGARRILLO, LICORES Y OTROS RECURSOS DESTINADOS A FINANCIAR EL ASEGURAMIENTO* (GIRADO POR ADRES)</t>
  </si>
  <si>
    <t>JUEGOS DE SUERTE Y AZAR, PREMIOS CADUCOS, CERVEZA, CIGARRILLO, LICORES Y OTROS RECURSOS DESTINADOS A FINANCIAR EL ASEGURAMIENTO* (GIRADO POR LA ENTIDAD TERRITORIAL)</t>
  </si>
  <si>
    <t xml:space="preserve">TOTAL RECURSOS ESFUERZO PROPIO </t>
  </si>
  <si>
    <t>TOTAL SIN SITUACIÓN DE FONDOS</t>
  </si>
  <si>
    <t>JUEGOS DE SUERTE Y AZAR, PREMIOS CADUCOS, CERVEZA, CIGARRILLO, LICORES Y OTROS RECURSOS DESTINADOS A FINANCIAR EL ASEGURAMIENTO (GIRADO POR ADRES)</t>
  </si>
  <si>
    <t>JUEGOS DE SUERTE Y AZAR, PREMIOS CADUCOS, CERVEZA, CIGARRILLO, LICORES Y OTROS RECURSOS DESTINADOS A FINANCIAR EL ASEGURAMIENTO (GIRADO POR LA ENTIDAD TERRITORIAL)</t>
  </si>
  <si>
    <t>TOTAL CON SITUACIÓN DE FONDOS</t>
  </si>
  <si>
    <t>Fecha de Elaboración: Enero 2020</t>
  </si>
  <si>
    <t>Fecha de elaboración: Enero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</si>
</sst>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-[$€-2]* #,##0.00_-;\-[$€-2]* #,##0.00_-;_-[$€-2]* &quot;-&quot;??_-"/>
    <numFmt numFmtId="174" formatCode="&quot;$&quot;\ #,##0;&quot;$&quot;\ \-#,##0"/>
    <numFmt numFmtId="175" formatCode="_-* #,##0.00_-;\-* #,##0.00_-;_-* &quot;-&quot;_-;_-@_-"/>
    <numFmt numFmtId="176" formatCode="_ * #,##0_ ;_ * \-#,##0_ ;_ * &quot;-&quot;_ ;_ @_ "/>
    <numFmt numFmtId="177" formatCode="_(&quot;$&quot;\ * #,##0.00_);_(&quot;$&quot;\ * \(#,##0.00\);_(&quot;$&quot;\ * &quot;-&quot;??_);_(@_)"/>
    <numFmt numFmtId="178" formatCode="#,##0.000000"/>
    <numFmt numFmtId="179" formatCode="_-* #,##0.000000_-;\-* #,##0.000000_-;_-* &quot;-&quot;??????_-;_-@_-"/>
    <numFmt numFmtId="180" formatCode="_-* #,##0.000_-;\-* #,##0.000_-;_-* &quot;-&quot;_-;_-@_-"/>
    <numFmt numFmtId="181" formatCode="_-* #,##0.0000_-;\-* #,##0.0000_-;_-* &quot;-&quot;_-;_-@_-"/>
    <numFmt numFmtId="182" formatCode="_-* #,##0.00000_-;\-* #,##0.00000_-;_-* &quot;-&quot;_-;_-@_-"/>
    <numFmt numFmtId="183" formatCode="_-* #,##0.0000000_-;\-* #,##0.0000000_-;_-* &quot;-&quot;_-;_-@_-"/>
    <numFmt numFmtId="184" formatCode="_ * #,##0.000_ ;_ * \-#,##0.000_ ;_ * &quot;-&quot;??_ ;_ @_ "/>
    <numFmt numFmtId="185" formatCode="_ * #,##0.0000_ ;_ * \-#,##0.0000_ ;_ * &quot;-&quot;??_ ;_ @_ "/>
    <numFmt numFmtId="186" formatCode="_-* #,##0.000_-;\-* #,##0.000_-;_-* &quot;-&quot;???_-;_-@_-"/>
    <numFmt numFmtId="187" formatCode="_(* #,##0.000_);_(* \(#,##0.000\);_(* &quot;-&quot;??_);_(@_)"/>
    <numFmt numFmtId="188" formatCode="_-* #,##0.000000000000000000000_-;\-* #,##0.000000000000000000000_-;_-* &quot;-&quot;_-;_-@_-"/>
    <numFmt numFmtId="189" formatCode="_-* #,##0.0000000000_-;\-* #,##0.0000000000_-;_-* &quot;-&quot;??????_-;_-@_-"/>
    <numFmt numFmtId="190" formatCode="_-* #,##0.000_-;\-* #,##0.000_-;_-* &quot;-&quot;??????_-;_-@_-"/>
    <numFmt numFmtId="191" formatCode="_-* #,##0.000000000000_-;\-* #,##0.000000000000_-;_-* &quot;-&quot;????_-;_-@_-"/>
    <numFmt numFmtId="192" formatCode="#,##0.000000000"/>
  </numFmts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b/>
      <sz val="10"/>
      <color theme="0"/>
      <name val="Calibri"/>
      <family val="2"/>
      <scheme val="minor"/>
    </font>
    <font>
      <sz val="8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7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47">
    <xf numFmtId="0" fontId="0" fillId="0" borderId="0"/>
    <xf numFmtId="170" fontId="32" fillId="0" borderId="0">
      <protection locked="0"/>
    </xf>
    <xf numFmtId="0" fontId="10" fillId="2" borderId="0" applyNumberFormat="0" applyBorder="0" applyAlignment="0" applyProtection="0"/>
    <xf numFmtId="0" fontId="8" fillId="2" borderId="0" applyNumberFormat="0" applyBorder="0" applyAlignment="0" applyProtection="0"/>
    <xf numFmtId="0" fontId="10" fillId="3" borderId="0" applyNumberFormat="0" applyBorder="0" applyAlignment="0" applyProtection="0"/>
    <xf numFmtId="0" fontId="8" fillId="3" borderId="0" applyNumberFormat="0" applyBorder="0" applyAlignment="0" applyProtection="0"/>
    <xf numFmtId="0" fontId="10" fillId="4" borderId="0" applyNumberFormat="0" applyBorder="0" applyAlignment="0" applyProtection="0"/>
    <xf numFmtId="0" fontId="8" fillId="4" borderId="0" applyNumberFormat="0" applyBorder="0" applyAlignment="0" applyProtection="0"/>
    <xf numFmtId="0" fontId="10" fillId="5" borderId="0" applyNumberFormat="0" applyBorder="0" applyAlignment="0" applyProtection="0"/>
    <xf numFmtId="0" fontId="8" fillId="5" borderId="0" applyNumberFormat="0" applyBorder="0" applyAlignment="0" applyProtection="0"/>
    <xf numFmtId="0" fontId="10" fillId="6" borderId="0" applyNumberFormat="0" applyBorder="0" applyAlignment="0" applyProtection="0"/>
    <xf numFmtId="0" fontId="8" fillId="6" borderId="0" applyNumberFormat="0" applyBorder="0" applyAlignment="0" applyProtection="0"/>
    <xf numFmtId="0" fontId="10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10" fillId="8" borderId="0" applyNumberFormat="0" applyBorder="0" applyAlignment="0" applyProtection="0"/>
    <xf numFmtId="0" fontId="8" fillId="8" borderId="0" applyNumberFormat="0" applyBorder="0" applyAlignment="0" applyProtection="0"/>
    <xf numFmtId="0" fontId="10" fillId="9" borderId="0" applyNumberFormat="0" applyBorder="0" applyAlignment="0" applyProtection="0"/>
    <xf numFmtId="0" fontId="8" fillId="9" borderId="0" applyNumberFormat="0" applyBorder="0" applyAlignment="0" applyProtection="0"/>
    <xf numFmtId="0" fontId="10" fillId="11" borderId="0" applyNumberFormat="0" applyBorder="0" applyAlignment="0" applyProtection="0"/>
    <xf numFmtId="0" fontId="8" fillId="11" borderId="0" applyNumberFormat="0" applyBorder="0" applyAlignment="0" applyProtection="0"/>
    <xf numFmtId="0" fontId="10" fillId="5" borderId="0" applyNumberFormat="0" applyBorder="0" applyAlignment="0" applyProtection="0"/>
    <xf numFmtId="0" fontId="8" fillId="5" borderId="0" applyNumberFormat="0" applyBorder="0" applyAlignment="0" applyProtection="0"/>
    <xf numFmtId="0" fontId="10" fillId="8" borderId="0" applyNumberFormat="0" applyBorder="0" applyAlignment="0" applyProtection="0"/>
    <xf numFmtId="0" fontId="8" fillId="8" borderId="0" applyNumberFormat="0" applyBorder="0" applyAlignment="0" applyProtection="0"/>
    <xf numFmtId="0" fontId="1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4" fillId="22" borderId="1" applyNumberFormat="0" applyAlignment="0" applyProtection="0"/>
    <xf numFmtId="0" fontId="14" fillId="22" borderId="1" applyNumberFormat="0" applyAlignment="0" applyProtection="0"/>
    <xf numFmtId="0" fontId="34" fillId="23" borderId="1" applyNumberFormat="0" applyAlignment="0" applyProtection="0"/>
    <xf numFmtId="0" fontId="15" fillId="24" borderId="2" applyNumberFormat="0" applyAlignment="0" applyProtection="0"/>
    <xf numFmtId="0" fontId="15" fillId="24" borderId="2" applyNumberFormat="0" applyAlignment="0" applyProtection="0"/>
    <xf numFmtId="0" fontId="16" fillId="0" borderId="3" applyNumberFormat="0" applyFill="0" applyAlignment="0" applyProtection="0"/>
    <xf numFmtId="0" fontId="24" fillId="0" borderId="4" applyNumberFormat="0" applyFill="0" applyAlignment="0" applyProtection="0"/>
    <xf numFmtId="0" fontId="15" fillId="24" borderId="2" applyNumberFormat="0" applyAlignment="0" applyProtection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8" fillId="7" borderId="1" applyNumberFormat="0" applyAlignment="0" applyProtection="0"/>
    <xf numFmtId="0" fontId="18" fillId="13" borderId="1" applyNumberFormat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3" fillId="0" borderId="0" applyFont="0" applyFill="0" applyBorder="0" applyAlignment="0" applyProtection="0"/>
    <xf numFmtId="173" fontId="9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8" fillId="7" borderId="1" applyNumberFormat="0" applyAlignment="0" applyProtection="0"/>
    <xf numFmtId="0" fontId="16" fillId="0" borderId="3" applyNumberFormat="0" applyFill="0" applyAlignment="0" applyProtection="0"/>
    <xf numFmtId="166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2" fillId="13" borderId="0" applyNumberFormat="0" applyBorder="0" applyAlignment="0" applyProtection="0"/>
    <xf numFmtId="0" fontId="36" fillId="13" borderId="0" applyNumberFormat="0" applyBorder="0" applyAlignment="0" applyProtection="0"/>
    <xf numFmtId="0" fontId="9" fillId="0" borderId="0"/>
    <xf numFmtId="0" fontId="41" fillId="0" borderId="0"/>
    <xf numFmtId="0" fontId="3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8" fillId="0" borderId="0"/>
    <xf numFmtId="0" fontId="31" fillId="10" borderId="8" applyNumberFormat="0" applyFont="0" applyAlignment="0" applyProtection="0"/>
    <xf numFmtId="0" fontId="9" fillId="10" borderId="8" applyNumberFormat="0" applyFont="0" applyAlignment="0" applyProtection="0"/>
    <xf numFmtId="0" fontId="8" fillId="10" borderId="8" applyNumberFormat="0" applyFont="0" applyAlignment="0" applyProtection="0"/>
    <xf numFmtId="0" fontId="23" fillId="22" borderId="9" applyNumberFormat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22" borderId="9" applyNumberFormat="0" applyAlignment="0" applyProtection="0"/>
    <xf numFmtId="0" fontId="23" fillId="23" borderId="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21" fillId="0" borderId="6" applyNumberFormat="0" applyFill="0" applyAlignment="0" applyProtection="0"/>
    <xf numFmtId="0" fontId="38" fillId="0" borderId="11" applyNumberFormat="0" applyFill="0" applyAlignment="0" applyProtection="0"/>
    <xf numFmtId="0" fontId="17" fillId="0" borderId="7" applyNumberFormat="0" applyFill="0" applyAlignment="0" applyProtection="0"/>
    <xf numFmtId="0" fontId="35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6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41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47" fillId="0" borderId="0"/>
  </cellStyleXfs>
  <cellXfs count="233">
    <xf numFmtId="0" fontId="0" fillId="0" borderId="0" xfId="0"/>
    <xf numFmtId="0" fontId="28" fillId="0" borderId="22" xfId="194" applyFont="1" applyFill="1" applyBorder="1"/>
    <xf numFmtId="0" fontId="28" fillId="0" borderId="23" xfId="194" applyFont="1" applyFill="1" applyBorder="1"/>
    <xf numFmtId="0" fontId="28" fillId="28" borderId="23" xfId="194" applyFont="1" applyFill="1" applyBorder="1"/>
    <xf numFmtId="0" fontId="28" fillId="0" borderId="28" xfId="195" applyFont="1" applyFill="1" applyBorder="1"/>
    <xf numFmtId="164" fontId="27" fillId="28" borderId="0" xfId="0" applyNumberFormat="1" applyFont="1" applyFill="1" applyBorder="1"/>
    <xf numFmtId="0" fontId="28" fillId="0" borderId="31" xfId="194" applyFont="1" applyFill="1" applyBorder="1"/>
    <xf numFmtId="0" fontId="28" fillId="28" borderId="23" xfId="195" applyNumberFormat="1" applyFont="1" applyFill="1" applyBorder="1"/>
    <xf numFmtId="0" fontId="28" fillId="0" borderId="22" xfId="195" applyNumberFormat="1" applyFont="1" applyFill="1" applyBorder="1"/>
    <xf numFmtId="0" fontId="28" fillId="0" borderId="23" xfId="195" applyNumberFormat="1" applyFont="1" applyFill="1" applyBorder="1"/>
    <xf numFmtId="0" fontId="27" fillId="0" borderId="23" xfId="195" applyNumberFormat="1" applyFont="1" applyFill="1" applyBorder="1"/>
    <xf numFmtId="0" fontId="28" fillId="0" borderId="31" xfId="195" applyNumberFormat="1" applyFont="1" applyFill="1" applyBorder="1"/>
    <xf numFmtId="0" fontId="27" fillId="0" borderId="23" xfId="0" applyFont="1" applyBorder="1"/>
    <xf numFmtId="0" fontId="27" fillId="0" borderId="0" xfId="0" applyFont="1"/>
    <xf numFmtId="0" fontId="27" fillId="0" borderId="22" xfId="0" applyFont="1" applyBorder="1"/>
    <xf numFmtId="0" fontId="27" fillId="28" borderId="0" xfId="0" applyFont="1" applyFill="1"/>
    <xf numFmtId="0" fontId="28" fillId="28" borderId="0" xfId="194" applyNumberFormat="1" applyFont="1" applyFill="1" applyBorder="1"/>
    <xf numFmtId="0" fontId="28" fillId="28" borderId="0" xfId="194" applyFont="1" applyFill="1" applyBorder="1"/>
    <xf numFmtId="0" fontId="28" fillId="28" borderId="0" xfId="195" applyFont="1" applyFill="1" applyBorder="1"/>
    <xf numFmtId="0" fontId="40" fillId="28" borderId="0" xfId="0" applyFont="1" applyFill="1"/>
    <xf numFmtId="0" fontId="40" fillId="28" borderId="0" xfId="0" applyFont="1" applyFill="1" applyBorder="1"/>
    <xf numFmtId="0" fontId="29" fillId="28" borderId="0" xfId="195" applyNumberFormat="1" applyFont="1" applyFill="1" applyBorder="1"/>
    <xf numFmtId="0" fontId="28" fillId="28" borderId="0" xfId="195" applyNumberFormat="1" applyFont="1" applyFill="1" applyBorder="1"/>
    <xf numFmtId="166" fontId="27" fillId="28" borderId="0" xfId="118" applyFont="1" applyFill="1"/>
    <xf numFmtId="166" fontId="27" fillId="28" borderId="0" xfId="118" applyFont="1" applyFill="1" applyBorder="1"/>
    <xf numFmtId="166" fontId="28" fillId="28" borderId="0" xfId="194" applyNumberFormat="1" applyFont="1" applyFill="1" applyBorder="1"/>
    <xf numFmtId="166" fontId="28" fillId="28" borderId="0" xfId="118" applyFont="1" applyFill="1" applyBorder="1" applyAlignment="1">
      <alignment horizontal="center" vertical="center"/>
    </xf>
    <xf numFmtId="0" fontId="27" fillId="28" borderId="0" xfId="0" applyFont="1" applyFill="1" applyAlignment="1">
      <alignment horizontal="center" vertical="center"/>
    </xf>
    <xf numFmtId="0" fontId="28" fillId="28" borderId="0" xfId="194" applyNumberFormat="1" applyFont="1" applyFill="1" applyBorder="1" applyAlignment="1">
      <alignment horizontal="center" vertical="center"/>
    </xf>
    <xf numFmtId="167" fontId="28" fillId="28" borderId="0" xfId="194" applyNumberFormat="1" applyFont="1" applyFill="1" applyBorder="1" applyAlignment="1">
      <alignment horizontal="center" vertical="center"/>
    </xf>
    <xf numFmtId="0" fontId="28" fillId="28" borderId="0" xfId="194" applyFont="1" applyFill="1" applyBorder="1" applyAlignment="1">
      <alignment horizontal="center" vertical="center"/>
    </xf>
    <xf numFmtId="164" fontId="28" fillId="28" borderId="0" xfId="195" applyNumberFormat="1" applyFont="1" applyFill="1" applyBorder="1" applyAlignment="1">
      <alignment horizontal="center" vertical="center"/>
    </xf>
    <xf numFmtId="166" fontId="29" fillId="28" borderId="0" xfId="118" applyNumberFormat="1" applyFont="1" applyFill="1" applyBorder="1" applyAlignment="1">
      <alignment horizontal="center" vertical="center" wrapText="1"/>
    </xf>
    <xf numFmtId="164" fontId="29" fillId="28" borderId="0" xfId="194" applyNumberFormat="1" applyFont="1" applyFill="1" applyBorder="1" applyAlignment="1">
      <alignment horizontal="center" vertical="center" wrapText="1"/>
    </xf>
    <xf numFmtId="168" fontId="40" fillId="28" borderId="0" xfId="0" applyNumberFormat="1" applyFont="1" applyFill="1"/>
    <xf numFmtId="168" fontId="40" fillId="28" borderId="0" xfId="0" applyNumberFormat="1" applyFont="1" applyFill="1" applyBorder="1"/>
    <xf numFmtId="168" fontId="27" fillId="28" borderId="0" xfId="0" applyNumberFormat="1" applyFont="1" applyFill="1"/>
    <xf numFmtId="164" fontId="43" fillId="28" borderId="0" xfId="118" applyNumberFormat="1" applyFont="1" applyFill="1" applyBorder="1"/>
    <xf numFmtId="165" fontId="27" fillId="28" borderId="0" xfId="0" applyNumberFormat="1" applyFont="1" applyFill="1"/>
    <xf numFmtId="166" fontId="27" fillId="28" borderId="0" xfId="0" applyNumberFormat="1" applyFont="1" applyFill="1"/>
    <xf numFmtId="43" fontId="27" fillId="28" borderId="0" xfId="0" applyNumberFormat="1" applyFont="1" applyFill="1"/>
    <xf numFmtId="4" fontId="40" fillId="28" borderId="0" xfId="168" applyNumberFormat="1" applyFont="1" applyFill="1" applyBorder="1" applyAlignment="1">
      <alignment horizontal="center"/>
    </xf>
    <xf numFmtId="4" fontId="40" fillId="28" borderId="0" xfId="168" applyNumberFormat="1" applyFont="1" applyFill="1" applyBorder="1" applyAlignment="1">
      <alignment horizontal="center" wrapText="1"/>
    </xf>
    <xf numFmtId="168" fontId="27" fillId="28" borderId="35" xfId="0" applyNumberFormat="1" applyFont="1" applyFill="1" applyBorder="1"/>
    <xf numFmtId="168" fontId="27" fillId="28" borderId="22" xfId="0" applyNumberFormat="1" applyFont="1" applyFill="1" applyBorder="1"/>
    <xf numFmtId="168" fontId="27" fillId="28" borderId="41" xfId="0" applyNumberFormat="1" applyFont="1" applyFill="1" applyBorder="1"/>
    <xf numFmtId="166" fontId="29" fillId="0" borderId="0" xfId="118" applyFont="1" applyFill="1" applyBorder="1" applyAlignment="1">
      <alignment horizontal="center" vertical="center" wrapText="1"/>
    </xf>
    <xf numFmtId="0" fontId="29" fillId="0" borderId="0" xfId="194" applyFont="1" applyFill="1" applyBorder="1" applyAlignment="1">
      <alignment vertical="center" wrapText="1"/>
    </xf>
    <xf numFmtId="166" fontId="28" fillId="28" borderId="0" xfId="195" applyNumberFormat="1" applyFont="1" applyFill="1" applyBorder="1"/>
    <xf numFmtId="0" fontId="28" fillId="28" borderId="0" xfId="195" applyNumberFormat="1" applyFont="1" applyFill="1" applyBorder="1" applyAlignment="1">
      <alignment horizontal="center" vertical="center"/>
    </xf>
    <xf numFmtId="167" fontId="28" fillId="28" borderId="0" xfId="195" applyNumberFormat="1" applyFont="1" applyFill="1" applyBorder="1" applyAlignment="1">
      <alignment horizontal="center" vertical="center"/>
    </xf>
    <xf numFmtId="0" fontId="28" fillId="28" borderId="0" xfId="195" applyFont="1" applyFill="1" applyBorder="1" applyAlignment="1">
      <alignment horizontal="center" vertical="center"/>
    </xf>
    <xf numFmtId="0" fontId="29" fillId="32" borderId="18" xfId="118" applyNumberFormat="1" applyFont="1" applyFill="1" applyBorder="1" applyAlignment="1">
      <alignment horizontal="center" vertical="center" wrapText="1"/>
    </xf>
    <xf numFmtId="0" fontId="29" fillId="32" borderId="19" xfId="118" applyNumberFormat="1" applyFont="1" applyFill="1" applyBorder="1" applyAlignment="1">
      <alignment horizontal="center" vertical="center" wrapText="1"/>
    </xf>
    <xf numFmtId="168" fontId="29" fillId="32" borderId="19" xfId="118" applyNumberFormat="1" applyFont="1" applyFill="1" applyBorder="1" applyAlignment="1">
      <alignment horizontal="center" vertical="center" wrapText="1"/>
    </xf>
    <xf numFmtId="168" fontId="29" fillId="32" borderId="20" xfId="118" applyNumberFormat="1" applyFont="1" applyFill="1" applyBorder="1" applyAlignment="1">
      <alignment horizontal="center" vertical="center" wrapText="1"/>
    </xf>
    <xf numFmtId="0" fontId="28" fillId="0" borderId="22" xfId="195" applyFont="1" applyFill="1" applyBorder="1"/>
    <xf numFmtId="168" fontId="27" fillId="28" borderId="28" xfId="0" applyNumberFormat="1" applyFont="1" applyFill="1" applyBorder="1"/>
    <xf numFmtId="0" fontId="28" fillId="0" borderId="23" xfId="195" applyFont="1" applyFill="1" applyBorder="1"/>
    <xf numFmtId="168" fontId="27" fillId="28" borderId="25" xfId="0" applyNumberFormat="1" applyFont="1" applyFill="1" applyBorder="1"/>
    <xf numFmtId="41" fontId="27" fillId="28" borderId="33" xfId="228" applyFont="1" applyFill="1" applyBorder="1"/>
    <xf numFmtId="41" fontId="27" fillId="28" borderId="25" xfId="228" applyFont="1" applyFill="1" applyBorder="1"/>
    <xf numFmtId="0" fontId="28" fillId="28" borderId="23" xfId="195" applyFont="1" applyFill="1" applyBorder="1"/>
    <xf numFmtId="0" fontId="28" fillId="0" borderId="31" xfId="195" applyFont="1" applyFill="1" applyBorder="1"/>
    <xf numFmtId="0" fontId="44" fillId="31" borderId="18" xfId="0" applyFont="1" applyFill="1" applyBorder="1" applyAlignment="1">
      <alignment horizontal="center" vertical="center" wrapText="1"/>
    </xf>
    <xf numFmtId="0" fontId="44" fillId="31" borderId="26" xfId="0" applyFont="1" applyFill="1" applyBorder="1" applyAlignment="1">
      <alignment horizontal="center" vertical="center" wrapText="1"/>
    </xf>
    <xf numFmtId="166" fontId="44" fillId="31" borderId="30" xfId="118" applyNumberFormat="1" applyFont="1" applyFill="1" applyBorder="1" applyAlignment="1">
      <alignment horizontal="center" vertical="center" wrapText="1"/>
    </xf>
    <xf numFmtId="166" fontId="44" fillId="31" borderId="42" xfId="118" applyNumberFormat="1" applyFont="1" applyFill="1" applyBorder="1" applyAlignment="1">
      <alignment horizontal="center" vertical="center" wrapText="1"/>
    </xf>
    <xf numFmtId="0" fontId="44" fillId="0" borderId="36" xfId="0" applyFont="1" applyBorder="1"/>
    <xf numFmtId="0" fontId="27" fillId="0" borderId="37" xfId="0" applyFont="1" applyBorder="1"/>
    <xf numFmtId="0" fontId="44" fillId="0" borderId="38" xfId="0" applyFont="1" applyBorder="1"/>
    <xf numFmtId="0" fontId="27" fillId="0" borderId="43" xfId="0" applyFont="1" applyBorder="1"/>
    <xf numFmtId="0" fontId="44" fillId="0" borderId="38" xfId="0" applyFont="1" applyFill="1" applyBorder="1"/>
    <xf numFmtId="0" fontId="27" fillId="0" borderId="43" xfId="0" applyFont="1" applyFill="1" applyBorder="1"/>
    <xf numFmtId="0" fontId="44" fillId="28" borderId="38" xfId="0" applyFont="1" applyFill="1" applyBorder="1"/>
    <xf numFmtId="0" fontId="27" fillId="28" borderId="43" xfId="0" applyFont="1" applyFill="1" applyBorder="1"/>
    <xf numFmtId="0" fontId="43" fillId="28" borderId="43" xfId="0" applyFont="1" applyFill="1" applyBorder="1"/>
    <xf numFmtId="0" fontId="43" fillId="0" borderId="43" xfId="0" applyFont="1" applyFill="1" applyBorder="1"/>
    <xf numFmtId="0" fontId="44" fillId="0" borderId="39" xfId="0" applyFont="1" applyBorder="1"/>
    <xf numFmtId="0" fontId="27" fillId="0" borderId="44" xfId="0" applyFont="1" applyBorder="1"/>
    <xf numFmtId="41" fontId="29" fillId="27" borderId="15" xfId="228" applyFont="1" applyFill="1" applyBorder="1"/>
    <xf numFmtId="0" fontId="29" fillId="30" borderId="23" xfId="118" applyNumberFormat="1" applyFont="1" applyFill="1" applyBorder="1" applyAlignment="1">
      <alignment horizontal="center" vertical="center" wrapText="1"/>
    </xf>
    <xf numFmtId="168" fontId="29" fillId="30" borderId="23" xfId="118" applyNumberFormat="1" applyFont="1" applyFill="1" applyBorder="1" applyAlignment="1">
      <alignment horizontal="center" vertical="center" wrapText="1"/>
    </xf>
    <xf numFmtId="168" fontId="27" fillId="28" borderId="23" xfId="0" applyNumberFormat="1" applyFont="1" applyFill="1" applyBorder="1"/>
    <xf numFmtId="41" fontId="27" fillId="28" borderId="23" xfId="228" applyFont="1" applyFill="1" applyBorder="1"/>
    <xf numFmtId="0" fontId="29" fillId="32" borderId="26" xfId="195" applyFont="1" applyFill="1" applyBorder="1" applyAlignment="1">
      <alignment horizontal="center" vertical="center" wrapText="1"/>
    </xf>
    <xf numFmtId="0" fontId="29" fillId="32" borderId="15" xfId="195" applyFont="1" applyFill="1" applyBorder="1" applyAlignment="1">
      <alignment horizontal="center" vertical="center" wrapText="1"/>
    </xf>
    <xf numFmtId="41" fontId="27" fillId="28" borderId="46" xfId="228" applyFont="1" applyFill="1" applyBorder="1"/>
    <xf numFmtId="168" fontId="27" fillId="28" borderId="31" xfId="0" applyNumberFormat="1" applyFont="1" applyFill="1" applyBorder="1"/>
    <xf numFmtId="41" fontId="27" fillId="28" borderId="31" xfId="228" applyFont="1" applyFill="1" applyBorder="1"/>
    <xf numFmtId="41" fontId="29" fillId="27" borderId="16" xfId="228" applyFont="1" applyFill="1" applyBorder="1"/>
    <xf numFmtId="41" fontId="29" fillId="27" borderId="19" xfId="228" applyFont="1" applyFill="1" applyBorder="1"/>
    <xf numFmtId="41" fontId="40" fillId="28" borderId="0" xfId="227" applyFont="1" applyFill="1"/>
    <xf numFmtId="41" fontId="40" fillId="28" borderId="0" xfId="0" applyNumberFormat="1" applyFont="1" applyFill="1"/>
    <xf numFmtId="4" fontId="27" fillId="28" borderId="0" xfId="0" applyNumberFormat="1" applyFont="1" applyFill="1"/>
    <xf numFmtId="41" fontId="28" fillId="0" borderId="23" xfId="227" applyFont="1" applyFill="1" applyBorder="1"/>
    <xf numFmtId="41" fontId="27" fillId="28" borderId="0" xfId="0" applyNumberFormat="1" applyFont="1" applyFill="1"/>
    <xf numFmtId="41" fontId="27" fillId="28" borderId="0" xfId="227" applyFont="1" applyFill="1"/>
    <xf numFmtId="0" fontId="27" fillId="28" borderId="0" xfId="0" applyNumberFormat="1" applyFont="1" applyFill="1"/>
    <xf numFmtId="41" fontId="40" fillId="28" borderId="0" xfId="227" applyFont="1" applyFill="1" applyBorder="1" applyAlignment="1">
      <alignment horizontal="left" vertical="center"/>
    </xf>
    <xf numFmtId="41" fontId="43" fillId="28" borderId="0" xfId="227" applyFont="1" applyFill="1" applyBorder="1"/>
    <xf numFmtId="41" fontId="28" fillId="28" borderId="0" xfId="227" applyFont="1" applyFill="1" applyBorder="1"/>
    <xf numFmtId="0" fontId="29" fillId="32" borderId="24" xfId="195" applyFont="1" applyFill="1" applyBorder="1" applyAlignment="1">
      <alignment horizontal="center" vertical="center" wrapText="1"/>
    </xf>
    <xf numFmtId="0" fontId="43" fillId="28" borderId="0" xfId="229" applyFont="1" applyFill="1"/>
    <xf numFmtId="3" fontId="43" fillId="28" borderId="0" xfId="229" applyNumberFormat="1" applyFont="1" applyFill="1"/>
    <xf numFmtId="41" fontId="43" fillId="28" borderId="0" xfId="228" applyFont="1" applyFill="1"/>
    <xf numFmtId="0" fontId="43" fillId="0" borderId="23" xfId="229" applyFont="1" applyBorder="1" applyAlignment="1">
      <alignment horizontal="left"/>
    </xf>
    <xf numFmtId="0" fontId="43" fillId="28" borderId="23" xfId="229" applyFont="1" applyFill="1" applyBorder="1" applyAlignment="1">
      <alignment horizontal="left"/>
    </xf>
    <xf numFmtId="0" fontId="44" fillId="33" borderId="23" xfId="229" applyFont="1" applyFill="1" applyBorder="1" applyAlignment="1">
      <alignment horizontal="left"/>
    </xf>
    <xf numFmtId="0" fontId="44" fillId="28" borderId="0" xfId="229" applyFont="1" applyFill="1"/>
    <xf numFmtId="4" fontId="43" fillId="28" borderId="0" xfId="229" applyNumberFormat="1" applyFont="1" applyFill="1"/>
    <xf numFmtId="175" fontId="27" fillId="28" borderId="25" xfId="228" applyNumberFormat="1" applyFont="1" applyFill="1" applyBorder="1"/>
    <xf numFmtId="166" fontId="45" fillId="0" borderId="0" xfId="118" applyNumberFormat="1" applyFont="1" applyFill="1" applyBorder="1" applyAlignment="1">
      <alignment horizontal="center" vertical="center" wrapText="1"/>
    </xf>
    <xf numFmtId="168" fontId="29" fillId="30" borderId="16" xfId="118" applyNumberFormat="1" applyFont="1" applyFill="1" applyBorder="1" applyAlignment="1">
      <alignment horizontal="center" vertical="center" wrapText="1"/>
    </xf>
    <xf numFmtId="168" fontId="29" fillId="30" borderId="15" xfId="118" applyNumberFormat="1" applyFont="1" applyFill="1" applyBorder="1" applyAlignment="1">
      <alignment horizontal="center" vertical="center" wrapText="1"/>
    </xf>
    <xf numFmtId="166" fontId="40" fillId="28" borderId="0" xfId="0" applyNumberFormat="1" applyFont="1" applyFill="1" applyBorder="1"/>
    <xf numFmtId="178" fontId="27" fillId="28" borderId="0" xfId="0" applyNumberFormat="1" applyFont="1" applyFill="1"/>
    <xf numFmtId="179" fontId="27" fillId="28" borderId="0" xfId="0" applyNumberFormat="1" applyFont="1" applyFill="1"/>
    <xf numFmtId="166" fontId="29" fillId="0" borderId="0" xfId="118" applyNumberFormat="1" applyFont="1" applyFill="1" applyBorder="1" applyAlignment="1">
      <alignment horizontal="center" vertical="center" wrapText="1"/>
    </xf>
    <xf numFmtId="0" fontId="27" fillId="28" borderId="0" xfId="0" applyFont="1" applyFill="1" applyBorder="1"/>
    <xf numFmtId="168" fontId="29" fillId="30" borderId="18" xfId="118" applyNumberFormat="1" applyFont="1" applyFill="1" applyBorder="1" applyAlignment="1">
      <alignment horizontal="center" vertical="center" wrapText="1"/>
    </xf>
    <xf numFmtId="168" fontId="29" fillId="30" borderId="19" xfId="118" applyNumberFormat="1" applyFont="1" applyFill="1" applyBorder="1" applyAlignment="1">
      <alignment horizontal="center" vertical="center" wrapText="1"/>
    </xf>
    <xf numFmtId="168" fontId="29" fillId="30" borderId="20" xfId="118" applyNumberFormat="1" applyFont="1" applyFill="1" applyBorder="1" applyAlignment="1">
      <alignment horizontal="center" vertical="center" wrapText="1"/>
    </xf>
    <xf numFmtId="0" fontId="40" fillId="28" borderId="0" xfId="194" applyNumberFormat="1" applyFont="1" applyFill="1" applyBorder="1" applyAlignment="1">
      <alignment horizontal="left" vertical="center"/>
    </xf>
    <xf numFmtId="175" fontId="28" fillId="0" borderId="23" xfId="227" applyNumberFormat="1" applyFont="1" applyFill="1" applyBorder="1"/>
    <xf numFmtId="175" fontId="29" fillId="27" borderId="15" xfId="228" applyNumberFormat="1" applyFont="1" applyFill="1" applyBorder="1"/>
    <xf numFmtId="41" fontId="28" fillId="0" borderId="22" xfId="227" applyFont="1" applyFill="1" applyBorder="1"/>
    <xf numFmtId="168" fontId="29" fillId="32" borderId="15" xfId="118" applyNumberFormat="1" applyFont="1" applyFill="1" applyBorder="1" applyAlignment="1">
      <alignment horizontal="center" vertical="center" wrapText="1"/>
    </xf>
    <xf numFmtId="0" fontId="29" fillId="34" borderId="15" xfId="194" applyFont="1" applyFill="1" applyBorder="1" applyAlignment="1">
      <alignment horizontal="center" vertical="center" wrapText="1"/>
    </xf>
    <xf numFmtId="167" fontId="46" fillId="0" borderId="0" xfId="235" applyNumberFormat="1" applyFont="1" applyFill="1" applyBorder="1" applyAlignment="1">
      <alignment vertical="center" wrapText="1"/>
    </xf>
    <xf numFmtId="0" fontId="44" fillId="31" borderId="48" xfId="0" applyFont="1" applyFill="1" applyBorder="1" applyAlignment="1">
      <alignment horizontal="center" vertical="center" wrapText="1"/>
    </xf>
    <xf numFmtId="3" fontId="43" fillId="0" borderId="23" xfId="229" applyNumberFormat="1" applyFont="1" applyBorder="1" applyAlignment="1">
      <alignment horizontal="center" vertical="center"/>
    </xf>
    <xf numFmtId="0" fontId="44" fillId="31" borderId="36" xfId="0" applyFont="1" applyFill="1" applyBorder="1" applyAlignment="1">
      <alignment horizontal="center" vertical="center" wrapText="1"/>
    </xf>
    <xf numFmtId="0" fontId="44" fillId="31" borderId="50" xfId="0" applyFont="1" applyFill="1" applyBorder="1" applyAlignment="1">
      <alignment horizontal="center" vertical="center" wrapText="1"/>
    </xf>
    <xf numFmtId="0" fontId="44" fillId="31" borderId="37" xfId="0" applyFont="1" applyFill="1" applyBorder="1" applyAlignment="1">
      <alignment horizontal="center" vertical="center" wrapText="1"/>
    </xf>
    <xf numFmtId="3" fontId="43" fillId="0" borderId="38" xfId="229" applyNumberFormat="1" applyFont="1" applyBorder="1" applyAlignment="1">
      <alignment horizontal="center" vertical="center"/>
    </xf>
    <xf numFmtId="3" fontId="43" fillId="0" borderId="43" xfId="229" applyNumberFormat="1" applyFont="1" applyBorder="1" applyAlignment="1">
      <alignment horizontal="center" vertical="center"/>
    </xf>
    <xf numFmtId="4" fontId="43" fillId="0" borderId="39" xfId="229" applyNumberFormat="1" applyFont="1" applyBorder="1" applyAlignment="1">
      <alignment horizontal="center"/>
    </xf>
    <xf numFmtId="4" fontId="43" fillId="0" borderId="51" xfId="229" applyNumberFormat="1" applyFont="1" applyBorder="1" applyAlignment="1">
      <alignment horizontal="center"/>
    </xf>
    <xf numFmtId="4" fontId="43" fillId="0" borderId="44" xfId="229" applyNumberFormat="1" applyFont="1" applyBorder="1" applyAlignment="1">
      <alignment horizontal="center"/>
    </xf>
    <xf numFmtId="41" fontId="43" fillId="0" borderId="23" xfId="227" applyFont="1" applyBorder="1"/>
    <xf numFmtId="168" fontId="29" fillId="30" borderId="25" xfId="118" applyNumberFormat="1" applyFont="1" applyFill="1" applyBorder="1" applyAlignment="1">
      <alignment horizontal="center" vertical="center" wrapText="1"/>
    </xf>
    <xf numFmtId="168" fontId="29" fillId="30" borderId="24" xfId="118" applyNumberFormat="1" applyFont="1" applyFill="1" applyBorder="1" applyAlignment="1">
      <alignment horizontal="center" vertical="center" wrapText="1"/>
    </xf>
    <xf numFmtId="168" fontId="29" fillId="30" borderId="36" xfId="118" applyNumberFormat="1" applyFont="1" applyFill="1" applyBorder="1" applyAlignment="1">
      <alignment horizontal="center" vertical="center" wrapText="1"/>
    </xf>
    <xf numFmtId="168" fontId="29" fillId="30" borderId="37" xfId="118" applyNumberFormat="1" applyFont="1" applyFill="1" applyBorder="1" applyAlignment="1">
      <alignment horizontal="center" vertical="center" wrapText="1"/>
    </xf>
    <xf numFmtId="41" fontId="28" fillId="0" borderId="43" xfId="227" applyFont="1" applyFill="1" applyBorder="1"/>
    <xf numFmtId="4" fontId="28" fillId="0" borderId="38" xfId="195" applyNumberFormat="1" applyFont="1" applyFill="1" applyBorder="1"/>
    <xf numFmtId="0" fontId="28" fillId="0" borderId="53" xfId="195" applyFont="1" applyFill="1" applyBorder="1"/>
    <xf numFmtId="4" fontId="28" fillId="0" borderId="54" xfId="195" applyNumberFormat="1" applyFont="1" applyFill="1" applyBorder="1"/>
    <xf numFmtId="41" fontId="28" fillId="0" borderId="55" xfId="227" applyFont="1" applyFill="1" applyBorder="1"/>
    <xf numFmtId="4" fontId="29" fillId="27" borderId="19" xfId="227" applyNumberFormat="1" applyFont="1" applyFill="1" applyBorder="1" applyAlignment="1">
      <alignment horizontal="right"/>
    </xf>
    <xf numFmtId="41" fontId="29" fillId="27" borderId="19" xfId="227" applyFont="1" applyFill="1" applyBorder="1" applyAlignment="1">
      <alignment horizontal="right"/>
    </xf>
    <xf numFmtId="175" fontId="29" fillId="27" borderId="19" xfId="227" applyNumberFormat="1" applyFont="1" applyFill="1" applyBorder="1" applyAlignment="1">
      <alignment horizontal="right"/>
    </xf>
    <xf numFmtId="175" fontId="40" fillId="28" borderId="0" xfId="227" applyNumberFormat="1" applyFont="1" applyFill="1"/>
    <xf numFmtId="166" fontId="40" fillId="28" borderId="0" xfId="0" applyNumberFormat="1" applyFont="1" applyFill="1"/>
    <xf numFmtId="43" fontId="40" fillId="28" borderId="0" xfId="0" applyNumberFormat="1" applyFont="1" applyFill="1" applyBorder="1"/>
    <xf numFmtId="175" fontId="28" fillId="0" borderId="17" xfId="227" applyNumberFormat="1" applyFont="1" applyFill="1" applyBorder="1" applyAlignment="1">
      <alignment horizontal="right" vertical="center" wrapText="1"/>
    </xf>
    <xf numFmtId="175" fontId="28" fillId="0" borderId="56" xfId="227" applyNumberFormat="1" applyFont="1" applyFill="1" applyBorder="1" applyAlignment="1">
      <alignment horizontal="right" vertical="center" wrapText="1"/>
    </xf>
    <xf numFmtId="182" fontId="40" fillId="28" borderId="0" xfId="0" applyNumberFormat="1" applyFont="1" applyFill="1" applyBorder="1"/>
    <xf numFmtId="175" fontId="28" fillId="0" borderId="29" xfId="227" applyNumberFormat="1" applyFont="1" applyFill="1" applyBorder="1" applyAlignment="1">
      <alignment horizontal="right" vertical="center" wrapText="1"/>
    </xf>
    <xf numFmtId="175" fontId="28" fillId="0" borderId="47" xfId="227" applyNumberFormat="1" applyFont="1" applyFill="1" applyBorder="1" applyAlignment="1">
      <alignment horizontal="right" vertical="center" wrapText="1"/>
    </xf>
    <xf numFmtId="183" fontId="27" fillId="28" borderId="0" xfId="0" applyNumberFormat="1" applyFont="1" applyFill="1"/>
    <xf numFmtId="175" fontId="27" fillId="28" borderId="27" xfId="227" applyNumberFormat="1" applyFont="1" applyFill="1" applyBorder="1"/>
    <xf numFmtId="175" fontId="27" fillId="28" borderId="35" xfId="227" applyNumberFormat="1" applyFont="1" applyFill="1" applyBorder="1"/>
    <xf numFmtId="175" fontId="27" fillId="28" borderId="22" xfId="227" applyNumberFormat="1" applyFont="1" applyFill="1" applyBorder="1"/>
    <xf numFmtId="175" fontId="27" fillId="28" borderId="40" xfId="227" applyNumberFormat="1" applyFont="1" applyFill="1" applyBorder="1"/>
    <xf numFmtId="175" fontId="27" fillId="28" borderId="28" xfId="227" applyNumberFormat="1" applyFont="1" applyFill="1" applyBorder="1"/>
    <xf numFmtId="175" fontId="27" fillId="0" borderId="17" xfId="227" applyNumberFormat="1" applyFont="1" applyFill="1" applyBorder="1"/>
    <xf numFmtId="175" fontId="27" fillId="28" borderId="33" xfId="227" applyNumberFormat="1" applyFont="1" applyFill="1" applyBorder="1"/>
    <xf numFmtId="175" fontId="27" fillId="28" borderId="38" xfId="227" applyNumberFormat="1" applyFont="1" applyFill="1" applyBorder="1"/>
    <xf numFmtId="175" fontId="27" fillId="28" borderId="32" xfId="227" applyNumberFormat="1" applyFont="1" applyFill="1" applyBorder="1"/>
    <xf numFmtId="175" fontId="27" fillId="28" borderId="25" xfId="227" applyNumberFormat="1" applyFont="1" applyFill="1" applyBorder="1"/>
    <xf numFmtId="175" fontId="27" fillId="28" borderId="57" xfId="227" applyNumberFormat="1" applyFont="1" applyFill="1" applyBorder="1"/>
    <xf numFmtId="175" fontId="27" fillId="28" borderId="58" xfId="227" applyNumberFormat="1" applyFont="1" applyFill="1" applyBorder="1"/>
    <xf numFmtId="175" fontId="27" fillId="28" borderId="59" xfId="227" applyNumberFormat="1" applyFont="1" applyFill="1" applyBorder="1"/>
    <xf numFmtId="175" fontId="27" fillId="28" borderId="41" xfId="227" applyNumberFormat="1" applyFont="1" applyFill="1" applyBorder="1"/>
    <xf numFmtId="175" fontId="27" fillId="28" borderId="54" xfId="227" applyNumberFormat="1" applyFont="1" applyFill="1" applyBorder="1"/>
    <xf numFmtId="175" fontId="27" fillId="28" borderId="60" xfId="227" applyNumberFormat="1" applyFont="1" applyFill="1" applyBorder="1"/>
    <xf numFmtId="175" fontId="27" fillId="28" borderId="46" xfId="227" applyNumberFormat="1" applyFont="1" applyFill="1" applyBorder="1"/>
    <xf numFmtId="175" fontId="27" fillId="0" borderId="56" xfId="227" applyNumberFormat="1" applyFont="1" applyFill="1" applyBorder="1"/>
    <xf numFmtId="185" fontId="40" fillId="28" borderId="0" xfId="0" applyNumberFormat="1" applyFont="1" applyFill="1"/>
    <xf numFmtId="185" fontId="40" fillId="28" borderId="0" xfId="227" applyNumberFormat="1" applyFont="1" applyFill="1"/>
    <xf numFmtId="184" fontId="27" fillId="28" borderId="0" xfId="0" applyNumberFormat="1" applyFont="1" applyFill="1"/>
    <xf numFmtId="185" fontId="27" fillId="28" borderId="0" xfId="0" applyNumberFormat="1" applyFont="1" applyFill="1"/>
    <xf numFmtId="187" fontId="43" fillId="28" borderId="0" xfId="118" applyNumberFormat="1" applyFont="1" applyFill="1" applyBorder="1"/>
    <xf numFmtId="187" fontId="27" fillId="28" borderId="0" xfId="0" applyNumberFormat="1" applyFont="1" applyFill="1" applyBorder="1"/>
    <xf numFmtId="180" fontId="27" fillId="28" borderId="0" xfId="227" applyNumberFormat="1" applyFont="1" applyFill="1"/>
    <xf numFmtId="181" fontId="27" fillId="28" borderId="0" xfId="227" applyNumberFormat="1" applyFont="1" applyFill="1"/>
    <xf numFmtId="180" fontId="40" fillId="28" borderId="0" xfId="0" applyNumberFormat="1" applyFont="1" applyFill="1"/>
    <xf numFmtId="4" fontId="40" fillId="28" borderId="0" xfId="0" applyNumberFormat="1" applyFont="1" applyFill="1" applyBorder="1"/>
    <xf numFmtId="186" fontId="40" fillId="28" borderId="0" xfId="0" applyNumberFormat="1" applyFont="1" applyFill="1" applyBorder="1"/>
    <xf numFmtId="188" fontId="27" fillId="28" borderId="0" xfId="227" applyNumberFormat="1" applyFont="1" applyFill="1"/>
    <xf numFmtId="175" fontId="27" fillId="28" borderId="0" xfId="227" applyNumberFormat="1" applyFont="1" applyFill="1" applyBorder="1"/>
    <xf numFmtId="189" fontId="27" fillId="28" borderId="0" xfId="0" applyNumberFormat="1" applyFont="1" applyFill="1"/>
    <xf numFmtId="190" fontId="27" fillId="28" borderId="0" xfId="0" applyNumberFormat="1" applyFont="1" applyFill="1"/>
    <xf numFmtId="191" fontId="27" fillId="28" borderId="0" xfId="0" applyNumberFormat="1" applyFont="1" applyFill="1"/>
    <xf numFmtId="175" fontId="29" fillId="27" borderId="16" xfId="228" applyNumberFormat="1" applyFont="1" applyFill="1" applyBorder="1"/>
    <xf numFmtId="175" fontId="27" fillId="28" borderId="36" xfId="227" applyNumberFormat="1" applyFont="1" applyFill="1" applyBorder="1"/>
    <xf numFmtId="175" fontId="27" fillId="28" borderId="37" xfId="227" applyNumberFormat="1" applyFont="1" applyFill="1" applyBorder="1"/>
    <xf numFmtId="175" fontId="27" fillId="0" borderId="36" xfId="227" applyNumberFormat="1" applyFont="1" applyBorder="1"/>
    <xf numFmtId="175" fontId="27" fillId="28" borderId="43" xfId="227" applyNumberFormat="1" applyFont="1" applyFill="1" applyBorder="1"/>
    <xf numFmtId="175" fontId="27" fillId="0" borderId="38" xfId="227" applyNumberFormat="1" applyFont="1" applyBorder="1"/>
    <xf numFmtId="175" fontId="27" fillId="28" borderId="44" xfId="227" applyNumberFormat="1" applyFont="1" applyFill="1" applyBorder="1"/>
    <xf numFmtId="175" fontId="27" fillId="0" borderId="39" xfId="227" applyNumberFormat="1" applyFont="1" applyBorder="1"/>
    <xf numFmtId="175" fontId="44" fillId="29" borderId="18" xfId="227" applyNumberFormat="1" applyFont="1" applyFill="1" applyBorder="1" applyAlignment="1">
      <alignment horizontal="center"/>
    </xf>
    <xf numFmtId="175" fontId="44" fillId="29" borderId="15" xfId="227" applyNumberFormat="1" applyFont="1" applyFill="1" applyBorder="1" applyAlignment="1">
      <alignment horizontal="center"/>
    </xf>
    <xf numFmtId="175" fontId="43" fillId="0" borderId="23" xfId="227" applyNumberFormat="1" applyFont="1" applyBorder="1"/>
    <xf numFmtId="175" fontId="44" fillId="33" borderId="23" xfId="227" applyNumberFormat="1" applyFont="1" applyFill="1" applyBorder="1"/>
    <xf numFmtId="175" fontId="44" fillId="0" borderId="23" xfId="227" applyNumberFormat="1" applyFont="1" applyFill="1" applyBorder="1"/>
    <xf numFmtId="192" fontId="28" fillId="0" borderId="52" xfId="227" applyNumberFormat="1" applyFont="1" applyFill="1" applyBorder="1" applyAlignment="1">
      <alignment horizontal="right" vertical="center" wrapText="1"/>
    </xf>
    <xf numFmtId="0" fontId="29" fillId="27" borderId="18" xfId="194" applyFont="1" applyFill="1" applyBorder="1" applyAlignment="1">
      <alignment horizontal="center"/>
    </xf>
    <xf numFmtId="0" fontId="29" fillId="27" borderId="19" xfId="194" applyFont="1" applyFill="1" applyBorder="1" applyAlignment="1">
      <alignment horizontal="center"/>
    </xf>
    <xf numFmtId="0" fontId="40" fillId="28" borderId="0" xfId="194" applyNumberFormat="1" applyFont="1" applyFill="1" applyBorder="1" applyAlignment="1">
      <alignment horizontal="left" vertical="center"/>
    </xf>
    <xf numFmtId="0" fontId="29" fillId="30" borderId="16" xfId="194" applyFont="1" applyFill="1" applyBorder="1" applyAlignment="1">
      <alignment horizontal="center" vertical="center" wrapText="1"/>
    </xf>
    <xf numFmtId="0" fontId="29" fillId="30" borderId="24" xfId="194" applyFont="1" applyFill="1" applyBorder="1" applyAlignment="1">
      <alignment horizontal="center" vertical="center" wrapText="1"/>
    </xf>
    <xf numFmtId="0" fontId="29" fillId="30" borderId="21" xfId="194" applyFont="1" applyFill="1" applyBorder="1" applyAlignment="1">
      <alignment horizontal="center" vertical="center" wrapText="1"/>
    </xf>
    <xf numFmtId="0" fontId="29" fillId="32" borderId="16" xfId="195" applyFont="1" applyFill="1" applyBorder="1" applyAlignment="1">
      <alignment horizontal="center" vertical="center" wrapText="1"/>
    </xf>
    <xf numFmtId="0" fontId="29" fillId="32" borderId="24" xfId="195" applyFont="1" applyFill="1" applyBorder="1" applyAlignment="1">
      <alignment horizontal="center" vertical="center" wrapText="1"/>
    </xf>
    <xf numFmtId="0" fontId="29" fillId="32" borderId="21" xfId="195" applyFont="1" applyFill="1" applyBorder="1" applyAlignment="1">
      <alignment horizontal="center" vertical="center" wrapText="1"/>
    </xf>
    <xf numFmtId="0" fontId="44" fillId="32" borderId="16" xfId="195" applyFont="1" applyFill="1" applyBorder="1" applyAlignment="1">
      <alignment horizontal="center" vertical="center" wrapText="1"/>
    </xf>
    <xf numFmtId="0" fontId="44" fillId="32" borderId="24" xfId="195" applyFont="1" applyFill="1" applyBorder="1" applyAlignment="1">
      <alignment horizontal="center" vertical="center" wrapText="1"/>
    </xf>
    <xf numFmtId="0" fontId="44" fillId="32" borderId="21" xfId="195" applyFont="1" applyFill="1" applyBorder="1" applyAlignment="1">
      <alignment horizontal="center" vertical="center" wrapText="1"/>
    </xf>
    <xf numFmtId="0" fontId="40" fillId="28" borderId="0" xfId="195" applyNumberFormat="1" applyFont="1" applyFill="1" applyBorder="1" applyAlignment="1">
      <alignment horizontal="left" vertical="center"/>
    </xf>
    <xf numFmtId="0" fontId="29" fillId="27" borderId="18" xfId="195" applyFont="1" applyFill="1" applyBorder="1" applyAlignment="1">
      <alignment horizontal="center"/>
    </xf>
    <xf numFmtId="0" fontId="29" fillId="27" borderId="19" xfId="195" applyFont="1" applyFill="1" applyBorder="1" applyAlignment="1">
      <alignment horizontal="center"/>
    </xf>
    <xf numFmtId="0" fontId="29" fillId="27" borderId="26" xfId="195" applyFont="1" applyFill="1" applyBorder="1" applyAlignment="1">
      <alignment horizontal="center"/>
    </xf>
    <xf numFmtId="0" fontId="29" fillId="32" borderId="45" xfId="195" applyFont="1" applyFill="1" applyBorder="1" applyAlignment="1">
      <alignment horizontal="center" vertical="center" wrapText="1"/>
    </xf>
    <xf numFmtId="0" fontId="29" fillId="32" borderId="34" xfId="195" applyFont="1" applyFill="1" applyBorder="1" applyAlignment="1">
      <alignment horizontal="center" vertical="center" wrapText="1"/>
    </xf>
    <xf numFmtId="0" fontId="44" fillId="29" borderId="18" xfId="0" applyFont="1" applyFill="1" applyBorder="1" applyAlignment="1">
      <alignment horizontal="center"/>
    </xf>
    <xf numFmtId="0" fontId="44" fillId="29" borderId="20" xfId="0" applyFont="1" applyFill="1" applyBorder="1" applyAlignment="1">
      <alignment horizontal="center"/>
    </xf>
    <xf numFmtId="0" fontId="44" fillId="31" borderId="49" xfId="0" applyFont="1" applyFill="1" applyBorder="1" applyAlignment="1">
      <alignment horizontal="center" vertical="center" wrapText="1"/>
    </xf>
    <xf numFmtId="0" fontId="44" fillId="31" borderId="41" xfId="0" applyFont="1" applyFill="1" applyBorder="1" applyAlignment="1">
      <alignment horizontal="center" vertical="center" wrapText="1"/>
    </xf>
    <xf numFmtId="0" fontId="44" fillId="31" borderId="48" xfId="0" applyFont="1" applyFill="1" applyBorder="1" applyAlignment="1">
      <alignment horizontal="center" vertical="center" wrapText="1"/>
    </xf>
  </cellXfs>
  <cellStyles count="247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[0]" xfId="227" builtinId="6"/>
    <cellStyle name="Millares [0] 2" xfId="228"/>
    <cellStyle name="Millares [0] 2 2" xfId="242"/>
    <cellStyle name="Millares [0] 2 3" xfId="237"/>
    <cellStyle name="Millares [0] 3" xfId="232"/>
    <cellStyle name="Millares 10" xfId="119"/>
    <cellStyle name="Millares 10 3" xfId="233"/>
    <cellStyle name="Millares 11" xfId="120"/>
    <cellStyle name="Millares 12" xfId="231"/>
    <cellStyle name="Millares 14" xfId="245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13" xfId="235"/>
    <cellStyle name="Millares 2 2" xfId="129"/>
    <cellStyle name="Millares 2 2 2" xfId="130"/>
    <cellStyle name="Millares 2 2 3" xfId="244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2 2" xfId="236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2 2" xfId="243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 9 2 3 2 2" xfId="241"/>
    <cellStyle name="Moneda 2" xfId="239"/>
    <cellStyle name="Moneda 5" xfId="165"/>
    <cellStyle name="Neutral" xfId="166" builtinId="28" customBuiltin="1"/>
    <cellStyle name="Neutral 2" xfId="167"/>
    <cellStyle name="Normal" xfId="0" builtinId="0"/>
    <cellStyle name="Normal 10" xfId="222"/>
    <cellStyle name="Normal 11" xfId="223"/>
    <cellStyle name="Normal 11 2" xfId="224"/>
    <cellStyle name="Normal 11 3" xfId="225"/>
    <cellStyle name="Normal 11 4" xfId="226"/>
    <cellStyle name="Normal 11 4 2" xfId="229"/>
    <cellStyle name="Normal 12" xfId="168"/>
    <cellStyle name="Normal 13" xfId="230"/>
    <cellStyle name="Normal 2" xfId="169"/>
    <cellStyle name="Normal 2 2" xfId="170"/>
    <cellStyle name="Normal 2 2 2" xfId="171"/>
    <cellStyle name="Normal 2 2 3" xfId="234"/>
    <cellStyle name="Normal 2 3" xfId="172"/>
    <cellStyle name="Normal 2 4" xfId="173"/>
    <cellStyle name="Normal 2 5" xfId="174"/>
    <cellStyle name="Normal 3" xfId="175"/>
    <cellStyle name="Normal 3 2" xfId="176"/>
    <cellStyle name="Normal 3 3" xfId="246"/>
    <cellStyle name="Normal 4" xfId="177"/>
    <cellStyle name="Normal 4 10" xfId="178"/>
    <cellStyle name="Normal 4 2" xfId="179"/>
    <cellStyle name="Normal 4 3" xfId="180"/>
    <cellStyle name="Normal 4 4" xfId="181"/>
    <cellStyle name="Normal 4 5" xfId="182"/>
    <cellStyle name="Normal 4 6" xfId="183"/>
    <cellStyle name="Normal 4 7" xfId="184"/>
    <cellStyle name="Normal 4 8" xfId="185"/>
    <cellStyle name="Normal 4 9" xfId="186"/>
    <cellStyle name="Normal 5" xfId="187"/>
    <cellStyle name="Normal 5 2" xfId="238"/>
    <cellStyle name="Normal 6" xfId="188"/>
    <cellStyle name="Normal 6 2" xfId="240"/>
    <cellStyle name="Normal 7" xfId="189"/>
    <cellStyle name="Normal 8" xfId="190"/>
    <cellStyle name="Normal 8 2" xfId="191"/>
    <cellStyle name="Normal 8 2 2" xfId="192"/>
    <cellStyle name="Normal 9" xfId="193"/>
    <cellStyle name="Normal_detalle matriz de cofinanciaón con EP" xfId="194"/>
    <cellStyle name="Normal_detalle matriz de cofinanciaón con EP 2" xfId="195"/>
    <cellStyle name="Notas 2" xfId="196"/>
    <cellStyle name="Notas 2 2" xfId="197"/>
    <cellStyle name="Note" xfId="198"/>
    <cellStyle name="Output" xfId="199"/>
    <cellStyle name="Porcentaje 2" xfId="200"/>
    <cellStyle name="Porcentaje 3" xfId="201"/>
    <cellStyle name="Porcentual 2" xfId="202"/>
    <cellStyle name="Porcentual 2 2" xfId="203"/>
    <cellStyle name="Porcentual 33" xfId="204"/>
    <cellStyle name="Salida" xfId="205" builtinId="21" customBuiltin="1"/>
    <cellStyle name="Salida 2" xfId="206"/>
    <cellStyle name="Texto de advertencia" xfId="207" builtinId="11" customBuiltin="1"/>
    <cellStyle name="Texto de advertencia 2" xfId="208"/>
    <cellStyle name="Texto explicativo" xfId="209" builtinId="53" customBuiltin="1"/>
    <cellStyle name="Texto explicativo 2" xfId="210"/>
    <cellStyle name="Title" xfId="211"/>
    <cellStyle name="Título" xfId="212" builtinId="15" customBuiltin="1"/>
    <cellStyle name="Título 1 2" xfId="213"/>
    <cellStyle name="Título 2" xfId="214" builtinId="17" customBuiltin="1"/>
    <cellStyle name="Título 2 2" xfId="215"/>
    <cellStyle name="Título 3" xfId="216" builtinId="18" customBuiltin="1"/>
    <cellStyle name="Título 3 2" xfId="217"/>
    <cellStyle name="Título 4" xfId="218"/>
    <cellStyle name="Total" xfId="219" builtinId="25" customBuiltin="1"/>
    <cellStyle name="Total 2" xfId="220"/>
    <cellStyle name="Warning Text" xfId="221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5204A.29E2DD2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5204A.29E2DD20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5204A.29E2DD20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33613</xdr:colOff>
      <xdr:row>1</xdr:row>
      <xdr:rowOff>100850</xdr:rowOff>
    </xdr:from>
    <xdr:to>
      <xdr:col>2</xdr:col>
      <xdr:colOff>1279409</xdr:colOff>
      <xdr:row>5</xdr:row>
      <xdr:rowOff>78442</xdr:rowOff>
    </xdr:to>
    <xdr:pic>
      <xdr:nvPicPr>
        <xdr:cNvPr id="9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3" y="246526"/>
          <a:ext cx="2321561" cy="560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1</xdr:row>
      <xdr:rowOff>100825</xdr:rowOff>
    </xdr:from>
    <xdr:to>
      <xdr:col>3</xdr:col>
      <xdr:colOff>13149</xdr:colOff>
      <xdr:row>5</xdr:row>
      <xdr:rowOff>78417</xdr:rowOff>
    </xdr:to>
    <xdr:pic>
      <xdr:nvPicPr>
        <xdr:cNvPr id="3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" y="246501"/>
          <a:ext cx="2321561" cy="560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89647</xdr:colOff>
      <xdr:row>0</xdr:row>
      <xdr:rowOff>112059</xdr:rowOff>
    </xdr:from>
    <xdr:to>
      <xdr:col>0</xdr:col>
      <xdr:colOff>2633382</xdr:colOff>
      <xdr:row>4</xdr:row>
      <xdr:rowOff>89651</xdr:rowOff>
    </xdr:to>
    <xdr:pic>
      <xdr:nvPicPr>
        <xdr:cNvPr id="3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7" y="112059"/>
          <a:ext cx="2543735" cy="560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246529</xdr:colOff>
      <xdr:row>0</xdr:row>
      <xdr:rowOff>67236</xdr:rowOff>
    </xdr:from>
    <xdr:to>
      <xdr:col>2</xdr:col>
      <xdr:colOff>1322294</xdr:colOff>
      <xdr:row>4</xdr:row>
      <xdr:rowOff>24280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529" y="67236"/>
          <a:ext cx="2752165" cy="5285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AA1122"/>
  <sheetViews>
    <sheetView showGridLines="0" tabSelected="1" zoomScale="85" zoomScaleNormal="85" workbookViewId="0">
      <pane xSplit="5" ySplit="11" topLeftCell="F12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F12" sqref="F12"/>
    </sheetView>
  </sheetViews>
  <sheetFormatPr baseColWidth="10" defaultRowHeight="11.25" x14ac:dyDescent="0.2"/>
  <cols>
    <col min="1" max="1" width="8.140625" style="15" customWidth="1"/>
    <col min="2" max="2" width="9.28515625" style="16" customWidth="1"/>
    <col min="3" max="3" width="19.42578125" style="17" customWidth="1"/>
    <col min="4" max="4" width="23" style="17" bestFit="1" customWidth="1"/>
    <col min="5" max="5" width="12.5703125" style="18" customWidth="1"/>
    <col min="6" max="7" width="19.5703125" style="18" customWidth="1"/>
    <col min="8" max="8" width="40.28515625" style="19" bestFit="1" customWidth="1"/>
    <col min="9" max="10" width="22.28515625" style="19" customWidth="1"/>
    <col min="11" max="12" width="25.140625" style="20" customWidth="1"/>
    <col min="13" max="13" width="23.42578125" style="15" customWidth="1"/>
    <col min="14" max="14" width="25.28515625" style="15" bestFit="1" customWidth="1"/>
    <col min="15" max="15" width="22.140625" style="15" customWidth="1"/>
    <col min="16" max="16" width="23.5703125" style="15" bestFit="1" customWidth="1"/>
    <col min="17" max="17" width="23.5703125" style="15" customWidth="1"/>
    <col min="18" max="21" width="22.140625" style="15" customWidth="1"/>
    <col min="22" max="22" width="24.7109375" style="15" customWidth="1"/>
    <col min="23" max="23" width="22.140625" style="15" customWidth="1"/>
    <col min="24" max="24" width="26.140625" style="15" bestFit="1" customWidth="1"/>
    <col min="25" max="25" width="49.42578125" style="15" bestFit="1" customWidth="1"/>
    <col min="26" max="26" width="30.42578125" style="15" bestFit="1" customWidth="1"/>
    <col min="27" max="16384" width="11.42578125" style="15"/>
  </cols>
  <sheetData>
    <row r="3" spans="1:26" x14ac:dyDescent="0.2">
      <c r="D3" s="21" t="s">
        <v>2248</v>
      </c>
    </row>
    <row r="4" spans="1:26" x14ac:dyDescent="0.2">
      <c r="D4" s="21" t="s">
        <v>2266</v>
      </c>
    </row>
    <row r="5" spans="1:26" x14ac:dyDescent="0.2">
      <c r="B5" s="16" t="s">
        <v>2226</v>
      </c>
      <c r="D5" s="21" t="s">
        <v>2197</v>
      </c>
      <c r="N5" s="23"/>
      <c r="O5" s="23"/>
    </row>
    <row r="6" spans="1:26" x14ac:dyDescent="0.2">
      <c r="H6" s="20"/>
      <c r="I6" s="20"/>
      <c r="J6" s="20"/>
      <c r="M6" s="119"/>
    </row>
    <row r="7" spans="1:26" x14ac:dyDescent="0.2">
      <c r="C7" s="24"/>
      <c r="D7" s="24"/>
      <c r="E7" s="25"/>
      <c r="F7" s="25"/>
      <c r="G7" s="25"/>
      <c r="H7" s="17"/>
      <c r="I7" s="188"/>
      <c r="J7" s="93"/>
      <c r="K7" s="189"/>
      <c r="L7" s="190"/>
      <c r="M7" s="97"/>
      <c r="N7" s="17"/>
      <c r="O7" s="17"/>
      <c r="P7" s="17"/>
      <c r="Q7" s="17"/>
      <c r="R7" s="17"/>
      <c r="S7" s="17"/>
      <c r="T7" s="17"/>
      <c r="U7" s="17"/>
      <c r="V7" s="17"/>
      <c r="W7" s="17"/>
      <c r="X7" s="16"/>
    </row>
    <row r="8" spans="1:26" ht="21.75" customHeight="1" thickBot="1" x14ac:dyDescent="0.25">
      <c r="E8" s="26"/>
      <c r="F8" s="26"/>
      <c r="G8" s="26"/>
      <c r="H8" s="47"/>
      <c r="I8" s="47"/>
      <c r="J8" s="47"/>
      <c r="K8" s="47"/>
      <c r="L8" s="47"/>
      <c r="M8" s="47"/>
      <c r="X8" s="47"/>
    </row>
    <row r="9" spans="1:26" s="27" customFormat="1" ht="14.25" customHeight="1" thickBot="1" x14ac:dyDescent="0.25">
      <c r="B9" s="28"/>
      <c r="C9" s="29"/>
      <c r="D9" s="30"/>
      <c r="E9" s="31"/>
      <c r="F9" s="31"/>
      <c r="G9" s="31"/>
      <c r="H9" s="32"/>
      <c r="I9" s="112"/>
      <c r="J9" s="112"/>
      <c r="K9" s="32"/>
      <c r="L9" s="32"/>
      <c r="M9" s="33"/>
      <c r="N9" s="213" t="s">
        <v>2247</v>
      </c>
      <c r="O9" s="214"/>
      <c r="P9" s="214"/>
      <c r="Q9" s="214"/>
      <c r="R9" s="214"/>
      <c r="S9" s="214"/>
      <c r="T9" s="214"/>
      <c r="U9" s="214"/>
      <c r="V9" s="214"/>
      <c r="W9" s="215"/>
      <c r="X9" s="46"/>
    </row>
    <row r="10" spans="1:26" s="27" customFormat="1" ht="17.25" customHeight="1" thickBot="1" x14ac:dyDescent="0.25">
      <c r="B10" s="28"/>
      <c r="C10" s="29"/>
      <c r="D10" s="30"/>
      <c r="E10" s="31"/>
      <c r="F10" s="31"/>
      <c r="G10" s="31"/>
      <c r="H10" s="118"/>
      <c r="I10" s="112"/>
      <c r="J10" s="112"/>
      <c r="K10" s="118"/>
      <c r="L10" s="118"/>
      <c r="M10" s="33"/>
      <c r="N10" s="213" t="s">
        <v>2238</v>
      </c>
      <c r="O10" s="214"/>
      <c r="P10" s="214"/>
      <c r="Q10" s="214"/>
      <c r="R10" s="214"/>
      <c r="S10" s="213" t="s">
        <v>2239</v>
      </c>
      <c r="T10" s="214"/>
      <c r="U10" s="214"/>
      <c r="V10" s="214"/>
      <c r="W10" s="215"/>
      <c r="X10" s="46"/>
    </row>
    <row r="11" spans="1:26" ht="118.5" customHeight="1" thickBot="1" x14ac:dyDescent="0.25">
      <c r="A11" s="81" t="s">
        <v>2231</v>
      </c>
      <c r="B11" s="81" t="s">
        <v>2159</v>
      </c>
      <c r="C11" s="82" t="s">
        <v>2158</v>
      </c>
      <c r="D11" s="82" t="s">
        <v>2157</v>
      </c>
      <c r="E11" s="141" t="s">
        <v>2161</v>
      </c>
      <c r="F11" s="143" t="s">
        <v>2253</v>
      </c>
      <c r="G11" s="144" t="s">
        <v>2252</v>
      </c>
      <c r="H11" s="142" t="s">
        <v>2254</v>
      </c>
      <c r="I11" s="113" t="s">
        <v>2250</v>
      </c>
      <c r="J11" s="114" t="s">
        <v>2249</v>
      </c>
      <c r="K11" s="113" t="s">
        <v>2243</v>
      </c>
      <c r="L11" s="128" t="s">
        <v>2244</v>
      </c>
      <c r="M11" s="114" t="s">
        <v>2242</v>
      </c>
      <c r="N11" s="120" t="s">
        <v>2225</v>
      </c>
      <c r="O11" s="121" t="s">
        <v>2212</v>
      </c>
      <c r="P11" s="121" t="s">
        <v>2259</v>
      </c>
      <c r="Q11" s="121" t="s">
        <v>2260</v>
      </c>
      <c r="R11" s="122" t="s">
        <v>2162</v>
      </c>
      <c r="S11" s="120" t="s">
        <v>2224</v>
      </c>
      <c r="T11" s="121" t="s">
        <v>2212</v>
      </c>
      <c r="U11" s="121" t="s">
        <v>2263</v>
      </c>
      <c r="V11" s="121" t="s">
        <v>2264</v>
      </c>
      <c r="W11" s="122" t="s">
        <v>2162</v>
      </c>
      <c r="X11" s="114" t="s">
        <v>2241</v>
      </c>
    </row>
    <row r="12" spans="1:26" x14ac:dyDescent="0.2">
      <c r="A12" s="14" t="s">
        <v>2165</v>
      </c>
      <c r="B12" s="8" t="s">
        <v>0</v>
      </c>
      <c r="C12" s="1" t="s">
        <v>1</v>
      </c>
      <c r="D12" s="1" t="s">
        <v>2108</v>
      </c>
      <c r="E12" s="4" t="s">
        <v>2207</v>
      </c>
      <c r="F12" s="146">
        <v>615931</v>
      </c>
      <c r="G12" s="145">
        <v>1053051.2125604257</v>
      </c>
      <c r="H12" s="209">
        <v>644638896984.40894</v>
      </c>
      <c r="I12" s="159">
        <v>206780664443.99991</v>
      </c>
      <c r="J12" s="159">
        <v>0</v>
      </c>
      <c r="K12" s="159">
        <v>18734045409</v>
      </c>
      <c r="L12" s="156">
        <f>+SUM((I12:K12))</f>
        <v>225514709852.99991</v>
      </c>
      <c r="M12" s="165">
        <v>0</v>
      </c>
      <c r="N12" s="162">
        <v>21751077072.000175</v>
      </c>
      <c r="O12" s="163">
        <v>0</v>
      </c>
      <c r="P12" s="164">
        <v>42808604860.399887</v>
      </c>
      <c r="Q12" s="163">
        <v>4274498944.6199698</v>
      </c>
      <c r="R12" s="163">
        <v>68834180877.020035</v>
      </c>
      <c r="S12" s="162">
        <v>2583147901.3800135</v>
      </c>
      <c r="T12" s="165">
        <v>0</v>
      </c>
      <c r="U12" s="166">
        <v>68731986737.388916</v>
      </c>
      <c r="V12" s="166">
        <v>0</v>
      </c>
      <c r="W12" s="166">
        <v>71315134638.768936</v>
      </c>
      <c r="X12" s="167">
        <v>278974871615.62012</v>
      </c>
      <c r="Y12" s="194"/>
      <c r="Z12" s="191"/>
    </row>
    <row r="13" spans="1:26" x14ac:dyDescent="0.2">
      <c r="A13" s="12" t="s">
        <v>2165</v>
      </c>
      <c r="B13" s="9" t="s">
        <v>2</v>
      </c>
      <c r="C13" s="2" t="s">
        <v>1</v>
      </c>
      <c r="D13" s="2" t="s">
        <v>3</v>
      </c>
      <c r="E13" s="4" t="s">
        <v>2208</v>
      </c>
      <c r="F13" s="146">
        <v>12639</v>
      </c>
      <c r="G13" s="145">
        <v>933199.4991985088</v>
      </c>
      <c r="H13" s="209">
        <v>11906358528.409992</v>
      </c>
      <c r="I13" s="159">
        <v>4325045192</v>
      </c>
      <c r="J13" s="159">
        <v>0</v>
      </c>
      <c r="K13" s="159">
        <v>392602328</v>
      </c>
      <c r="L13" s="156">
        <f t="shared" ref="L13:L76" si="0">+SUM((I13:K13))</f>
        <v>4717647520</v>
      </c>
      <c r="M13" s="165">
        <v>0</v>
      </c>
      <c r="N13" s="162">
        <v>106073550.99999805</v>
      </c>
      <c r="O13" s="168">
        <v>103100223.99999973</v>
      </c>
      <c r="P13" s="164">
        <v>0</v>
      </c>
      <c r="Q13" s="163">
        <v>0</v>
      </c>
      <c r="R13" s="163">
        <v>209173774.99999779</v>
      </c>
      <c r="S13" s="169">
        <v>3207218.8099999954</v>
      </c>
      <c r="T13" s="170">
        <v>0</v>
      </c>
      <c r="U13" s="171">
        <v>1406611309.279995</v>
      </c>
      <c r="V13" s="171">
        <v>0</v>
      </c>
      <c r="W13" s="171">
        <v>1409818528.0899949</v>
      </c>
      <c r="X13" s="167">
        <v>5569718705.3200006</v>
      </c>
      <c r="Y13" s="194"/>
      <c r="Z13" s="191"/>
    </row>
    <row r="14" spans="1:26" x14ac:dyDescent="0.2">
      <c r="A14" s="12" t="s">
        <v>2165</v>
      </c>
      <c r="B14" s="9" t="s">
        <v>4</v>
      </c>
      <c r="C14" s="2" t="s">
        <v>1</v>
      </c>
      <c r="D14" s="2" t="s">
        <v>2119</v>
      </c>
      <c r="E14" s="4" t="s">
        <v>2209</v>
      </c>
      <c r="F14" s="146">
        <v>1397</v>
      </c>
      <c r="G14" s="145">
        <v>1060688.8140640568</v>
      </c>
      <c r="H14" s="209">
        <v>1485390345.2599993</v>
      </c>
      <c r="I14" s="159">
        <v>478650712.00000012</v>
      </c>
      <c r="J14" s="159">
        <v>0</v>
      </c>
      <c r="K14" s="159">
        <v>43364375</v>
      </c>
      <c r="L14" s="156">
        <f t="shared" si="0"/>
        <v>522015087.00000012</v>
      </c>
      <c r="M14" s="165">
        <v>0</v>
      </c>
      <c r="N14" s="162">
        <v>9532810.9999998584</v>
      </c>
      <c r="O14" s="168">
        <v>44168280.999999858</v>
      </c>
      <c r="P14" s="164">
        <v>0</v>
      </c>
      <c r="Q14" s="163">
        <v>0</v>
      </c>
      <c r="R14" s="163">
        <v>53701091.999999717</v>
      </c>
      <c r="S14" s="169">
        <v>345552.28000000044</v>
      </c>
      <c r="T14" s="170">
        <v>0</v>
      </c>
      <c r="U14" s="171">
        <v>154762305.45999965</v>
      </c>
      <c r="V14" s="171">
        <v>0</v>
      </c>
      <c r="W14" s="171">
        <v>155107857.73999965</v>
      </c>
      <c r="X14" s="167">
        <v>754566308.51999986</v>
      </c>
      <c r="Y14" s="194"/>
      <c r="Z14" s="191"/>
    </row>
    <row r="15" spans="1:26" x14ac:dyDescent="0.2">
      <c r="A15" s="12" t="s">
        <v>2165</v>
      </c>
      <c r="B15" s="9" t="s">
        <v>5</v>
      </c>
      <c r="C15" s="2" t="s">
        <v>1</v>
      </c>
      <c r="D15" s="2" t="s">
        <v>2124</v>
      </c>
      <c r="E15" s="4" t="s">
        <v>2208</v>
      </c>
      <c r="F15" s="146">
        <v>2972</v>
      </c>
      <c r="G15" s="145">
        <v>922021.92814569548</v>
      </c>
      <c r="H15" s="209">
        <v>2732102742.9599991</v>
      </c>
      <c r="I15" s="159">
        <v>1015003524</v>
      </c>
      <c r="J15" s="159">
        <v>0</v>
      </c>
      <c r="K15" s="159">
        <v>92120201</v>
      </c>
      <c r="L15" s="156">
        <f t="shared" si="0"/>
        <v>1107123725</v>
      </c>
      <c r="M15" s="165">
        <v>0</v>
      </c>
      <c r="N15" s="162">
        <v>79416502.999999493</v>
      </c>
      <c r="O15" s="168">
        <v>30395913.000000156</v>
      </c>
      <c r="P15" s="164">
        <v>0</v>
      </c>
      <c r="Q15" s="163">
        <v>0</v>
      </c>
      <c r="R15" s="163">
        <v>109812415.99999964</v>
      </c>
      <c r="S15" s="169">
        <v>747627.04000000027</v>
      </c>
      <c r="T15" s="170">
        <v>0</v>
      </c>
      <c r="U15" s="171">
        <v>328941601.43999904</v>
      </c>
      <c r="V15" s="171">
        <v>0</v>
      </c>
      <c r="W15" s="171">
        <v>329689228.47999907</v>
      </c>
      <c r="X15" s="167">
        <v>1185477373.4800005</v>
      </c>
      <c r="Y15" s="194"/>
      <c r="Z15" s="191"/>
    </row>
    <row r="16" spans="1:26" x14ac:dyDescent="0.2">
      <c r="A16" s="12" t="s">
        <v>2165</v>
      </c>
      <c r="B16" s="9" t="s">
        <v>6</v>
      </c>
      <c r="C16" s="2" t="s">
        <v>1</v>
      </c>
      <c r="D16" s="2" t="s">
        <v>2120</v>
      </c>
      <c r="E16" s="4" t="s">
        <v>2208</v>
      </c>
      <c r="F16" s="146">
        <v>10211</v>
      </c>
      <c r="G16" s="145">
        <v>979411.56411190378</v>
      </c>
      <c r="H16" s="209">
        <v>10089317483.07</v>
      </c>
      <c r="I16" s="159">
        <v>3444926006.000001</v>
      </c>
      <c r="J16" s="159">
        <v>0</v>
      </c>
      <c r="K16" s="159">
        <v>311679072</v>
      </c>
      <c r="L16" s="156">
        <f t="shared" si="0"/>
        <v>3756605078.000001</v>
      </c>
      <c r="M16" s="165">
        <v>0</v>
      </c>
      <c r="N16" s="162">
        <v>254065548.00000116</v>
      </c>
      <c r="O16" s="168">
        <v>0</v>
      </c>
      <c r="P16" s="164">
        <v>0</v>
      </c>
      <c r="Q16" s="163">
        <v>0</v>
      </c>
      <c r="R16" s="163">
        <v>254065548.00000116</v>
      </c>
      <c r="S16" s="169">
        <v>2503773.0899999952</v>
      </c>
      <c r="T16" s="170">
        <v>0</v>
      </c>
      <c r="U16" s="171">
        <v>1123665689.5999994</v>
      </c>
      <c r="V16" s="171">
        <v>0</v>
      </c>
      <c r="W16" s="171">
        <v>1126169462.6899993</v>
      </c>
      <c r="X16" s="167">
        <v>4952477394.3799992</v>
      </c>
      <c r="Y16" s="194"/>
      <c r="Z16" s="191"/>
    </row>
    <row r="17" spans="1:26" x14ac:dyDescent="0.2">
      <c r="A17" s="12" t="s">
        <v>2165</v>
      </c>
      <c r="B17" s="9" t="s">
        <v>7</v>
      </c>
      <c r="C17" s="2" t="s">
        <v>1</v>
      </c>
      <c r="D17" s="2" t="s">
        <v>8</v>
      </c>
      <c r="E17" s="4" t="s">
        <v>2208</v>
      </c>
      <c r="F17" s="146">
        <v>16976</v>
      </c>
      <c r="G17" s="145">
        <v>819922.16998959659</v>
      </c>
      <c r="H17" s="209">
        <v>14139132661.990002</v>
      </c>
      <c r="I17" s="159">
        <v>5768377067</v>
      </c>
      <c r="J17" s="159">
        <v>0</v>
      </c>
      <c r="K17" s="159">
        <v>522506067</v>
      </c>
      <c r="L17" s="156">
        <f t="shared" si="0"/>
        <v>6290883134</v>
      </c>
      <c r="M17" s="165">
        <v>0</v>
      </c>
      <c r="N17" s="162">
        <v>176147068.0000006</v>
      </c>
      <c r="O17" s="168">
        <v>112734358.99999858</v>
      </c>
      <c r="P17" s="164">
        <v>0</v>
      </c>
      <c r="Q17" s="163">
        <v>0</v>
      </c>
      <c r="R17" s="163">
        <v>288881426.99999917</v>
      </c>
      <c r="S17" s="169">
        <v>4162177.2200000044</v>
      </c>
      <c r="T17" s="170">
        <v>0</v>
      </c>
      <c r="U17" s="171">
        <v>1880792617.6100028</v>
      </c>
      <c r="V17" s="171">
        <v>0</v>
      </c>
      <c r="W17" s="171">
        <v>1884954794.8300028</v>
      </c>
      <c r="X17" s="167">
        <v>5674413306.1600008</v>
      </c>
      <c r="Y17" s="194"/>
      <c r="Z17" s="191"/>
    </row>
    <row r="18" spans="1:26" x14ac:dyDescent="0.2">
      <c r="A18" s="12" t="s">
        <v>2165</v>
      </c>
      <c r="B18" s="9" t="s">
        <v>9</v>
      </c>
      <c r="C18" s="2" t="s">
        <v>1</v>
      </c>
      <c r="D18" s="2" t="s">
        <v>10</v>
      </c>
      <c r="E18" s="4" t="s">
        <v>2208</v>
      </c>
      <c r="F18" s="146">
        <v>29465</v>
      </c>
      <c r="G18" s="145">
        <v>881178.7712562813</v>
      </c>
      <c r="H18" s="209">
        <v>25747111639.960003</v>
      </c>
      <c r="I18" s="159">
        <v>10040829779.000002</v>
      </c>
      <c r="J18" s="159">
        <v>0</v>
      </c>
      <c r="K18" s="159">
        <v>909569188</v>
      </c>
      <c r="L18" s="156">
        <f t="shared" si="0"/>
        <v>10950398967.000002</v>
      </c>
      <c r="M18" s="165">
        <v>0</v>
      </c>
      <c r="N18" s="162">
        <v>386543529.0000031</v>
      </c>
      <c r="O18" s="168">
        <v>264295482.00000274</v>
      </c>
      <c r="P18" s="164">
        <v>0</v>
      </c>
      <c r="Q18" s="163">
        <v>0</v>
      </c>
      <c r="R18" s="163">
        <v>650839011.00000584</v>
      </c>
      <c r="S18" s="169">
        <v>7239567.0999999978</v>
      </c>
      <c r="T18" s="170">
        <v>0</v>
      </c>
      <c r="U18" s="171">
        <v>3236450061.9499936</v>
      </c>
      <c r="V18" s="171">
        <v>0</v>
      </c>
      <c r="W18" s="171">
        <v>3243689629.0499935</v>
      </c>
      <c r="X18" s="167">
        <v>10902184032.910002</v>
      </c>
      <c r="Y18" s="194"/>
      <c r="Z18" s="191"/>
    </row>
    <row r="19" spans="1:26" x14ac:dyDescent="0.2">
      <c r="A19" s="12" t="s">
        <v>2165</v>
      </c>
      <c r="B19" s="9" t="s">
        <v>11</v>
      </c>
      <c r="C19" s="2" t="s">
        <v>1</v>
      </c>
      <c r="D19" s="2" t="s">
        <v>2125</v>
      </c>
      <c r="E19" s="4" t="s">
        <v>2208</v>
      </c>
      <c r="F19" s="146">
        <v>2792</v>
      </c>
      <c r="G19" s="145">
        <v>988103.34266197192</v>
      </c>
      <c r="H19" s="209">
        <v>2747543798.750001</v>
      </c>
      <c r="I19" s="159">
        <v>951237739.99999952</v>
      </c>
      <c r="J19" s="159">
        <v>0</v>
      </c>
      <c r="K19" s="159">
        <v>86120449</v>
      </c>
      <c r="L19" s="156">
        <f t="shared" si="0"/>
        <v>1037358188.9999995</v>
      </c>
      <c r="M19" s="165">
        <v>0</v>
      </c>
      <c r="N19" s="162">
        <v>54660650.999999903</v>
      </c>
      <c r="O19" s="168">
        <v>36795507.000000276</v>
      </c>
      <c r="P19" s="164">
        <v>0</v>
      </c>
      <c r="Q19" s="163">
        <v>0</v>
      </c>
      <c r="R19" s="163">
        <v>91456158.000000179</v>
      </c>
      <c r="S19" s="169">
        <v>686414.9300000004</v>
      </c>
      <c r="T19" s="170">
        <v>0</v>
      </c>
      <c r="U19" s="171">
        <v>308916951.01000118</v>
      </c>
      <c r="V19" s="171">
        <v>0</v>
      </c>
      <c r="W19" s="171">
        <v>309603365.94000119</v>
      </c>
      <c r="X19" s="167">
        <v>1309126085.8099999</v>
      </c>
      <c r="Y19" s="194"/>
      <c r="Z19" s="191"/>
    </row>
    <row r="20" spans="1:26" x14ac:dyDescent="0.2">
      <c r="A20" s="12" t="s">
        <v>2165</v>
      </c>
      <c r="B20" s="9" t="s">
        <v>12</v>
      </c>
      <c r="C20" s="2" t="s">
        <v>1</v>
      </c>
      <c r="D20" s="2" t="s">
        <v>13</v>
      </c>
      <c r="E20" s="4" t="s">
        <v>2208</v>
      </c>
      <c r="F20" s="146">
        <v>8674</v>
      </c>
      <c r="G20" s="145">
        <v>844068.19326844718</v>
      </c>
      <c r="H20" s="209">
        <v>7365808601.0099983</v>
      </c>
      <c r="I20" s="159">
        <v>2980527935</v>
      </c>
      <c r="J20" s="159">
        <v>0</v>
      </c>
      <c r="K20" s="159">
        <v>270533123</v>
      </c>
      <c r="L20" s="156">
        <f t="shared" si="0"/>
        <v>3251061058</v>
      </c>
      <c r="M20" s="165">
        <v>0</v>
      </c>
      <c r="N20" s="162">
        <v>66180349.000000231</v>
      </c>
      <c r="O20" s="168">
        <v>83373136.000000522</v>
      </c>
      <c r="P20" s="164">
        <v>0</v>
      </c>
      <c r="Q20" s="163">
        <v>0</v>
      </c>
      <c r="R20" s="163">
        <v>149553485.00000075</v>
      </c>
      <c r="S20" s="169">
        <v>2210053.660000002</v>
      </c>
      <c r="T20" s="170">
        <v>0</v>
      </c>
      <c r="U20" s="171">
        <v>969052375.95999742</v>
      </c>
      <c r="V20" s="171">
        <v>0</v>
      </c>
      <c r="W20" s="171">
        <v>971262429.61999738</v>
      </c>
      <c r="X20" s="167">
        <v>2993931628.3900003</v>
      </c>
      <c r="Y20" s="194"/>
      <c r="Z20" s="191"/>
    </row>
    <row r="21" spans="1:26" x14ac:dyDescent="0.2">
      <c r="A21" s="12" t="s">
        <v>2165</v>
      </c>
      <c r="B21" s="9" t="s">
        <v>14</v>
      </c>
      <c r="C21" s="2" t="s">
        <v>1</v>
      </c>
      <c r="D21" s="2" t="s">
        <v>2126</v>
      </c>
      <c r="E21" s="4" t="s">
        <v>2209</v>
      </c>
      <c r="F21" s="146">
        <v>14111</v>
      </c>
      <c r="G21" s="145">
        <v>836792.01302141498</v>
      </c>
      <c r="H21" s="209">
        <v>11865371881.770002</v>
      </c>
      <c r="I21" s="159">
        <v>4771969551.9999981</v>
      </c>
      <c r="J21" s="159">
        <v>0</v>
      </c>
      <c r="K21" s="159">
        <v>432360188</v>
      </c>
      <c r="L21" s="156">
        <f t="shared" si="0"/>
        <v>5204329739.9999981</v>
      </c>
      <c r="M21" s="165">
        <v>0</v>
      </c>
      <c r="N21" s="162">
        <v>111704644.00000057</v>
      </c>
      <c r="O21" s="168">
        <v>94607400.000001028</v>
      </c>
      <c r="P21" s="164">
        <v>0</v>
      </c>
      <c r="Q21" s="163">
        <v>0</v>
      </c>
      <c r="R21" s="163">
        <v>206312044.00000161</v>
      </c>
      <c r="S21" s="169">
        <v>3447624.4599999967</v>
      </c>
      <c r="T21" s="170">
        <v>0</v>
      </c>
      <c r="U21" s="171">
        <v>1551094782.2500007</v>
      </c>
      <c r="V21" s="171">
        <v>0</v>
      </c>
      <c r="W21" s="171">
        <v>1554542406.7100008</v>
      </c>
      <c r="X21" s="167">
        <v>4900187691.0600014</v>
      </c>
      <c r="Y21" s="194"/>
      <c r="Z21" s="191"/>
    </row>
    <row r="22" spans="1:26" x14ac:dyDescent="0.2">
      <c r="A22" s="12" t="s">
        <v>2165</v>
      </c>
      <c r="B22" s="9" t="s">
        <v>15</v>
      </c>
      <c r="C22" s="2" t="s">
        <v>1</v>
      </c>
      <c r="D22" s="2" t="s">
        <v>16</v>
      </c>
      <c r="E22" s="4" t="s">
        <v>2208</v>
      </c>
      <c r="F22" s="146">
        <v>16990</v>
      </c>
      <c r="G22" s="145">
        <v>856982.4297472008</v>
      </c>
      <c r="H22" s="209">
        <v>14728182760.989994</v>
      </c>
      <c r="I22" s="159">
        <v>5785970337</v>
      </c>
      <c r="J22" s="159">
        <v>0</v>
      </c>
      <c r="K22" s="159">
        <v>524369343</v>
      </c>
      <c r="L22" s="156">
        <f t="shared" si="0"/>
        <v>6310339680</v>
      </c>
      <c r="M22" s="165">
        <v>0</v>
      </c>
      <c r="N22" s="162">
        <v>356160849.99999905</v>
      </c>
      <c r="O22" s="168">
        <v>138503347.00000036</v>
      </c>
      <c r="P22" s="164">
        <v>0</v>
      </c>
      <c r="Q22" s="163">
        <v>0</v>
      </c>
      <c r="R22" s="163">
        <v>494664196.9999994</v>
      </c>
      <c r="S22" s="169">
        <v>4217712.3999999948</v>
      </c>
      <c r="T22" s="170">
        <v>0</v>
      </c>
      <c r="U22" s="171">
        <v>1880388830.7299969</v>
      </c>
      <c r="V22" s="171">
        <v>0</v>
      </c>
      <c r="W22" s="171">
        <v>1884606543.129997</v>
      </c>
      <c r="X22" s="167">
        <v>6038572340.8599997</v>
      </c>
      <c r="Y22" s="194"/>
      <c r="Z22" s="191"/>
    </row>
    <row r="23" spans="1:26" x14ac:dyDescent="0.2">
      <c r="A23" s="12" t="s">
        <v>2165</v>
      </c>
      <c r="B23" s="9" t="s">
        <v>17</v>
      </c>
      <c r="C23" s="2" t="s">
        <v>1</v>
      </c>
      <c r="D23" s="2" t="s">
        <v>18</v>
      </c>
      <c r="E23" s="4" t="s">
        <v>2208</v>
      </c>
      <c r="F23" s="146">
        <v>5514</v>
      </c>
      <c r="G23" s="145">
        <v>857439.50251585618</v>
      </c>
      <c r="H23" s="209">
        <v>4768203869.0699978</v>
      </c>
      <c r="I23" s="159">
        <v>1877625125.9999995</v>
      </c>
      <c r="J23" s="159">
        <v>0</v>
      </c>
      <c r="K23" s="159">
        <v>170172653</v>
      </c>
      <c r="L23" s="156">
        <f t="shared" si="0"/>
        <v>2047797778.9999995</v>
      </c>
      <c r="M23" s="165">
        <v>0</v>
      </c>
      <c r="N23" s="162">
        <v>63674416.000001006</v>
      </c>
      <c r="O23" s="168">
        <v>52820734.000000395</v>
      </c>
      <c r="P23" s="164">
        <v>0</v>
      </c>
      <c r="Q23" s="163">
        <v>0</v>
      </c>
      <c r="R23" s="163">
        <v>116495150.0000014</v>
      </c>
      <c r="S23" s="169">
        <v>1361722.8100000028</v>
      </c>
      <c r="T23" s="170">
        <v>0</v>
      </c>
      <c r="U23" s="171">
        <v>610152409.60999727</v>
      </c>
      <c r="V23" s="171">
        <v>0</v>
      </c>
      <c r="W23" s="171">
        <v>611514132.41999733</v>
      </c>
      <c r="X23" s="167">
        <v>1992396807.6500001</v>
      </c>
      <c r="Y23" s="194"/>
      <c r="Z23" s="191"/>
    </row>
    <row r="24" spans="1:26" x14ac:dyDescent="0.2">
      <c r="A24" s="12" t="s">
        <v>2165</v>
      </c>
      <c r="B24" s="9" t="s">
        <v>19</v>
      </c>
      <c r="C24" s="2" t="s">
        <v>1</v>
      </c>
      <c r="D24" s="2" t="s">
        <v>2144</v>
      </c>
      <c r="E24" s="4" t="s">
        <v>2209</v>
      </c>
      <c r="F24" s="146">
        <v>51833</v>
      </c>
      <c r="G24" s="145">
        <v>894706.22919872589</v>
      </c>
      <c r="H24" s="209">
        <v>47281768046.760002</v>
      </c>
      <c r="I24" s="159">
        <v>17523515129</v>
      </c>
      <c r="J24" s="159">
        <v>0</v>
      </c>
      <c r="K24" s="159">
        <v>1585342045</v>
      </c>
      <c r="L24" s="156">
        <f t="shared" si="0"/>
        <v>19108857174</v>
      </c>
      <c r="M24" s="165">
        <v>0</v>
      </c>
      <c r="N24" s="162">
        <v>976308582.00000799</v>
      </c>
      <c r="O24" s="168">
        <v>0</v>
      </c>
      <c r="P24" s="164">
        <v>17575013.07000611</v>
      </c>
      <c r="Q24" s="163">
        <v>0</v>
      </c>
      <c r="R24" s="163">
        <v>993883595.07001412</v>
      </c>
      <c r="S24" s="169">
        <v>12658073.670000007</v>
      </c>
      <c r="T24" s="170">
        <v>0</v>
      </c>
      <c r="U24" s="171">
        <v>5737072273.5899773</v>
      </c>
      <c r="V24" s="171">
        <v>0</v>
      </c>
      <c r="W24" s="171">
        <v>5749730347.2599773</v>
      </c>
      <c r="X24" s="167">
        <v>21429296930.430008</v>
      </c>
      <c r="Y24" s="194"/>
      <c r="Z24" s="191"/>
    </row>
    <row r="25" spans="1:26" x14ac:dyDescent="0.2">
      <c r="A25" s="12" t="s">
        <v>2165</v>
      </c>
      <c r="B25" s="9" t="s">
        <v>20</v>
      </c>
      <c r="C25" s="2" t="s">
        <v>1</v>
      </c>
      <c r="D25" s="2" t="s">
        <v>21</v>
      </c>
      <c r="E25" s="4" t="s">
        <v>2209</v>
      </c>
      <c r="F25" s="146">
        <v>26815</v>
      </c>
      <c r="G25" s="145">
        <v>891644.1841003811</v>
      </c>
      <c r="H25" s="209">
        <v>23906420535.530029</v>
      </c>
      <c r="I25" s="159">
        <v>9155589759</v>
      </c>
      <c r="J25" s="159">
        <v>0</v>
      </c>
      <c r="K25" s="159">
        <v>828965966</v>
      </c>
      <c r="L25" s="156">
        <f t="shared" si="0"/>
        <v>9984555725</v>
      </c>
      <c r="M25" s="165">
        <v>0</v>
      </c>
      <c r="N25" s="162">
        <v>245360444.99999472</v>
      </c>
      <c r="O25" s="168">
        <v>94435956.000001073</v>
      </c>
      <c r="P25" s="164">
        <v>0</v>
      </c>
      <c r="Q25" s="163">
        <v>0</v>
      </c>
      <c r="R25" s="163">
        <v>339796400.99999583</v>
      </c>
      <c r="S25" s="169">
        <v>6605972.3099999931</v>
      </c>
      <c r="T25" s="170">
        <v>0</v>
      </c>
      <c r="U25" s="171">
        <v>2978076354.5100312</v>
      </c>
      <c r="V25" s="171">
        <v>0</v>
      </c>
      <c r="W25" s="171">
        <v>2984682326.8200312</v>
      </c>
      <c r="X25" s="167">
        <v>10597386082.710001</v>
      </c>
      <c r="Y25" s="194"/>
      <c r="Z25" s="191"/>
    </row>
    <row r="26" spans="1:26" x14ac:dyDescent="0.2">
      <c r="A26" s="12" t="s">
        <v>2165</v>
      </c>
      <c r="B26" s="9" t="s">
        <v>22</v>
      </c>
      <c r="C26" s="2" t="s">
        <v>1</v>
      </c>
      <c r="D26" s="2" t="s">
        <v>23</v>
      </c>
      <c r="E26" s="4" t="s">
        <v>2208</v>
      </c>
      <c r="F26" s="146">
        <v>6449</v>
      </c>
      <c r="G26" s="145">
        <v>843142.1044670823</v>
      </c>
      <c r="H26" s="209">
        <v>5504929330.3299961</v>
      </c>
      <c r="I26" s="159">
        <v>2214674674</v>
      </c>
      <c r="J26" s="159">
        <v>0</v>
      </c>
      <c r="K26" s="159">
        <v>201130854</v>
      </c>
      <c r="L26" s="156">
        <f t="shared" si="0"/>
        <v>2415805528</v>
      </c>
      <c r="M26" s="165">
        <v>0</v>
      </c>
      <c r="N26" s="162">
        <v>72748637.000001073</v>
      </c>
      <c r="O26" s="168">
        <v>64956035.000000492</v>
      </c>
      <c r="P26" s="164">
        <v>0</v>
      </c>
      <c r="Q26" s="163">
        <v>0</v>
      </c>
      <c r="R26" s="163">
        <v>137704672.00000155</v>
      </c>
      <c r="S26" s="169">
        <v>1652974.0099999991</v>
      </c>
      <c r="T26" s="170">
        <v>0</v>
      </c>
      <c r="U26" s="171">
        <v>722198748.54999447</v>
      </c>
      <c r="V26" s="171">
        <v>0</v>
      </c>
      <c r="W26" s="171">
        <v>723851722.55999446</v>
      </c>
      <c r="X26" s="167">
        <v>2227567407.7700005</v>
      </c>
      <c r="Y26" s="194"/>
      <c r="Z26" s="191"/>
    </row>
    <row r="27" spans="1:26" x14ac:dyDescent="0.2">
      <c r="A27" s="12" t="s">
        <v>2165</v>
      </c>
      <c r="B27" s="9" t="s">
        <v>24</v>
      </c>
      <c r="C27" s="2" t="s">
        <v>1</v>
      </c>
      <c r="D27" s="2" t="s">
        <v>25</v>
      </c>
      <c r="E27" s="4" t="s">
        <v>2208</v>
      </c>
      <c r="F27" s="146">
        <v>2781</v>
      </c>
      <c r="G27" s="145">
        <v>1069768.8234773446</v>
      </c>
      <c r="H27" s="209">
        <v>3024892384.1099992</v>
      </c>
      <c r="I27" s="159">
        <v>952176288.99999988</v>
      </c>
      <c r="J27" s="159">
        <v>0</v>
      </c>
      <c r="K27" s="159">
        <v>86395605</v>
      </c>
      <c r="L27" s="156">
        <f t="shared" si="0"/>
        <v>1038571893.9999999</v>
      </c>
      <c r="M27" s="165">
        <v>0</v>
      </c>
      <c r="N27" s="162">
        <v>37491727.000000045</v>
      </c>
      <c r="O27" s="168">
        <v>40900305.00000006</v>
      </c>
      <c r="P27" s="164">
        <v>0</v>
      </c>
      <c r="Q27" s="163">
        <v>0</v>
      </c>
      <c r="R27" s="163">
        <v>78392032.000000104</v>
      </c>
      <c r="S27" s="169">
        <v>700730.66000000061</v>
      </c>
      <c r="T27" s="170">
        <v>0</v>
      </c>
      <c r="U27" s="171">
        <v>308524148.38999939</v>
      </c>
      <c r="V27" s="171">
        <v>0</v>
      </c>
      <c r="W27" s="171">
        <v>309224879.04999942</v>
      </c>
      <c r="X27" s="167">
        <v>1598703579.0599997</v>
      </c>
      <c r="Y27" s="194"/>
      <c r="Z27" s="191"/>
    </row>
    <row r="28" spans="1:26" x14ac:dyDescent="0.2">
      <c r="A28" s="12" t="s">
        <v>2165</v>
      </c>
      <c r="B28" s="9" t="s">
        <v>26</v>
      </c>
      <c r="C28" s="2" t="s">
        <v>1</v>
      </c>
      <c r="D28" s="2" t="s">
        <v>27</v>
      </c>
      <c r="E28" s="4" t="s">
        <v>2208</v>
      </c>
      <c r="F28" s="146">
        <v>17250</v>
      </c>
      <c r="G28" s="145">
        <v>944680.63372731395</v>
      </c>
      <c r="H28" s="209">
        <v>16586896272.15</v>
      </c>
      <c r="I28" s="159">
        <v>5887680783.999999</v>
      </c>
      <c r="J28" s="159">
        <v>0</v>
      </c>
      <c r="K28" s="159">
        <v>533955229</v>
      </c>
      <c r="L28" s="156">
        <f t="shared" si="0"/>
        <v>6421636012.999999</v>
      </c>
      <c r="M28" s="165">
        <v>0</v>
      </c>
      <c r="N28" s="162">
        <v>383847404.99999356</v>
      </c>
      <c r="O28" s="168">
        <v>145305221.9999989</v>
      </c>
      <c r="P28" s="164">
        <v>23216801.590004239</v>
      </c>
      <c r="Q28" s="163">
        <v>19331183.989999786</v>
      </c>
      <c r="R28" s="163">
        <v>571700612.57999647</v>
      </c>
      <c r="S28" s="169">
        <v>4316935.2700000005</v>
      </c>
      <c r="T28" s="170">
        <v>0</v>
      </c>
      <c r="U28" s="171">
        <v>1910417522.8800046</v>
      </c>
      <c r="V28" s="171">
        <v>0</v>
      </c>
      <c r="W28" s="171">
        <v>1914734458.1500046</v>
      </c>
      <c r="X28" s="167">
        <v>7678825188.4200001</v>
      </c>
      <c r="Y28" s="194"/>
      <c r="Z28" s="191"/>
    </row>
    <row r="29" spans="1:26" x14ac:dyDescent="0.2">
      <c r="A29" s="12" t="s">
        <v>2165</v>
      </c>
      <c r="B29" s="9" t="s">
        <v>28</v>
      </c>
      <c r="C29" s="2" t="s">
        <v>1</v>
      </c>
      <c r="D29" s="2" t="s">
        <v>29</v>
      </c>
      <c r="E29" s="4" t="s">
        <v>2208</v>
      </c>
      <c r="F29" s="146">
        <v>2845</v>
      </c>
      <c r="G29" s="145">
        <v>847244.91311057517</v>
      </c>
      <c r="H29" s="209">
        <v>2395566280.7600002</v>
      </c>
      <c r="I29" s="159">
        <v>996438062.00000012</v>
      </c>
      <c r="J29" s="159">
        <v>0</v>
      </c>
      <c r="K29" s="159">
        <v>90498596</v>
      </c>
      <c r="L29" s="156">
        <f t="shared" si="0"/>
        <v>1086936658</v>
      </c>
      <c r="M29" s="165">
        <v>0</v>
      </c>
      <c r="N29" s="162">
        <v>34771776.000000358</v>
      </c>
      <c r="O29" s="168">
        <v>31615697.999999858</v>
      </c>
      <c r="P29" s="164">
        <v>0</v>
      </c>
      <c r="Q29" s="163">
        <v>0</v>
      </c>
      <c r="R29" s="163">
        <v>66387474.000000216</v>
      </c>
      <c r="S29" s="169">
        <v>738494.59000000043</v>
      </c>
      <c r="T29" s="170">
        <v>0</v>
      </c>
      <c r="U29" s="171">
        <v>319339758.43999976</v>
      </c>
      <c r="V29" s="171">
        <v>0</v>
      </c>
      <c r="W29" s="171">
        <v>320078253.02999973</v>
      </c>
      <c r="X29" s="167">
        <v>922163895.73000014</v>
      </c>
      <c r="Y29" s="194"/>
      <c r="Z29" s="191"/>
    </row>
    <row r="30" spans="1:26" x14ac:dyDescent="0.2">
      <c r="A30" s="12" t="s">
        <v>2165</v>
      </c>
      <c r="B30" s="9" t="s">
        <v>30</v>
      </c>
      <c r="C30" s="2" t="s">
        <v>1</v>
      </c>
      <c r="D30" s="2" t="s">
        <v>31</v>
      </c>
      <c r="E30" s="4" t="s">
        <v>2210</v>
      </c>
      <c r="F30" s="146">
        <v>89630</v>
      </c>
      <c r="G30" s="145">
        <v>1046846.4257163835</v>
      </c>
      <c r="H30" s="209">
        <v>94007537246.350052</v>
      </c>
      <c r="I30" s="159">
        <v>30507817130.000011</v>
      </c>
      <c r="J30" s="159">
        <v>0</v>
      </c>
      <c r="K30" s="159">
        <v>2768803151</v>
      </c>
      <c r="L30" s="156">
        <f t="shared" si="0"/>
        <v>33276620281.000011</v>
      </c>
      <c r="M30" s="165">
        <v>0</v>
      </c>
      <c r="N30" s="162">
        <v>2666768976.0000014</v>
      </c>
      <c r="O30" s="168">
        <v>1449466185.9999948</v>
      </c>
      <c r="P30" s="164">
        <v>133324831.4700103</v>
      </c>
      <c r="Q30" s="163">
        <v>13309777.889998967</v>
      </c>
      <c r="R30" s="163">
        <v>4262869771.3600054</v>
      </c>
      <c r="S30" s="169">
        <v>23023407.960000001</v>
      </c>
      <c r="T30" s="170">
        <v>0</v>
      </c>
      <c r="U30" s="171">
        <v>9901511512.6600361</v>
      </c>
      <c r="V30" s="171">
        <v>0</v>
      </c>
      <c r="W30" s="171">
        <v>9924534920.6200352</v>
      </c>
      <c r="X30" s="167">
        <v>46543512273.370003</v>
      </c>
      <c r="Y30" s="194"/>
      <c r="Z30" s="191"/>
    </row>
    <row r="31" spans="1:26" x14ac:dyDescent="0.2">
      <c r="A31" s="12" t="s">
        <v>2165</v>
      </c>
      <c r="B31" s="9" t="s">
        <v>32</v>
      </c>
      <c r="C31" s="2" t="s">
        <v>1</v>
      </c>
      <c r="D31" s="2" t="s">
        <v>33</v>
      </c>
      <c r="E31" s="4" t="s">
        <v>2208</v>
      </c>
      <c r="F31" s="146">
        <v>6490</v>
      </c>
      <c r="G31" s="145">
        <v>876260.49048614257</v>
      </c>
      <c r="H31" s="209">
        <v>5704338457.7699966</v>
      </c>
      <c r="I31" s="159">
        <v>2224853114.999999</v>
      </c>
      <c r="J31" s="159">
        <v>0</v>
      </c>
      <c r="K31" s="159">
        <v>201873076</v>
      </c>
      <c r="L31" s="156">
        <f t="shared" si="0"/>
        <v>2426726190.999999</v>
      </c>
      <c r="M31" s="165">
        <v>0</v>
      </c>
      <c r="N31" s="162">
        <v>87129424.999999434</v>
      </c>
      <c r="O31" s="168">
        <v>64396084.999999747</v>
      </c>
      <c r="P31" s="164">
        <v>0</v>
      </c>
      <c r="Q31" s="163">
        <v>0</v>
      </c>
      <c r="R31" s="163">
        <v>151525509.99999917</v>
      </c>
      <c r="S31" s="169">
        <v>1639645.5699999996</v>
      </c>
      <c r="T31" s="170">
        <v>0</v>
      </c>
      <c r="U31" s="171">
        <v>722517526.89999866</v>
      </c>
      <c r="V31" s="171">
        <v>0</v>
      </c>
      <c r="W31" s="171">
        <v>724157172.46999872</v>
      </c>
      <c r="X31" s="167">
        <v>2401929584.2999992</v>
      </c>
      <c r="Y31" s="194"/>
      <c r="Z31" s="191"/>
    </row>
    <row r="32" spans="1:26" x14ac:dyDescent="0.2">
      <c r="A32" s="12" t="s">
        <v>2165</v>
      </c>
      <c r="B32" s="9" t="s">
        <v>34</v>
      </c>
      <c r="C32" s="2" t="s">
        <v>1</v>
      </c>
      <c r="D32" s="2" t="s">
        <v>35</v>
      </c>
      <c r="E32" s="4" t="s">
        <v>2208</v>
      </c>
      <c r="F32" s="146">
        <v>14009</v>
      </c>
      <c r="G32" s="145">
        <v>816721.33227330598</v>
      </c>
      <c r="H32" s="209">
        <v>11489003749.800014</v>
      </c>
      <c r="I32" s="159">
        <v>4774266642</v>
      </c>
      <c r="J32" s="159">
        <v>0</v>
      </c>
      <c r="K32" s="159">
        <v>432931731</v>
      </c>
      <c r="L32" s="156">
        <f t="shared" si="0"/>
        <v>5207198373</v>
      </c>
      <c r="M32" s="165">
        <v>0</v>
      </c>
      <c r="N32" s="162">
        <v>216631436.99999747</v>
      </c>
      <c r="O32" s="168">
        <v>98750157.000000447</v>
      </c>
      <c r="P32" s="164">
        <v>0</v>
      </c>
      <c r="Q32" s="163">
        <v>0</v>
      </c>
      <c r="R32" s="163">
        <v>315381593.99999791</v>
      </c>
      <c r="S32" s="169">
        <v>3487609.7999999984</v>
      </c>
      <c r="T32" s="170">
        <v>0</v>
      </c>
      <c r="U32" s="171">
        <v>1554010705.9300177</v>
      </c>
      <c r="V32" s="171">
        <v>0</v>
      </c>
      <c r="W32" s="171">
        <v>1557498315.7300177</v>
      </c>
      <c r="X32" s="167">
        <v>4408925467.0699997</v>
      </c>
      <c r="Y32" s="194"/>
      <c r="Z32" s="191"/>
    </row>
    <row r="33" spans="1:26" x14ac:dyDescent="0.2">
      <c r="A33" s="12" t="s">
        <v>2165</v>
      </c>
      <c r="B33" s="9" t="s">
        <v>36</v>
      </c>
      <c r="C33" s="2" t="s">
        <v>1</v>
      </c>
      <c r="D33" s="2" t="s">
        <v>37</v>
      </c>
      <c r="E33" s="4" t="s">
        <v>2208</v>
      </c>
      <c r="F33" s="146">
        <v>18819</v>
      </c>
      <c r="G33" s="145">
        <v>892758.69308830414</v>
      </c>
      <c r="H33" s="209">
        <v>16951536093.399998</v>
      </c>
      <c r="I33" s="159">
        <v>6451600556.999999</v>
      </c>
      <c r="J33" s="159">
        <v>0</v>
      </c>
      <c r="K33" s="159">
        <v>584762983</v>
      </c>
      <c r="L33" s="156">
        <f t="shared" si="0"/>
        <v>7036363539.999999</v>
      </c>
      <c r="M33" s="165">
        <v>0</v>
      </c>
      <c r="N33" s="162">
        <v>223790344.00000256</v>
      </c>
      <c r="O33" s="168">
        <v>134792348.00000018</v>
      </c>
      <c r="P33" s="164">
        <v>0</v>
      </c>
      <c r="Q33" s="163">
        <v>0</v>
      </c>
      <c r="R33" s="163">
        <v>358582692.00000274</v>
      </c>
      <c r="S33" s="169">
        <v>4689638.0900000026</v>
      </c>
      <c r="T33" s="170">
        <v>0</v>
      </c>
      <c r="U33" s="171">
        <v>2089209774.3999963</v>
      </c>
      <c r="V33" s="171">
        <v>0</v>
      </c>
      <c r="W33" s="171">
        <v>2093899412.4899962</v>
      </c>
      <c r="X33" s="167">
        <v>7462690448.9100008</v>
      </c>
      <c r="Y33" s="194"/>
      <c r="Z33" s="191"/>
    </row>
    <row r="34" spans="1:26" x14ac:dyDescent="0.2">
      <c r="A34" s="12" t="s">
        <v>2165</v>
      </c>
      <c r="B34" s="9" t="s">
        <v>38</v>
      </c>
      <c r="C34" s="2" t="s">
        <v>1</v>
      </c>
      <c r="D34" s="2" t="s">
        <v>39</v>
      </c>
      <c r="E34" s="4" t="s">
        <v>2209</v>
      </c>
      <c r="F34" s="146">
        <v>5945</v>
      </c>
      <c r="G34" s="145">
        <v>862611.68784801848</v>
      </c>
      <c r="H34" s="209">
        <v>5060242310.0000019</v>
      </c>
      <c r="I34" s="159">
        <v>2052848107.0000002</v>
      </c>
      <c r="J34" s="159">
        <v>0</v>
      </c>
      <c r="K34" s="159">
        <v>186042468</v>
      </c>
      <c r="L34" s="156">
        <f t="shared" si="0"/>
        <v>2238890575</v>
      </c>
      <c r="M34" s="165">
        <v>0</v>
      </c>
      <c r="N34" s="162">
        <v>44763263.000001781</v>
      </c>
      <c r="O34" s="168">
        <v>62813685.000000484</v>
      </c>
      <c r="P34" s="164">
        <v>0</v>
      </c>
      <c r="Q34" s="163">
        <v>0</v>
      </c>
      <c r="R34" s="163">
        <v>107576948.00000226</v>
      </c>
      <c r="S34" s="169">
        <v>1482172.4600000002</v>
      </c>
      <c r="T34" s="170">
        <v>0</v>
      </c>
      <c r="U34" s="171">
        <v>659225046.35999858</v>
      </c>
      <c r="V34" s="171">
        <v>0</v>
      </c>
      <c r="W34" s="171">
        <v>660707218.81999862</v>
      </c>
      <c r="X34" s="167">
        <v>2053067568.1800005</v>
      </c>
      <c r="Y34" s="194"/>
      <c r="Z34" s="191"/>
    </row>
    <row r="35" spans="1:26" x14ac:dyDescent="0.2">
      <c r="A35" s="12" t="s">
        <v>2165</v>
      </c>
      <c r="B35" s="9" t="s">
        <v>40</v>
      </c>
      <c r="C35" s="2" t="s">
        <v>1</v>
      </c>
      <c r="D35" s="2" t="s">
        <v>41</v>
      </c>
      <c r="E35" s="4" t="s">
        <v>2208</v>
      </c>
      <c r="F35" s="146">
        <v>5486</v>
      </c>
      <c r="G35" s="145">
        <v>869178.02915145003</v>
      </c>
      <c r="H35" s="209">
        <v>4823821858.0900002</v>
      </c>
      <c r="I35" s="159">
        <v>1881465937</v>
      </c>
      <c r="J35" s="159">
        <v>0</v>
      </c>
      <c r="K35" s="159">
        <v>170764614</v>
      </c>
      <c r="L35" s="156">
        <f t="shared" si="0"/>
        <v>2052230551</v>
      </c>
      <c r="M35" s="165">
        <v>0</v>
      </c>
      <c r="N35" s="162">
        <v>73600882.999999508</v>
      </c>
      <c r="O35" s="168">
        <v>65475596.000000224</v>
      </c>
      <c r="P35" s="164">
        <v>0</v>
      </c>
      <c r="Q35" s="163">
        <v>0</v>
      </c>
      <c r="R35" s="163">
        <v>139076478.99999973</v>
      </c>
      <c r="S35" s="169">
        <v>1387639.2299999951</v>
      </c>
      <c r="T35" s="170">
        <v>0</v>
      </c>
      <c r="U35" s="171">
        <v>605557964.57000029</v>
      </c>
      <c r="V35" s="171">
        <v>0</v>
      </c>
      <c r="W35" s="171">
        <v>606945603.80000031</v>
      </c>
      <c r="X35" s="167">
        <v>2025569224.2900002</v>
      </c>
      <c r="Y35" s="194"/>
      <c r="Z35" s="191"/>
    </row>
    <row r="36" spans="1:26" x14ac:dyDescent="0.2">
      <c r="A36" s="12" t="s">
        <v>2165</v>
      </c>
      <c r="B36" s="9" t="s">
        <v>42</v>
      </c>
      <c r="C36" s="2" t="s">
        <v>1</v>
      </c>
      <c r="D36" s="2" t="s">
        <v>43</v>
      </c>
      <c r="E36" s="4" t="s">
        <v>2208</v>
      </c>
      <c r="F36" s="146">
        <v>23668</v>
      </c>
      <c r="G36" s="145">
        <v>769035.7491173537</v>
      </c>
      <c r="H36" s="209">
        <v>18097147394.899979</v>
      </c>
      <c r="I36" s="159">
        <v>8168311897</v>
      </c>
      <c r="J36" s="159">
        <v>0</v>
      </c>
      <c r="K36" s="159">
        <v>741031957</v>
      </c>
      <c r="L36" s="156">
        <f t="shared" si="0"/>
        <v>8909343854</v>
      </c>
      <c r="M36" s="165">
        <v>0</v>
      </c>
      <c r="N36" s="162">
        <v>170501593.00000548</v>
      </c>
      <c r="O36" s="168">
        <v>177718167.00000086</v>
      </c>
      <c r="P36" s="164">
        <v>0</v>
      </c>
      <c r="Q36" s="163">
        <v>0</v>
      </c>
      <c r="R36" s="163">
        <v>348219760.00000632</v>
      </c>
      <c r="S36" s="169">
        <v>6012362.860000005</v>
      </c>
      <c r="T36" s="170">
        <v>0</v>
      </c>
      <c r="U36" s="171">
        <v>2641282462.6199718</v>
      </c>
      <c r="V36" s="171">
        <v>0</v>
      </c>
      <c r="W36" s="171">
        <v>2647294825.4799719</v>
      </c>
      <c r="X36" s="167">
        <v>6192288955.4200001</v>
      </c>
      <c r="Y36" s="194"/>
      <c r="Z36" s="191"/>
    </row>
    <row r="37" spans="1:26" x14ac:dyDescent="0.2">
      <c r="A37" s="12" t="s">
        <v>2165</v>
      </c>
      <c r="B37" s="9" t="s">
        <v>44</v>
      </c>
      <c r="C37" s="2" t="s">
        <v>1</v>
      </c>
      <c r="D37" s="2" t="s">
        <v>45</v>
      </c>
      <c r="E37" s="4" t="s">
        <v>2209</v>
      </c>
      <c r="F37" s="146">
        <v>6559</v>
      </c>
      <c r="G37" s="145">
        <v>905892.8329379973</v>
      </c>
      <c r="H37" s="209">
        <v>6008286925.9700031</v>
      </c>
      <c r="I37" s="159">
        <v>2244549938</v>
      </c>
      <c r="J37" s="159">
        <v>0</v>
      </c>
      <c r="K37" s="159">
        <v>203582049</v>
      </c>
      <c r="L37" s="156">
        <f t="shared" si="0"/>
        <v>2448131987</v>
      </c>
      <c r="M37" s="165">
        <v>0</v>
      </c>
      <c r="N37" s="162">
        <v>89889598.999999538</v>
      </c>
      <c r="O37" s="168">
        <v>62518933.999999717</v>
      </c>
      <c r="P37" s="164">
        <v>0</v>
      </c>
      <c r="Q37" s="163">
        <v>0</v>
      </c>
      <c r="R37" s="163">
        <v>152408532.99999925</v>
      </c>
      <c r="S37" s="169">
        <v>1646309.7899999963</v>
      </c>
      <c r="T37" s="170">
        <v>0</v>
      </c>
      <c r="U37" s="171">
        <v>730741296.70000458</v>
      </c>
      <c r="V37" s="171">
        <v>0</v>
      </c>
      <c r="W37" s="171">
        <v>732387606.49000454</v>
      </c>
      <c r="X37" s="167">
        <v>2675358799.48</v>
      </c>
      <c r="Y37" s="194"/>
      <c r="Z37" s="191"/>
    </row>
    <row r="38" spans="1:26" x14ac:dyDescent="0.2">
      <c r="A38" s="12" t="s">
        <v>2165</v>
      </c>
      <c r="B38" s="9" t="s">
        <v>46</v>
      </c>
      <c r="C38" s="2" t="s">
        <v>1</v>
      </c>
      <c r="D38" s="2" t="s">
        <v>47</v>
      </c>
      <c r="E38" s="4" t="s">
        <v>2208</v>
      </c>
      <c r="F38" s="146">
        <v>14443</v>
      </c>
      <c r="G38" s="145">
        <v>1021566.8979708974</v>
      </c>
      <c r="H38" s="209">
        <v>14957865079.719992</v>
      </c>
      <c r="I38" s="159">
        <v>4991607283.999999</v>
      </c>
      <c r="J38" s="159">
        <v>0</v>
      </c>
      <c r="K38" s="159">
        <v>454401122</v>
      </c>
      <c r="L38" s="156">
        <f t="shared" si="0"/>
        <v>5446008405.999999</v>
      </c>
      <c r="M38" s="165">
        <v>0</v>
      </c>
      <c r="N38" s="162">
        <v>1152276835.9999938</v>
      </c>
      <c r="O38" s="168">
        <v>680867033.35999906</v>
      </c>
      <c r="P38" s="164">
        <v>411715647.33999968</v>
      </c>
      <c r="Q38" s="163">
        <v>0</v>
      </c>
      <c r="R38" s="163">
        <v>2244859516.6999927</v>
      </c>
      <c r="S38" s="169">
        <v>3856116.6300000036</v>
      </c>
      <c r="T38" s="170">
        <v>0</v>
      </c>
      <c r="U38" s="171">
        <v>1615062064.7999973</v>
      </c>
      <c r="V38" s="171">
        <v>0</v>
      </c>
      <c r="W38" s="171">
        <v>1618918181.4299974</v>
      </c>
      <c r="X38" s="167">
        <v>5648078975.5900021</v>
      </c>
      <c r="Y38" s="194"/>
      <c r="Z38" s="191"/>
    </row>
    <row r="39" spans="1:26" x14ac:dyDescent="0.2">
      <c r="A39" s="12" t="s">
        <v>2165</v>
      </c>
      <c r="B39" s="9" t="s">
        <v>48</v>
      </c>
      <c r="C39" s="2" t="s">
        <v>1</v>
      </c>
      <c r="D39" s="2" t="s">
        <v>49</v>
      </c>
      <c r="E39" s="4" t="s">
        <v>2208</v>
      </c>
      <c r="F39" s="146">
        <v>6169</v>
      </c>
      <c r="G39" s="145">
        <v>806324.16492494405</v>
      </c>
      <c r="H39" s="209">
        <v>5011109518.3600016</v>
      </c>
      <c r="I39" s="159">
        <v>2114226120.9999998</v>
      </c>
      <c r="J39" s="159">
        <v>0</v>
      </c>
      <c r="K39" s="159">
        <v>191630705</v>
      </c>
      <c r="L39" s="156">
        <f t="shared" si="0"/>
        <v>2305856826</v>
      </c>
      <c r="M39" s="165">
        <v>0</v>
      </c>
      <c r="N39" s="162">
        <v>45887931.999999478</v>
      </c>
      <c r="O39" s="168">
        <v>98297089.000000194</v>
      </c>
      <c r="P39" s="164">
        <v>0</v>
      </c>
      <c r="Q39" s="163">
        <v>0</v>
      </c>
      <c r="R39" s="163">
        <v>144185020.99999967</v>
      </c>
      <c r="S39" s="169">
        <v>1531290.2499999986</v>
      </c>
      <c r="T39" s="170">
        <v>0</v>
      </c>
      <c r="U39" s="171">
        <v>686800609.62000191</v>
      </c>
      <c r="V39" s="171">
        <v>0</v>
      </c>
      <c r="W39" s="171">
        <v>688331899.87000191</v>
      </c>
      <c r="X39" s="167">
        <v>1872735771.49</v>
      </c>
      <c r="Y39" s="194"/>
      <c r="Z39" s="191"/>
    </row>
    <row r="40" spans="1:26" x14ac:dyDescent="0.2">
      <c r="A40" s="12" t="s">
        <v>2165</v>
      </c>
      <c r="B40" s="9" t="s">
        <v>50</v>
      </c>
      <c r="C40" s="2" t="s">
        <v>1</v>
      </c>
      <c r="D40" s="2" t="s">
        <v>51</v>
      </c>
      <c r="E40" s="4" t="s">
        <v>2208</v>
      </c>
      <c r="F40" s="146">
        <v>11304</v>
      </c>
      <c r="G40" s="145">
        <v>917282.94206104882</v>
      </c>
      <c r="H40" s="209">
        <v>10333563105.869999</v>
      </c>
      <c r="I40" s="159">
        <v>3915071581.999999</v>
      </c>
      <c r="J40" s="159">
        <v>0</v>
      </c>
      <c r="K40" s="159">
        <v>355516145</v>
      </c>
      <c r="L40" s="156">
        <f t="shared" si="0"/>
        <v>4270587726.999999</v>
      </c>
      <c r="M40" s="165">
        <v>0</v>
      </c>
      <c r="N40" s="162">
        <v>105188074.99999869</v>
      </c>
      <c r="O40" s="168">
        <v>102572246.99999928</v>
      </c>
      <c r="P40" s="164">
        <v>0</v>
      </c>
      <c r="Q40" s="163">
        <v>0</v>
      </c>
      <c r="R40" s="163">
        <v>207760321.99999797</v>
      </c>
      <c r="S40" s="169">
        <v>2923372.2900000033</v>
      </c>
      <c r="T40" s="170">
        <v>0</v>
      </c>
      <c r="U40" s="171">
        <v>1260069425.0800021</v>
      </c>
      <c r="V40" s="171">
        <v>0</v>
      </c>
      <c r="W40" s="171">
        <v>1262992797.370002</v>
      </c>
      <c r="X40" s="167">
        <v>4592222259.499999</v>
      </c>
      <c r="Y40" s="194"/>
      <c r="Z40" s="191"/>
    </row>
    <row r="41" spans="1:26" x14ac:dyDescent="0.2">
      <c r="A41" s="12" t="s">
        <v>2165</v>
      </c>
      <c r="B41" s="9" t="s">
        <v>52</v>
      </c>
      <c r="C41" s="2" t="s">
        <v>1</v>
      </c>
      <c r="D41" s="2" t="s">
        <v>53</v>
      </c>
      <c r="E41" s="4" t="s">
        <v>2208</v>
      </c>
      <c r="F41" s="146">
        <v>3021</v>
      </c>
      <c r="G41" s="145">
        <v>983312.569540567</v>
      </c>
      <c r="H41" s="209">
        <v>2998142567.0699987</v>
      </c>
      <c r="I41" s="159">
        <v>1041096923</v>
      </c>
      <c r="J41" s="159">
        <v>0</v>
      </c>
      <c r="K41" s="159">
        <v>94358280</v>
      </c>
      <c r="L41" s="156">
        <f t="shared" si="0"/>
        <v>1135455203</v>
      </c>
      <c r="M41" s="165">
        <v>0</v>
      </c>
      <c r="N41" s="162">
        <v>30598269.999999411</v>
      </c>
      <c r="O41" s="168">
        <v>42301422.999999814</v>
      </c>
      <c r="P41" s="164">
        <v>0</v>
      </c>
      <c r="Q41" s="163">
        <v>0</v>
      </c>
      <c r="R41" s="163">
        <v>72899692.999999225</v>
      </c>
      <c r="S41" s="169">
        <v>758734.08000000031</v>
      </c>
      <c r="T41" s="170">
        <v>0</v>
      </c>
      <c r="U41" s="171">
        <v>336904602.00999987</v>
      </c>
      <c r="V41" s="171">
        <v>0</v>
      </c>
      <c r="W41" s="171">
        <v>337663336.08999985</v>
      </c>
      <c r="X41" s="167">
        <v>1452124334.9799995</v>
      </c>
      <c r="Y41" s="194"/>
      <c r="Z41" s="191"/>
    </row>
    <row r="42" spans="1:26" x14ac:dyDescent="0.2">
      <c r="A42" s="12" t="s">
        <v>2165</v>
      </c>
      <c r="B42" s="9" t="s">
        <v>54</v>
      </c>
      <c r="C42" s="2" t="s">
        <v>1</v>
      </c>
      <c r="D42" s="2" t="s">
        <v>55</v>
      </c>
      <c r="E42" s="4" t="s">
        <v>2208</v>
      </c>
      <c r="F42" s="146">
        <v>3629</v>
      </c>
      <c r="G42" s="145">
        <v>945417.28372826101</v>
      </c>
      <c r="H42" s="209">
        <v>3437304392.3799996</v>
      </c>
      <c r="I42" s="159">
        <v>1244417111.0000002</v>
      </c>
      <c r="J42" s="159">
        <v>0</v>
      </c>
      <c r="K42" s="159">
        <v>112970762</v>
      </c>
      <c r="L42" s="156">
        <f t="shared" si="0"/>
        <v>1357387873.0000002</v>
      </c>
      <c r="M42" s="165">
        <v>0</v>
      </c>
      <c r="N42" s="162">
        <v>37242522.999999486</v>
      </c>
      <c r="O42" s="168">
        <v>44718305.000000156</v>
      </c>
      <c r="P42" s="164">
        <v>0</v>
      </c>
      <c r="Q42" s="163">
        <v>0</v>
      </c>
      <c r="R42" s="163">
        <v>81960827.999999642</v>
      </c>
      <c r="S42" s="169">
        <v>924105.53000000049</v>
      </c>
      <c r="T42" s="170">
        <v>0</v>
      </c>
      <c r="U42" s="171">
        <v>405031165.92999989</v>
      </c>
      <c r="V42" s="171">
        <v>0</v>
      </c>
      <c r="W42" s="171">
        <v>405955271.45999986</v>
      </c>
      <c r="X42" s="167">
        <v>1592000419.9199998</v>
      </c>
      <c r="Y42" s="194"/>
      <c r="Z42" s="191"/>
    </row>
    <row r="43" spans="1:26" x14ac:dyDescent="0.2">
      <c r="A43" s="12" t="s">
        <v>2165</v>
      </c>
      <c r="B43" s="9" t="s">
        <v>56</v>
      </c>
      <c r="C43" s="2" t="s">
        <v>1</v>
      </c>
      <c r="D43" s="2" t="s">
        <v>57</v>
      </c>
      <c r="E43" s="4" t="s">
        <v>2209</v>
      </c>
      <c r="F43" s="146">
        <v>26581</v>
      </c>
      <c r="G43" s="145">
        <v>860780.43438318477</v>
      </c>
      <c r="H43" s="209">
        <v>23252566090.489975</v>
      </c>
      <c r="I43" s="159">
        <v>9008207910.0000019</v>
      </c>
      <c r="J43" s="159">
        <v>0</v>
      </c>
      <c r="K43" s="159">
        <v>812580271</v>
      </c>
      <c r="L43" s="156">
        <f t="shared" si="0"/>
        <v>9820788181.0000019</v>
      </c>
      <c r="M43" s="165">
        <v>0</v>
      </c>
      <c r="N43" s="162">
        <v>475176670.99999213</v>
      </c>
      <c r="O43" s="168">
        <v>69835693.000000715</v>
      </c>
      <c r="P43" s="164">
        <v>0</v>
      </c>
      <c r="Q43" s="163">
        <v>0</v>
      </c>
      <c r="R43" s="163">
        <v>545012363.99999285</v>
      </c>
      <c r="S43" s="169">
        <v>6534146.799999998</v>
      </c>
      <c r="T43" s="170">
        <v>0</v>
      </c>
      <c r="U43" s="171">
        <v>2968805532.9899783</v>
      </c>
      <c r="V43" s="171">
        <v>0</v>
      </c>
      <c r="W43" s="171">
        <v>2975339679.7899785</v>
      </c>
      <c r="X43" s="167">
        <v>9911425865.7000027</v>
      </c>
      <c r="Y43" s="194"/>
      <c r="Z43" s="191"/>
    </row>
    <row r="44" spans="1:26" x14ac:dyDescent="0.2">
      <c r="A44" s="12" t="s">
        <v>2165</v>
      </c>
      <c r="B44" s="9" t="s">
        <v>58</v>
      </c>
      <c r="C44" s="2" t="s">
        <v>1</v>
      </c>
      <c r="D44" s="2" t="s">
        <v>59</v>
      </c>
      <c r="E44" s="4" t="s">
        <v>2208</v>
      </c>
      <c r="F44" s="146">
        <v>14875</v>
      </c>
      <c r="G44" s="145">
        <v>885225.24476711231</v>
      </c>
      <c r="H44" s="209">
        <v>13396301133.59001</v>
      </c>
      <c r="I44" s="159">
        <v>4955791459.000001</v>
      </c>
      <c r="J44" s="159">
        <v>0</v>
      </c>
      <c r="K44" s="159">
        <v>449142046</v>
      </c>
      <c r="L44" s="156">
        <f t="shared" si="0"/>
        <v>5404933505.000001</v>
      </c>
      <c r="M44" s="165">
        <v>0</v>
      </c>
      <c r="N44" s="162">
        <v>531012220.00000554</v>
      </c>
      <c r="O44" s="168">
        <v>170359766.99999836</v>
      </c>
      <c r="P44" s="164">
        <v>0</v>
      </c>
      <c r="Q44" s="163">
        <v>0</v>
      </c>
      <c r="R44" s="163">
        <v>701371987.00000393</v>
      </c>
      <c r="S44" s="169">
        <v>3622375.1899999972</v>
      </c>
      <c r="T44" s="170">
        <v>0</v>
      </c>
      <c r="U44" s="171">
        <v>1623592541.1300042</v>
      </c>
      <c r="V44" s="171">
        <v>0</v>
      </c>
      <c r="W44" s="171">
        <v>1627214916.3200042</v>
      </c>
      <c r="X44" s="167">
        <v>5662780725.2700005</v>
      </c>
      <c r="Y44" s="194"/>
      <c r="Z44" s="191"/>
    </row>
    <row r="45" spans="1:26" x14ac:dyDescent="0.2">
      <c r="A45" s="12" t="s">
        <v>2165</v>
      </c>
      <c r="B45" s="9" t="s">
        <v>60</v>
      </c>
      <c r="C45" s="2" t="s">
        <v>1</v>
      </c>
      <c r="D45" s="2" t="s">
        <v>61</v>
      </c>
      <c r="E45" s="4" t="s">
        <v>2208</v>
      </c>
      <c r="F45" s="146">
        <v>1584</v>
      </c>
      <c r="G45" s="145">
        <v>1020901.9897256857</v>
      </c>
      <c r="H45" s="209">
        <v>1641703383.1399989</v>
      </c>
      <c r="I45" s="159">
        <v>546504764.99999988</v>
      </c>
      <c r="J45" s="159">
        <v>0</v>
      </c>
      <c r="K45" s="159">
        <v>49493966</v>
      </c>
      <c r="L45" s="156">
        <f t="shared" si="0"/>
        <v>595998730.99999988</v>
      </c>
      <c r="M45" s="165">
        <v>0</v>
      </c>
      <c r="N45" s="162">
        <v>17263993.999999221</v>
      </c>
      <c r="O45" s="168">
        <v>24918174.000000156</v>
      </c>
      <c r="P45" s="164">
        <v>0</v>
      </c>
      <c r="Q45" s="163">
        <v>0</v>
      </c>
      <c r="R45" s="163">
        <v>42182167.999999374</v>
      </c>
      <c r="S45" s="169">
        <v>395657.36000000004</v>
      </c>
      <c r="T45" s="170">
        <v>0</v>
      </c>
      <c r="U45" s="171">
        <v>176230058.44999957</v>
      </c>
      <c r="V45" s="171">
        <v>0</v>
      </c>
      <c r="W45" s="171">
        <v>176625715.80999959</v>
      </c>
      <c r="X45" s="167">
        <v>826896768.32999992</v>
      </c>
      <c r="Y45" s="194"/>
      <c r="Z45" s="191"/>
    </row>
    <row r="46" spans="1:26" x14ac:dyDescent="0.2">
      <c r="A46" s="12" t="s">
        <v>2165</v>
      </c>
      <c r="B46" s="9" t="s">
        <v>62</v>
      </c>
      <c r="C46" s="2" t="s">
        <v>1</v>
      </c>
      <c r="D46" s="2" t="s">
        <v>63</v>
      </c>
      <c r="E46" s="4" t="s">
        <v>2208</v>
      </c>
      <c r="F46" s="146">
        <v>74163</v>
      </c>
      <c r="G46" s="145">
        <v>803479.38454520307</v>
      </c>
      <c r="H46" s="209">
        <v>60455220988.800026</v>
      </c>
      <c r="I46" s="159">
        <v>25165956911.000004</v>
      </c>
      <c r="J46" s="159">
        <v>0</v>
      </c>
      <c r="K46" s="159">
        <v>2277950530</v>
      </c>
      <c r="L46" s="156">
        <f t="shared" si="0"/>
        <v>27443907441.000004</v>
      </c>
      <c r="M46" s="165">
        <v>0</v>
      </c>
      <c r="N46" s="162">
        <v>759613817.00002491</v>
      </c>
      <c r="O46" s="168">
        <v>512200403.00000274</v>
      </c>
      <c r="P46" s="164">
        <v>0</v>
      </c>
      <c r="Q46" s="163">
        <v>0</v>
      </c>
      <c r="R46" s="163">
        <v>1271814220.0000277</v>
      </c>
      <c r="S46" s="169">
        <v>18176790.410000015</v>
      </c>
      <c r="T46" s="170">
        <v>0</v>
      </c>
      <c r="U46" s="171">
        <v>8220509943.7299757</v>
      </c>
      <c r="V46" s="171">
        <v>0</v>
      </c>
      <c r="W46" s="171">
        <v>8238686734.1399755</v>
      </c>
      <c r="X46" s="167">
        <v>23500812593.660019</v>
      </c>
      <c r="Y46" s="194"/>
      <c r="Z46" s="191"/>
    </row>
    <row r="47" spans="1:26" x14ac:dyDescent="0.2">
      <c r="A47" s="12" t="s">
        <v>2165</v>
      </c>
      <c r="B47" s="9" t="s">
        <v>64</v>
      </c>
      <c r="C47" s="2" t="s">
        <v>1</v>
      </c>
      <c r="D47" s="2" t="s">
        <v>65</v>
      </c>
      <c r="E47" s="4" t="s">
        <v>2209</v>
      </c>
      <c r="F47" s="146">
        <v>35776</v>
      </c>
      <c r="G47" s="145">
        <v>892480.30698239361</v>
      </c>
      <c r="H47" s="209">
        <v>32523612033.039978</v>
      </c>
      <c r="I47" s="159">
        <v>11973898581.000004</v>
      </c>
      <c r="J47" s="159">
        <v>0</v>
      </c>
      <c r="K47" s="159">
        <v>1085611733</v>
      </c>
      <c r="L47" s="156">
        <f t="shared" si="0"/>
        <v>13059510314.000004</v>
      </c>
      <c r="M47" s="165">
        <v>0</v>
      </c>
      <c r="N47" s="162">
        <v>448550754.00000226</v>
      </c>
      <c r="O47" s="168">
        <v>252053615.99999982</v>
      </c>
      <c r="P47" s="164">
        <v>0</v>
      </c>
      <c r="Q47" s="163">
        <v>0</v>
      </c>
      <c r="R47" s="163">
        <v>700604370.00000215</v>
      </c>
      <c r="S47" s="169">
        <v>8740744.9299999941</v>
      </c>
      <c r="T47" s="170">
        <v>0</v>
      </c>
      <c r="U47" s="171">
        <v>3924862733.8199735</v>
      </c>
      <c r="V47" s="171">
        <v>0</v>
      </c>
      <c r="W47" s="171">
        <v>3933603478.7499733</v>
      </c>
      <c r="X47" s="167">
        <v>14829893870.290001</v>
      </c>
      <c r="Y47" s="194"/>
      <c r="Z47" s="191"/>
    </row>
    <row r="48" spans="1:26" x14ac:dyDescent="0.2">
      <c r="A48" s="12" t="s">
        <v>2165</v>
      </c>
      <c r="B48" s="9" t="s">
        <v>66</v>
      </c>
      <c r="C48" s="2" t="s">
        <v>1</v>
      </c>
      <c r="D48" s="2" t="s">
        <v>67</v>
      </c>
      <c r="E48" s="4" t="s">
        <v>2208</v>
      </c>
      <c r="F48" s="146">
        <v>6435</v>
      </c>
      <c r="G48" s="145">
        <v>965225.11327272723</v>
      </c>
      <c r="H48" s="209">
        <v>6225733336.9699936</v>
      </c>
      <c r="I48" s="159">
        <v>2215889320</v>
      </c>
      <c r="J48" s="159">
        <v>0</v>
      </c>
      <c r="K48" s="159">
        <v>201274558</v>
      </c>
      <c r="L48" s="156">
        <f t="shared" si="0"/>
        <v>2417163878</v>
      </c>
      <c r="M48" s="165">
        <v>0</v>
      </c>
      <c r="N48" s="162">
        <v>166664062.99999937</v>
      </c>
      <c r="O48" s="168">
        <v>103821389.00000021</v>
      </c>
      <c r="P48" s="164">
        <v>0</v>
      </c>
      <c r="Q48" s="163">
        <v>0</v>
      </c>
      <c r="R48" s="163">
        <v>270485451.99999958</v>
      </c>
      <c r="S48" s="169">
        <v>1650258.959999999</v>
      </c>
      <c r="T48" s="170">
        <v>0</v>
      </c>
      <c r="U48" s="171">
        <v>716172862.78999496</v>
      </c>
      <c r="V48" s="171">
        <v>0</v>
      </c>
      <c r="W48" s="171">
        <v>717823121.74999499</v>
      </c>
      <c r="X48" s="167">
        <v>2820260885.2199998</v>
      </c>
      <c r="Y48" s="194"/>
      <c r="Z48" s="191"/>
    </row>
    <row r="49" spans="1:26" x14ac:dyDescent="0.2">
      <c r="A49" s="12" t="s">
        <v>2165</v>
      </c>
      <c r="B49" s="9" t="s">
        <v>68</v>
      </c>
      <c r="C49" s="2" t="s">
        <v>1</v>
      </c>
      <c r="D49" s="2" t="s">
        <v>69</v>
      </c>
      <c r="E49" s="4" t="s">
        <v>2208</v>
      </c>
      <c r="F49" s="146">
        <v>11115</v>
      </c>
      <c r="G49" s="145">
        <v>931276.36163916974</v>
      </c>
      <c r="H49" s="209">
        <v>10426479162.700001</v>
      </c>
      <c r="I49" s="159">
        <v>3771647488</v>
      </c>
      <c r="J49" s="159">
        <v>0</v>
      </c>
      <c r="K49" s="159">
        <v>341676234</v>
      </c>
      <c r="L49" s="156">
        <f t="shared" si="0"/>
        <v>4113323722</v>
      </c>
      <c r="M49" s="165">
        <v>0</v>
      </c>
      <c r="N49" s="162">
        <v>182007729.00000036</v>
      </c>
      <c r="O49" s="168">
        <v>104091600.00000085</v>
      </c>
      <c r="P49" s="164">
        <v>0</v>
      </c>
      <c r="Q49" s="163">
        <v>0</v>
      </c>
      <c r="R49" s="163">
        <v>286099329.00000119</v>
      </c>
      <c r="S49" s="169">
        <v>2743931.93</v>
      </c>
      <c r="T49" s="170">
        <v>0</v>
      </c>
      <c r="U49" s="171">
        <v>1228944388.1100008</v>
      </c>
      <c r="V49" s="171">
        <v>0</v>
      </c>
      <c r="W49" s="171">
        <v>1231688320.0400009</v>
      </c>
      <c r="X49" s="167">
        <v>4795367791.6599979</v>
      </c>
      <c r="Y49" s="194"/>
      <c r="Z49" s="191"/>
    </row>
    <row r="50" spans="1:26" x14ac:dyDescent="0.2">
      <c r="A50" s="12" t="s">
        <v>2165</v>
      </c>
      <c r="B50" s="9" t="s">
        <v>70</v>
      </c>
      <c r="C50" s="2" t="s">
        <v>1</v>
      </c>
      <c r="D50" s="2" t="s">
        <v>71</v>
      </c>
      <c r="E50" s="4" t="s">
        <v>2208</v>
      </c>
      <c r="F50" s="146">
        <v>2894</v>
      </c>
      <c r="G50" s="145">
        <v>965899.29074074072</v>
      </c>
      <c r="H50" s="209">
        <v>2767497492.5099993</v>
      </c>
      <c r="I50" s="159">
        <v>989893773.00000048</v>
      </c>
      <c r="J50" s="159">
        <v>0</v>
      </c>
      <c r="K50" s="159">
        <v>89772719</v>
      </c>
      <c r="L50" s="156">
        <f t="shared" si="0"/>
        <v>1079666492.0000005</v>
      </c>
      <c r="M50" s="165">
        <v>0</v>
      </c>
      <c r="N50" s="162">
        <v>30645947.000000037</v>
      </c>
      <c r="O50" s="168">
        <v>31722455.000000104</v>
      </c>
      <c r="P50" s="164">
        <v>0</v>
      </c>
      <c r="Q50" s="163">
        <v>0</v>
      </c>
      <c r="R50" s="163">
        <v>62368402.000000142</v>
      </c>
      <c r="S50" s="169">
        <v>727387.55000000063</v>
      </c>
      <c r="T50" s="170">
        <v>0</v>
      </c>
      <c r="U50" s="171">
        <v>320564058.43999791</v>
      </c>
      <c r="V50" s="171">
        <v>0</v>
      </c>
      <c r="W50" s="171">
        <v>321291445.98999792</v>
      </c>
      <c r="X50" s="167">
        <v>1304171152.5200005</v>
      </c>
      <c r="Y50" s="194"/>
      <c r="Z50" s="191"/>
    </row>
    <row r="51" spans="1:26" x14ac:dyDescent="0.2">
      <c r="A51" s="12" t="s">
        <v>2165</v>
      </c>
      <c r="B51" s="9" t="s">
        <v>72</v>
      </c>
      <c r="C51" s="2" t="s">
        <v>1</v>
      </c>
      <c r="D51" s="2" t="s">
        <v>73</v>
      </c>
      <c r="E51" s="4" t="s">
        <v>2208</v>
      </c>
      <c r="F51" s="146">
        <v>13603</v>
      </c>
      <c r="G51" s="145">
        <v>878101.62350384006</v>
      </c>
      <c r="H51" s="209">
        <v>12002355333.209974</v>
      </c>
      <c r="I51" s="159">
        <v>4663272868.9999981</v>
      </c>
      <c r="J51" s="159">
        <v>0</v>
      </c>
      <c r="K51" s="159">
        <v>422980839</v>
      </c>
      <c r="L51" s="156">
        <f t="shared" si="0"/>
        <v>5086253707.9999981</v>
      </c>
      <c r="M51" s="165">
        <v>0</v>
      </c>
      <c r="N51" s="162">
        <v>259577799.9999969</v>
      </c>
      <c r="O51" s="168">
        <v>97055297.000000149</v>
      </c>
      <c r="P51" s="164">
        <v>0</v>
      </c>
      <c r="Q51" s="163">
        <v>0</v>
      </c>
      <c r="R51" s="163">
        <v>356633096.99999702</v>
      </c>
      <c r="S51" s="169">
        <v>3428372.260000004</v>
      </c>
      <c r="T51" s="170">
        <v>0</v>
      </c>
      <c r="U51" s="171">
        <v>1510938979.0399792</v>
      </c>
      <c r="V51" s="171">
        <v>0</v>
      </c>
      <c r="W51" s="171">
        <v>1514367351.2999792</v>
      </c>
      <c r="X51" s="167">
        <v>5045101176.9099998</v>
      </c>
      <c r="Y51" s="194"/>
      <c r="Z51" s="191"/>
    </row>
    <row r="52" spans="1:26" x14ac:dyDescent="0.2">
      <c r="A52" s="12" t="s">
        <v>2165</v>
      </c>
      <c r="B52" s="9" t="s">
        <v>74</v>
      </c>
      <c r="C52" s="2" t="s">
        <v>1</v>
      </c>
      <c r="D52" s="2" t="s">
        <v>75</v>
      </c>
      <c r="E52" s="4" t="s">
        <v>2208</v>
      </c>
      <c r="F52" s="146">
        <v>16220</v>
      </c>
      <c r="G52" s="145">
        <v>949959.65096091502</v>
      </c>
      <c r="H52" s="209">
        <v>15617764707.220011</v>
      </c>
      <c r="I52" s="159">
        <v>5381506304.0000019</v>
      </c>
      <c r="J52" s="159">
        <v>0</v>
      </c>
      <c r="K52" s="159">
        <v>488132320</v>
      </c>
      <c r="L52" s="156">
        <f t="shared" si="0"/>
        <v>5869638624.0000019</v>
      </c>
      <c r="M52" s="165">
        <v>0</v>
      </c>
      <c r="N52" s="162">
        <v>221498764.9999969</v>
      </c>
      <c r="O52" s="168">
        <v>207764283.00000143</v>
      </c>
      <c r="P52" s="164">
        <v>227180420.72000325</v>
      </c>
      <c r="Q52" s="163">
        <v>0</v>
      </c>
      <c r="R52" s="163">
        <v>656443468.72000158</v>
      </c>
      <c r="S52" s="169">
        <v>3963237.8300000029</v>
      </c>
      <c r="T52" s="170">
        <v>0</v>
      </c>
      <c r="U52" s="171">
        <v>1768259450.4000063</v>
      </c>
      <c r="V52" s="171">
        <v>0</v>
      </c>
      <c r="W52" s="171">
        <v>1772222688.2300062</v>
      </c>
      <c r="X52" s="167">
        <v>7319459926.2700014</v>
      </c>
      <c r="Y52" s="194"/>
      <c r="Z52" s="191"/>
    </row>
    <row r="53" spans="1:26" x14ac:dyDescent="0.2">
      <c r="A53" s="12" t="s">
        <v>2165</v>
      </c>
      <c r="B53" s="9" t="s">
        <v>76</v>
      </c>
      <c r="C53" s="2" t="s">
        <v>1</v>
      </c>
      <c r="D53" s="2" t="s">
        <v>77</v>
      </c>
      <c r="E53" s="4" t="s">
        <v>2209</v>
      </c>
      <c r="F53" s="146">
        <v>20146</v>
      </c>
      <c r="G53" s="145">
        <v>907321.37172403722</v>
      </c>
      <c r="H53" s="209">
        <v>18328125579.18998</v>
      </c>
      <c r="I53" s="159">
        <v>6886329542.999999</v>
      </c>
      <c r="J53" s="159">
        <v>0</v>
      </c>
      <c r="K53" s="159">
        <v>623424261</v>
      </c>
      <c r="L53" s="156">
        <f t="shared" si="0"/>
        <v>7509753803.999999</v>
      </c>
      <c r="M53" s="165">
        <v>0</v>
      </c>
      <c r="N53" s="162">
        <v>157509160.99999601</v>
      </c>
      <c r="O53" s="168">
        <v>160662946.9999997</v>
      </c>
      <c r="P53" s="164">
        <v>0</v>
      </c>
      <c r="Q53" s="163">
        <v>0</v>
      </c>
      <c r="R53" s="163">
        <v>318172107.99999571</v>
      </c>
      <c r="S53" s="169">
        <v>4969535.4400000041</v>
      </c>
      <c r="T53" s="170">
        <v>0</v>
      </c>
      <c r="U53" s="171">
        <v>2243880518.7299862</v>
      </c>
      <c r="V53" s="171">
        <v>0</v>
      </c>
      <c r="W53" s="171">
        <v>2248850054.1699862</v>
      </c>
      <c r="X53" s="167">
        <v>8251349613.0200005</v>
      </c>
      <c r="Y53" s="194"/>
      <c r="Z53" s="191"/>
    </row>
    <row r="54" spans="1:26" x14ac:dyDescent="0.2">
      <c r="A54" s="12" t="s">
        <v>2165</v>
      </c>
      <c r="B54" s="9" t="s">
        <v>78</v>
      </c>
      <c r="C54" s="2" t="s">
        <v>1</v>
      </c>
      <c r="D54" s="2" t="s">
        <v>79</v>
      </c>
      <c r="E54" s="4" t="s">
        <v>2208</v>
      </c>
      <c r="F54" s="146">
        <v>6183</v>
      </c>
      <c r="G54" s="145">
        <v>854889.38824196602</v>
      </c>
      <c r="H54" s="209">
        <v>5217251201.6399956</v>
      </c>
      <c r="I54" s="159">
        <v>2127278188.0000002</v>
      </c>
      <c r="J54" s="159">
        <v>0</v>
      </c>
      <c r="K54" s="159">
        <v>192359061</v>
      </c>
      <c r="L54" s="156">
        <f t="shared" si="0"/>
        <v>2319637249</v>
      </c>
      <c r="M54" s="165">
        <v>0</v>
      </c>
      <c r="N54" s="162">
        <v>188022359.99999925</v>
      </c>
      <c r="O54" s="168">
        <v>75062084.999999776</v>
      </c>
      <c r="P54" s="164">
        <v>0</v>
      </c>
      <c r="Q54" s="163">
        <v>0</v>
      </c>
      <c r="R54" s="163">
        <v>263084444.99999905</v>
      </c>
      <c r="S54" s="169">
        <v>1537707.649999998</v>
      </c>
      <c r="T54" s="170">
        <v>0</v>
      </c>
      <c r="U54" s="171">
        <v>684542660.82999671</v>
      </c>
      <c r="V54" s="171">
        <v>0</v>
      </c>
      <c r="W54" s="171">
        <v>686080368.47999668</v>
      </c>
      <c r="X54" s="167">
        <v>1948449139.1600003</v>
      </c>
      <c r="Y54" s="194"/>
      <c r="Z54" s="191"/>
    </row>
    <row r="55" spans="1:26" x14ac:dyDescent="0.2">
      <c r="A55" s="12" t="s">
        <v>2165</v>
      </c>
      <c r="B55" s="9" t="s">
        <v>80</v>
      </c>
      <c r="C55" s="2" t="s">
        <v>1</v>
      </c>
      <c r="D55" s="2" t="s">
        <v>81</v>
      </c>
      <c r="E55" s="4" t="s">
        <v>2208</v>
      </c>
      <c r="F55" s="146">
        <v>6994</v>
      </c>
      <c r="G55" s="145">
        <v>1032102.9894908122</v>
      </c>
      <c r="H55" s="209">
        <v>7272105517.7800045</v>
      </c>
      <c r="I55" s="159">
        <v>2402350276</v>
      </c>
      <c r="J55" s="159">
        <v>0</v>
      </c>
      <c r="K55" s="159">
        <v>218049897</v>
      </c>
      <c r="L55" s="156">
        <f t="shared" si="0"/>
        <v>2620400173</v>
      </c>
      <c r="M55" s="165">
        <v>0</v>
      </c>
      <c r="N55" s="162">
        <v>57466047.00000108</v>
      </c>
      <c r="O55" s="168">
        <v>134056158.00000021</v>
      </c>
      <c r="P55" s="164">
        <v>0</v>
      </c>
      <c r="Q55" s="163">
        <v>0</v>
      </c>
      <c r="R55" s="163">
        <v>191522205.00000128</v>
      </c>
      <c r="S55" s="169">
        <v>1781322.01</v>
      </c>
      <c r="T55" s="170">
        <v>0</v>
      </c>
      <c r="U55" s="171">
        <v>779256952.97000337</v>
      </c>
      <c r="V55" s="171">
        <v>0</v>
      </c>
      <c r="W55" s="171">
        <v>781038274.98000336</v>
      </c>
      <c r="X55" s="167">
        <v>3679144864.8000002</v>
      </c>
      <c r="Y55" s="194"/>
      <c r="Z55" s="191"/>
    </row>
    <row r="56" spans="1:26" x14ac:dyDescent="0.2">
      <c r="A56" s="12" t="s">
        <v>2165</v>
      </c>
      <c r="B56" s="9" t="s">
        <v>82</v>
      </c>
      <c r="C56" s="2" t="s">
        <v>1</v>
      </c>
      <c r="D56" s="2" t="s">
        <v>83</v>
      </c>
      <c r="E56" s="4" t="s">
        <v>2209</v>
      </c>
      <c r="F56" s="146">
        <v>46501</v>
      </c>
      <c r="G56" s="145">
        <v>833550.27123301558</v>
      </c>
      <c r="H56" s="209">
        <v>39095491179.35997</v>
      </c>
      <c r="I56" s="159">
        <v>15847836390</v>
      </c>
      <c r="J56" s="159">
        <v>0</v>
      </c>
      <c r="K56" s="159">
        <v>1435723444</v>
      </c>
      <c r="L56" s="156">
        <f t="shared" si="0"/>
        <v>17283559834</v>
      </c>
      <c r="M56" s="165">
        <v>0</v>
      </c>
      <c r="N56" s="162">
        <v>456985199.0000084</v>
      </c>
      <c r="O56" s="168">
        <v>249706730.00000042</v>
      </c>
      <c r="P56" s="164">
        <v>0</v>
      </c>
      <c r="Q56" s="163">
        <v>0</v>
      </c>
      <c r="R56" s="163">
        <v>706691929.00000882</v>
      </c>
      <c r="S56" s="169">
        <v>11516517.030000005</v>
      </c>
      <c r="T56" s="170">
        <v>0</v>
      </c>
      <c r="U56" s="171">
        <v>5175529740.6099644</v>
      </c>
      <c r="V56" s="171">
        <v>0</v>
      </c>
      <c r="W56" s="171">
        <v>5187046257.6399641</v>
      </c>
      <c r="X56" s="167">
        <v>15918193158.719997</v>
      </c>
      <c r="Y56" s="194"/>
      <c r="Z56" s="191"/>
    </row>
    <row r="57" spans="1:26" x14ac:dyDescent="0.2">
      <c r="A57" s="12" t="s">
        <v>2165</v>
      </c>
      <c r="B57" s="9" t="s">
        <v>84</v>
      </c>
      <c r="C57" s="2" t="s">
        <v>1</v>
      </c>
      <c r="D57" s="2" t="s">
        <v>85</v>
      </c>
      <c r="E57" s="4" t="s">
        <v>2208</v>
      </c>
      <c r="F57" s="146">
        <v>2373</v>
      </c>
      <c r="G57" s="145">
        <v>865685.50799512002</v>
      </c>
      <c r="H57" s="209">
        <v>2029435222.4400005</v>
      </c>
      <c r="I57" s="159">
        <v>825112447.00000012</v>
      </c>
      <c r="J57" s="159">
        <v>0</v>
      </c>
      <c r="K57" s="159">
        <v>74968452</v>
      </c>
      <c r="L57" s="156">
        <f t="shared" si="0"/>
        <v>900080899.00000012</v>
      </c>
      <c r="M57" s="165">
        <v>0</v>
      </c>
      <c r="N57" s="162">
        <v>26434710.000000246</v>
      </c>
      <c r="O57" s="168">
        <v>32288144.999999788</v>
      </c>
      <c r="P57" s="164">
        <v>0</v>
      </c>
      <c r="Q57" s="163">
        <v>0</v>
      </c>
      <c r="R57" s="163">
        <v>58722855.00000003</v>
      </c>
      <c r="S57" s="169">
        <v>615576.69999999995</v>
      </c>
      <c r="T57" s="170">
        <v>0</v>
      </c>
      <c r="U57" s="171">
        <v>263094470.00000057</v>
      </c>
      <c r="V57" s="171">
        <v>0</v>
      </c>
      <c r="W57" s="171">
        <v>263710046.70000055</v>
      </c>
      <c r="X57" s="167">
        <v>806921421.73999977</v>
      </c>
      <c r="Y57" s="194"/>
      <c r="Z57" s="191"/>
    </row>
    <row r="58" spans="1:26" x14ac:dyDescent="0.2">
      <c r="A58" s="12" t="s">
        <v>2165</v>
      </c>
      <c r="B58" s="9" t="s">
        <v>86</v>
      </c>
      <c r="C58" s="2" t="s">
        <v>1</v>
      </c>
      <c r="D58" s="2" t="s">
        <v>87</v>
      </c>
      <c r="E58" s="4" t="s">
        <v>2208</v>
      </c>
      <c r="F58" s="146">
        <v>15408</v>
      </c>
      <c r="G58" s="145">
        <v>1056200.6646716418</v>
      </c>
      <c r="H58" s="209">
        <v>16061999423.900057</v>
      </c>
      <c r="I58" s="159">
        <v>2089954595.6499999</v>
      </c>
      <c r="J58" s="159">
        <v>0</v>
      </c>
      <c r="K58" s="159">
        <v>485116110</v>
      </c>
      <c r="L58" s="156">
        <f t="shared" si="0"/>
        <v>2575070705.6499996</v>
      </c>
      <c r="M58" s="165">
        <v>0</v>
      </c>
      <c r="N58" s="162">
        <v>1232494805.9999926</v>
      </c>
      <c r="O58" s="168">
        <v>10480970541.06999</v>
      </c>
      <c r="P58" s="164">
        <v>52077677.490002081</v>
      </c>
      <c r="Q58" s="163">
        <v>5198042.0099999215</v>
      </c>
      <c r="R58" s="163">
        <v>11770741066.569984</v>
      </c>
      <c r="S58" s="169">
        <v>3925967.550000004</v>
      </c>
      <c r="T58" s="170">
        <v>0</v>
      </c>
      <c r="U58" s="171">
        <v>1712261684.1300728</v>
      </c>
      <c r="V58" s="171">
        <v>0</v>
      </c>
      <c r="W58" s="171">
        <v>1716187651.6800728</v>
      </c>
      <c r="X58" s="167">
        <v>0</v>
      </c>
      <c r="Y58" s="194"/>
      <c r="Z58" s="191"/>
    </row>
    <row r="59" spans="1:26" x14ac:dyDescent="0.2">
      <c r="A59" s="12" t="s">
        <v>2165</v>
      </c>
      <c r="B59" s="9" t="s">
        <v>88</v>
      </c>
      <c r="C59" s="2" t="s">
        <v>1</v>
      </c>
      <c r="D59" s="2" t="s">
        <v>89</v>
      </c>
      <c r="E59" s="4" t="s">
        <v>2208</v>
      </c>
      <c r="F59" s="146">
        <v>7627</v>
      </c>
      <c r="G59" s="145">
        <v>1088780.9355457816</v>
      </c>
      <c r="H59" s="209">
        <v>8000109956.8699951</v>
      </c>
      <c r="I59" s="159">
        <v>2554041831</v>
      </c>
      <c r="J59" s="159">
        <v>0</v>
      </c>
      <c r="K59" s="159">
        <v>232294000</v>
      </c>
      <c r="L59" s="156">
        <f t="shared" si="0"/>
        <v>2786335831</v>
      </c>
      <c r="M59" s="165">
        <v>0</v>
      </c>
      <c r="N59" s="162">
        <v>168954611.00000241</v>
      </c>
      <c r="O59" s="168">
        <v>114306829.00000073</v>
      </c>
      <c r="P59" s="164">
        <v>0</v>
      </c>
      <c r="Q59" s="163">
        <v>0</v>
      </c>
      <c r="R59" s="163">
        <v>283261440.00000316</v>
      </c>
      <c r="S59" s="169">
        <v>1954591.79</v>
      </c>
      <c r="T59" s="170">
        <v>0</v>
      </c>
      <c r="U59" s="171">
        <v>826116158.6099925</v>
      </c>
      <c r="V59" s="171">
        <v>0</v>
      </c>
      <c r="W59" s="171">
        <v>828070750.39999247</v>
      </c>
      <c r="X59" s="167">
        <v>4102441935.4699998</v>
      </c>
      <c r="Y59" s="194"/>
      <c r="Z59" s="191"/>
    </row>
    <row r="60" spans="1:26" x14ac:dyDescent="0.2">
      <c r="A60" s="12" t="s">
        <v>2165</v>
      </c>
      <c r="B60" s="9" t="s">
        <v>90</v>
      </c>
      <c r="C60" s="2" t="s">
        <v>1</v>
      </c>
      <c r="D60" s="2" t="s">
        <v>91</v>
      </c>
      <c r="E60" s="4" t="s">
        <v>2208</v>
      </c>
      <c r="F60" s="146">
        <v>18703</v>
      </c>
      <c r="G60" s="145">
        <v>824384.27406269603</v>
      </c>
      <c r="H60" s="209">
        <v>15483137204.470013</v>
      </c>
      <c r="I60" s="159">
        <v>6447173184.000001</v>
      </c>
      <c r="J60" s="159">
        <v>0</v>
      </c>
      <c r="K60" s="159">
        <v>584037117</v>
      </c>
      <c r="L60" s="156">
        <f t="shared" si="0"/>
        <v>7031210301.000001</v>
      </c>
      <c r="M60" s="165">
        <v>0</v>
      </c>
      <c r="N60" s="162">
        <v>132336428.00000019</v>
      </c>
      <c r="O60" s="168">
        <v>112541790.00000116</v>
      </c>
      <c r="P60" s="164">
        <v>0</v>
      </c>
      <c r="Q60" s="163">
        <v>0</v>
      </c>
      <c r="R60" s="163">
        <v>244878218.00000137</v>
      </c>
      <c r="S60" s="169">
        <v>4661500.2600000007</v>
      </c>
      <c r="T60" s="170">
        <v>0</v>
      </c>
      <c r="U60" s="171">
        <v>2074182254.3800099</v>
      </c>
      <c r="V60" s="171">
        <v>0</v>
      </c>
      <c r="W60" s="171">
        <v>2078843754.6400099</v>
      </c>
      <c r="X60" s="167">
        <v>6128204930.8300018</v>
      </c>
      <c r="Y60" s="194"/>
      <c r="Z60" s="191"/>
    </row>
    <row r="61" spans="1:26" x14ac:dyDescent="0.2">
      <c r="A61" s="12" t="s">
        <v>2165</v>
      </c>
      <c r="B61" s="9" t="s">
        <v>92</v>
      </c>
      <c r="C61" s="2" t="s">
        <v>1</v>
      </c>
      <c r="D61" s="2" t="s">
        <v>93</v>
      </c>
      <c r="E61" s="4" t="s">
        <v>2208</v>
      </c>
      <c r="F61" s="146">
        <v>3477</v>
      </c>
      <c r="G61" s="145">
        <v>902385.50955681817</v>
      </c>
      <c r="H61" s="209">
        <v>3147645428.2699986</v>
      </c>
      <c r="I61" s="159">
        <v>1182817645.9999995</v>
      </c>
      <c r="J61" s="159">
        <v>0</v>
      </c>
      <c r="K61" s="159">
        <v>107239641</v>
      </c>
      <c r="L61" s="156">
        <f t="shared" si="0"/>
        <v>1290057286.9999995</v>
      </c>
      <c r="M61" s="165">
        <v>0</v>
      </c>
      <c r="N61" s="162">
        <v>33126386.999999639</v>
      </c>
      <c r="O61" s="168">
        <v>36863062.000000022</v>
      </c>
      <c r="P61" s="164">
        <v>0</v>
      </c>
      <c r="Q61" s="163">
        <v>0</v>
      </c>
      <c r="R61" s="163">
        <v>69989448.999999657</v>
      </c>
      <c r="S61" s="169">
        <v>873506.80000000051</v>
      </c>
      <c r="T61" s="170">
        <v>0</v>
      </c>
      <c r="U61" s="171">
        <v>385660383.44999957</v>
      </c>
      <c r="V61" s="171">
        <v>0</v>
      </c>
      <c r="W61" s="171">
        <v>386533890.24999958</v>
      </c>
      <c r="X61" s="167">
        <v>1401064802.0199997</v>
      </c>
      <c r="Y61" s="194"/>
      <c r="Z61" s="191"/>
    </row>
    <row r="62" spans="1:26" x14ac:dyDescent="0.2">
      <c r="A62" s="12" t="s">
        <v>2165</v>
      </c>
      <c r="B62" s="9" t="s">
        <v>94</v>
      </c>
      <c r="C62" s="2" t="s">
        <v>1</v>
      </c>
      <c r="D62" s="2" t="s">
        <v>95</v>
      </c>
      <c r="E62" s="4" t="s">
        <v>2208</v>
      </c>
      <c r="F62" s="146">
        <v>13285</v>
      </c>
      <c r="G62" s="145">
        <v>926860.17848075239</v>
      </c>
      <c r="H62" s="209">
        <v>12624435389.699999</v>
      </c>
      <c r="I62" s="159">
        <v>4392932888.999999</v>
      </c>
      <c r="J62" s="159">
        <v>0</v>
      </c>
      <c r="K62" s="159">
        <v>398215090</v>
      </c>
      <c r="L62" s="156">
        <f t="shared" si="0"/>
        <v>4791147978.999999</v>
      </c>
      <c r="M62" s="165">
        <v>0</v>
      </c>
      <c r="N62" s="162">
        <v>393823579.00000387</v>
      </c>
      <c r="O62" s="168">
        <v>217668608.99999914</v>
      </c>
      <c r="P62" s="164">
        <v>0</v>
      </c>
      <c r="Q62" s="163">
        <v>0</v>
      </c>
      <c r="R62" s="163">
        <v>611492188.00000298</v>
      </c>
      <c r="S62" s="169">
        <v>3223262.2999999961</v>
      </c>
      <c r="T62" s="170">
        <v>0</v>
      </c>
      <c r="U62" s="171">
        <v>1453333892.9799972</v>
      </c>
      <c r="V62" s="171">
        <v>0</v>
      </c>
      <c r="W62" s="171">
        <v>1456557155.2799971</v>
      </c>
      <c r="X62" s="167">
        <v>5765238067.4200001</v>
      </c>
      <c r="Y62" s="194"/>
      <c r="Z62" s="191"/>
    </row>
    <row r="63" spans="1:26" x14ac:dyDescent="0.2">
      <c r="A63" s="12" t="s">
        <v>2165</v>
      </c>
      <c r="B63" s="9" t="s">
        <v>96</v>
      </c>
      <c r="C63" s="2" t="s">
        <v>1</v>
      </c>
      <c r="D63" s="2" t="s">
        <v>97</v>
      </c>
      <c r="E63" s="4" t="s">
        <v>2208</v>
      </c>
      <c r="F63" s="146">
        <v>5079</v>
      </c>
      <c r="G63" s="145">
        <v>962358.81185471406</v>
      </c>
      <c r="H63" s="209">
        <v>4863169832.5499992</v>
      </c>
      <c r="I63" s="159">
        <v>1685528120.9999998</v>
      </c>
      <c r="J63" s="159">
        <v>0</v>
      </c>
      <c r="K63" s="159">
        <v>152898422</v>
      </c>
      <c r="L63" s="156">
        <f t="shared" si="0"/>
        <v>1838426542.9999998</v>
      </c>
      <c r="M63" s="165">
        <v>0</v>
      </c>
      <c r="N63" s="162">
        <v>63450720.999999315</v>
      </c>
      <c r="O63" s="168">
        <v>55448372.000000462</v>
      </c>
      <c r="P63" s="164">
        <v>0</v>
      </c>
      <c r="Q63" s="163">
        <v>0</v>
      </c>
      <c r="R63" s="163">
        <v>118899092.99999978</v>
      </c>
      <c r="S63" s="169">
        <v>1239298.5700000015</v>
      </c>
      <c r="T63" s="170">
        <v>0</v>
      </c>
      <c r="U63" s="171">
        <v>558809061.23999906</v>
      </c>
      <c r="V63" s="171">
        <v>0</v>
      </c>
      <c r="W63" s="171">
        <v>560048359.80999911</v>
      </c>
      <c r="X63" s="167">
        <v>2345795836.7400002</v>
      </c>
      <c r="Y63" s="194"/>
      <c r="Z63" s="191"/>
    </row>
    <row r="64" spans="1:26" x14ac:dyDescent="0.2">
      <c r="A64" s="12" t="s">
        <v>2165</v>
      </c>
      <c r="B64" s="9" t="s">
        <v>98</v>
      </c>
      <c r="C64" s="2" t="s">
        <v>1</v>
      </c>
      <c r="D64" s="2" t="s">
        <v>99</v>
      </c>
      <c r="E64" s="4" t="s">
        <v>2208</v>
      </c>
      <c r="F64" s="146">
        <v>6772</v>
      </c>
      <c r="G64" s="145">
        <v>902147.33043752704</v>
      </c>
      <c r="H64" s="209">
        <v>6176612824.1300011</v>
      </c>
      <c r="I64" s="159">
        <v>2264424542.999999</v>
      </c>
      <c r="J64" s="159">
        <v>0</v>
      </c>
      <c r="K64" s="159">
        <v>205231421</v>
      </c>
      <c r="L64" s="156">
        <f t="shared" si="0"/>
        <v>2469655963.999999</v>
      </c>
      <c r="M64" s="165">
        <v>0</v>
      </c>
      <c r="N64" s="162">
        <v>52678326.999999292</v>
      </c>
      <c r="O64" s="168">
        <v>74708551.999999776</v>
      </c>
      <c r="P64" s="164">
        <v>0</v>
      </c>
      <c r="Q64" s="163">
        <v>0</v>
      </c>
      <c r="R64" s="163">
        <v>127386878.99999908</v>
      </c>
      <c r="S64" s="169">
        <v>1643594.7399999979</v>
      </c>
      <c r="T64" s="170">
        <v>0</v>
      </c>
      <c r="U64" s="171">
        <v>746626693.06000316</v>
      </c>
      <c r="V64" s="171">
        <v>0</v>
      </c>
      <c r="W64" s="171">
        <v>748270287.80000317</v>
      </c>
      <c r="X64" s="167">
        <v>2831299693.3300004</v>
      </c>
      <c r="Y64" s="194"/>
      <c r="Z64" s="191"/>
    </row>
    <row r="65" spans="1:26" x14ac:dyDescent="0.2">
      <c r="A65" s="12" t="s">
        <v>2165</v>
      </c>
      <c r="B65" s="9" t="s">
        <v>100</v>
      </c>
      <c r="C65" s="2" t="s">
        <v>1</v>
      </c>
      <c r="D65" s="2" t="s">
        <v>101</v>
      </c>
      <c r="E65" s="4" t="s">
        <v>2208</v>
      </c>
      <c r="F65" s="146">
        <v>4101</v>
      </c>
      <c r="G65" s="145">
        <v>891951.75119370979</v>
      </c>
      <c r="H65" s="209">
        <v>3693462874.0800004</v>
      </c>
      <c r="I65" s="159">
        <v>1403202763.9999995</v>
      </c>
      <c r="J65" s="159">
        <v>0</v>
      </c>
      <c r="K65" s="159">
        <v>127046707</v>
      </c>
      <c r="L65" s="156">
        <f t="shared" si="0"/>
        <v>1530249470.9999995</v>
      </c>
      <c r="M65" s="165">
        <v>0</v>
      </c>
      <c r="N65" s="162">
        <v>58365946.000000365</v>
      </c>
      <c r="O65" s="168">
        <v>48629709.00000041</v>
      </c>
      <c r="P65" s="164">
        <v>0</v>
      </c>
      <c r="Q65" s="163">
        <v>0</v>
      </c>
      <c r="R65" s="163">
        <v>106995655.00000077</v>
      </c>
      <c r="S65" s="169">
        <v>1012468.1799999999</v>
      </c>
      <c r="T65" s="170">
        <v>0</v>
      </c>
      <c r="U65" s="171">
        <v>454248578.47000033</v>
      </c>
      <c r="V65" s="171">
        <v>0</v>
      </c>
      <c r="W65" s="171">
        <v>455261046.65000033</v>
      </c>
      <c r="X65" s="167">
        <v>1600956701.4299998</v>
      </c>
      <c r="Y65" s="194"/>
      <c r="Z65" s="191"/>
    </row>
    <row r="66" spans="1:26" x14ac:dyDescent="0.2">
      <c r="A66" s="12" t="s">
        <v>2165</v>
      </c>
      <c r="B66" s="9" t="s">
        <v>102</v>
      </c>
      <c r="C66" s="2" t="s">
        <v>1</v>
      </c>
      <c r="D66" s="2" t="s">
        <v>103</v>
      </c>
      <c r="E66" s="4" t="s">
        <v>2208</v>
      </c>
      <c r="F66" s="146">
        <v>11390</v>
      </c>
      <c r="G66" s="145">
        <v>981203.26290166192</v>
      </c>
      <c r="H66" s="209">
        <v>11295059328.440022</v>
      </c>
      <c r="I66" s="159">
        <v>3791881714</v>
      </c>
      <c r="J66" s="159">
        <v>0</v>
      </c>
      <c r="K66" s="159">
        <v>343555037</v>
      </c>
      <c r="L66" s="156">
        <f t="shared" si="0"/>
        <v>4135436751</v>
      </c>
      <c r="M66" s="165">
        <v>0</v>
      </c>
      <c r="N66" s="162">
        <v>386094664.00000072</v>
      </c>
      <c r="O66" s="168">
        <v>153371148.00000083</v>
      </c>
      <c r="P66" s="164">
        <v>0</v>
      </c>
      <c r="Q66" s="163">
        <v>0</v>
      </c>
      <c r="R66" s="163">
        <v>539465812.00000155</v>
      </c>
      <c r="S66" s="169">
        <v>2753064.3800000022</v>
      </c>
      <c r="T66" s="170">
        <v>0</v>
      </c>
      <c r="U66" s="171">
        <v>1241058771.0800202</v>
      </c>
      <c r="V66" s="171">
        <v>0</v>
      </c>
      <c r="W66" s="171">
        <v>1243811835.4600203</v>
      </c>
      <c r="X66" s="167">
        <v>5376344929.9799995</v>
      </c>
      <c r="Y66" s="194"/>
      <c r="Z66" s="191"/>
    </row>
    <row r="67" spans="1:26" x14ac:dyDescent="0.2">
      <c r="A67" s="12" t="s">
        <v>2165</v>
      </c>
      <c r="B67" s="9" t="s">
        <v>104</v>
      </c>
      <c r="C67" s="2" t="s">
        <v>1</v>
      </c>
      <c r="D67" s="2" t="s">
        <v>105</v>
      </c>
      <c r="E67" s="4" t="s">
        <v>2208</v>
      </c>
      <c r="F67" s="146">
        <v>2764</v>
      </c>
      <c r="G67" s="145">
        <v>955213.94736101339</v>
      </c>
      <c r="H67" s="209">
        <v>2688396567.7300005</v>
      </c>
      <c r="I67" s="159">
        <v>959078052</v>
      </c>
      <c r="J67" s="159">
        <v>0</v>
      </c>
      <c r="K67" s="159">
        <v>87024323</v>
      </c>
      <c r="L67" s="156">
        <f t="shared" si="0"/>
        <v>1046102375</v>
      </c>
      <c r="M67" s="165">
        <v>0</v>
      </c>
      <c r="N67" s="162">
        <v>26767595.000000067</v>
      </c>
      <c r="O67" s="168">
        <v>34719805.000000201</v>
      </c>
      <c r="P67" s="164">
        <v>0</v>
      </c>
      <c r="Q67" s="163">
        <v>0</v>
      </c>
      <c r="R67" s="163">
        <v>61487400.000000268</v>
      </c>
      <c r="S67" s="169">
        <v>704432.99999999965</v>
      </c>
      <c r="T67" s="170">
        <v>0</v>
      </c>
      <c r="U67" s="171">
        <v>307610958.08000058</v>
      </c>
      <c r="V67" s="171">
        <v>0</v>
      </c>
      <c r="W67" s="171">
        <v>308315391.08000058</v>
      </c>
      <c r="X67" s="167">
        <v>1272491401.6499999</v>
      </c>
      <c r="Y67" s="194"/>
      <c r="Z67" s="191"/>
    </row>
    <row r="68" spans="1:26" x14ac:dyDescent="0.2">
      <c r="A68" s="12" t="s">
        <v>2165</v>
      </c>
      <c r="B68" s="9" t="s">
        <v>106</v>
      </c>
      <c r="C68" s="2" t="s">
        <v>1</v>
      </c>
      <c r="D68" s="2" t="s">
        <v>107</v>
      </c>
      <c r="E68" s="4" t="s">
        <v>2208</v>
      </c>
      <c r="F68" s="146">
        <v>3461</v>
      </c>
      <c r="G68" s="145">
        <v>1025500.4851457976</v>
      </c>
      <c r="H68" s="209">
        <v>3498779265.77</v>
      </c>
      <c r="I68" s="159">
        <v>1187350971.0000005</v>
      </c>
      <c r="J68" s="159">
        <v>0</v>
      </c>
      <c r="K68" s="159">
        <v>107981837</v>
      </c>
      <c r="L68" s="156">
        <f t="shared" si="0"/>
        <v>1295332808.0000005</v>
      </c>
      <c r="M68" s="165">
        <v>0</v>
      </c>
      <c r="N68" s="162">
        <v>32287378.000000175</v>
      </c>
      <c r="O68" s="168">
        <v>97917251.000000149</v>
      </c>
      <c r="P68" s="164">
        <v>0</v>
      </c>
      <c r="Q68" s="163">
        <v>0</v>
      </c>
      <c r="R68" s="163">
        <v>130204629.00000033</v>
      </c>
      <c r="S68" s="169">
        <v>910283.43999999983</v>
      </c>
      <c r="T68" s="170">
        <v>0</v>
      </c>
      <c r="U68" s="171">
        <v>384407422.59999925</v>
      </c>
      <c r="V68" s="171">
        <v>0</v>
      </c>
      <c r="W68" s="171">
        <v>385317706.03999925</v>
      </c>
      <c r="X68" s="167">
        <v>1687924122.73</v>
      </c>
      <c r="Y68" s="194"/>
      <c r="Z68" s="191"/>
    </row>
    <row r="69" spans="1:26" x14ac:dyDescent="0.2">
      <c r="A69" s="12" t="s">
        <v>2165</v>
      </c>
      <c r="B69" s="9" t="s">
        <v>108</v>
      </c>
      <c r="C69" s="2" t="s">
        <v>1</v>
      </c>
      <c r="D69" s="2" t="s">
        <v>109</v>
      </c>
      <c r="E69" s="4" t="s">
        <v>2208</v>
      </c>
      <c r="F69" s="146">
        <v>2751</v>
      </c>
      <c r="G69" s="145">
        <v>986664.01811079541</v>
      </c>
      <c r="H69" s="209">
        <v>2751005931.0200019</v>
      </c>
      <c r="I69" s="159">
        <v>943221799</v>
      </c>
      <c r="J69" s="159">
        <v>0</v>
      </c>
      <c r="K69" s="159">
        <v>85602767</v>
      </c>
      <c r="L69" s="156">
        <f t="shared" si="0"/>
        <v>1028824566</v>
      </c>
      <c r="M69" s="165">
        <v>0</v>
      </c>
      <c r="N69" s="162">
        <v>58101936.000000998</v>
      </c>
      <c r="O69" s="168">
        <v>30079227.000000145</v>
      </c>
      <c r="P69" s="164">
        <v>0</v>
      </c>
      <c r="Q69" s="163">
        <v>0</v>
      </c>
      <c r="R69" s="163">
        <v>88181163.000001147</v>
      </c>
      <c r="S69" s="169">
        <v>700237.01000000036</v>
      </c>
      <c r="T69" s="170">
        <v>0</v>
      </c>
      <c r="U69" s="171">
        <v>306407429.9100014</v>
      </c>
      <c r="V69" s="171">
        <v>0</v>
      </c>
      <c r="W69" s="171">
        <v>307107666.92000139</v>
      </c>
      <c r="X69" s="167">
        <v>1326892535.0999994</v>
      </c>
      <c r="Y69" s="194"/>
      <c r="Z69" s="191"/>
    </row>
    <row r="70" spans="1:26" x14ac:dyDescent="0.2">
      <c r="A70" s="12" t="s">
        <v>2165</v>
      </c>
      <c r="B70" s="9" t="s">
        <v>110</v>
      </c>
      <c r="C70" s="2" t="s">
        <v>1</v>
      </c>
      <c r="D70" s="2" t="s">
        <v>111</v>
      </c>
      <c r="E70" s="4" t="s">
        <v>2210</v>
      </c>
      <c r="F70" s="146">
        <v>39229</v>
      </c>
      <c r="G70" s="145">
        <v>1135497.6246071076</v>
      </c>
      <c r="H70" s="209">
        <v>44941567584.969971</v>
      </c>
      <c r="I70" s="159">
        <v>13412370700.999992</v>
      </c>
      <c r="J70" s="159">
        <v>1071324710</v>
      </c>
      <c r="K70" s="159">
        <v>1218246553</v>
      </c>
      <c r="L70" s="156">
        <f t="shared" si="0"/>
        <v>15701941963.999992</v>
      </c>
      <c r="M70" s="165">
        <v>0</v>
      </c>
      <c r="N70" s="162">
        <v>2333838216.9999924</v>
      </c>
      <c r="O70" s="168">
        <v>936513536.99999881</v>
      </c>
      <c r="P70" s="164">
        <v>705199855.73998284</v>
      </c>
      <c r="Q70" s="163">
        <v>70441698.599999025</v>
      </c>
      <c r="R70" s="163">
        <v>4045993308.339973</v>
      </c>
      <c r="S70" s="169">
        <v>10084449.65</v>
      </c>
      <c r="T70" s="170">
        <v>0</v>
      </c>
      <c r="U70" s="171">
        <v>4348289105.6100082</v>
      </c>
      <c r="V70" s="171">
        <v>0</v>
      </c>
      <c r="W70" s="171">
        <v>4358373555.2600079</v>
      </c>
      <c r="X70" s="167">
        <v>20835258757.369999</v>
      </c>
      <c r="Y70" s="194"/>
      <c r="Z70" s="191"/>
    </row>
    <row r="71" spans="1:26" x14ac:dyDescent="0.2">
      <c r="A71" s="12" t="s">
        <v>2165</v>
      </c>
      <c r="B71" s="9" t="s">
        <v>112</v>
      </c>
      <c r="C71" s="2" t="s">
        <v>1</v>
      </c>
      <c r="D71" s="2" t="s">
        <v>113</v>
      </c>
      <c r="E71" s="4" t="s">
        <v>2209</v>
      </c>
      <c r="F71" s="146">
        <v>18700</v>
      </c>
      <c r="G71" s="145">
        <v>891868.70587555179</v>
      </c>
      <c r="H71" s="209">
        <v>16748150402.949984</v>
      </c>
      <c r="I71" s="159">
        <v>6447278189.999999</v>
      </c>
      <c r="J71" s="159">
        <v>0</v>
      </c>
      <c r="K71" s="159">
        <v>585249581</v>
      </c>
      <c r="L71" s="156">
        <f t="shared" si="0"/>
        <v>7032527770.999999</v>
      </c>
      <c r="M71" s="165">
        <v>0</v>
      </c>
      <c r="N71" s="162">
        <v>155472353.99999848</v>
      </c>
      <c r="O71" s="168">
        <v>170922707.00000024</v>
      </c>
      <c r="P71" s="164">
        <v>0</v>
      </c>
      <c r="Q71" s="163">
        <v>0</v>
      </c>
      <c r="R71" s="163">
        <v>326395060.99999869</v>
      </c>
      <c r="S71" s="169">
        <v>4779481.6899999976</v>
      </c>
      <c r="T71" s="170">
        <v>0</v>
      </c>
      <c r="U71" s="171">
        <v>2089183562.4199834</v>
      </c>
      <c r="V71" s="171">
        <v>0</v>
      </c>
      <c r="W71" s="171">
        <v>2093963044.1099834</v>
      </c>
      <c r="X71" s="167">
        <v>7295264526.8400021</v>
      </c>
      <c r="Y71" s="194"/>
      <c r="Z71" s="191"/>
    </row>
    <row r="72" spans="1:26" x14ac:dyDescent="0.2">
      <c r="A72" s="12" t="s">
        <v>2165</v>
      </c>
      <c r="B72" s="9" t="s">
        <v>114</v>
      </c>
      <c r="C72" s="2" t="s">
        <v>1</v>
      </c>
      <c r="D72" s="2" t="s">
        <v>2151</v>
      </c>
      <c r="E72" s="4" t="s">
        <v>2208</v>
      </c>
      <c r="F72" s="146">
        <v>9635</v>
      </c>
      <c r="G72" s="145">
        <v>924876.72314826096</v>
      </c>
      <c r="H72" s="209">
        <v>8935614541.0300045</v>
      </c>
      <c r="I72" s="159">
        <v>3340306380</v>
      </c>
      <c r="J72" s="159">
        <v>0</v>
      </c>
      <c r="K72" s="159">
        <v>302601837</v>
      </c>
      <c r="L72" s="156">
        <f t="shared" si="0"/>
        <v>3642908217</v>
      </c>
      <c r="M72" s="165">
        <v>0</v>
      </c>
      <c r="N72" s="162">
        <v>252653022.0000025</v>
      </c>
      <c r="O72" s="168">
        <v>81658454.000000447</v>
      </c>
      <c r="P72" s="164">
        <v>0</v>
      </c>
      <c r="Q72" s="163">
        <v>0</v>
      </c>
      <c r="R72" s="163">
        <v>334311476.00000298</v>
      </c>
      <c r="S72" s="169">
        <v>2408252.5699999998</v>
      </c>
      <c r="T72" s="170">
        <v>0</v>
      </c>
      <c r="U72" s="171">
        <v>1072792599.9700004</v>
      </c>
      <c r="V72" s="171">
        <v>0</v>
      </c>
      <c r="W72" s="171">
        <v>1075200852.5400004</v>
      </c>
      <c r="X72" s="167">
        <v>3883193995.4900017</v>
      </c>
      <c r="Y72" s="194"/>
      <c r="Z72" s="191"/>
    </row>
    <row r="73" spans="1:26" x14ac:dyDescent="0.2">
      <c r="A73" s="12" t="s">
        <v>2165</v>
      </c>
      <c r="B73" s="9" t="s">
        <v>115</v>
      </c>
      <c r="C73" s="2" t="s">
        <v>1</v>
      </c>
      <c r="D73" s="2" t="s">
        <v>116</v>
      </c>
      <c r="E73" s="4" t="s">
        <v>2208</v>
      </c>
      <c r="F73" s="146">
        <v>6517</v>
      </c>
      <c r="G73" s="145">
        <v>1009995.587198813</v>
      </c>
      <c r="H73" s="209">
        <v>6722281785.9900036</v>
      </c>
      <c r="I73" s="159">
        <v>2237946944</v>
      </c>
      <c r="J73" s="159">
        <v>0</v>
      </c>
      <c r="K73" s="159">
        <v>202781874</v>
      </c>
      <c r="L73" s="156">
        <f t="shared" si="0"/>
        <v>2440728818</v>
      </c>
      <c r="M73" s="165">
        <v>0</v>
      </c>
      <c r="N73" s="162">
        <v>137314446.99999967</v>
      </c>
      <c r="O73" s="168">
        <v>78450658.999999642</v>
      </c>
      <c r="P73" s="164">
        <v>0</v>
      </c>
      <c r="Q73" s="163">
        <v>0</v>
      </c>
      <c r="R73" s="163">
        <v>215765105.99999931</v>
      </c>
      <c r="S73" s="169">
        <v>1629525.8299999954</v>
      </c>
      <c r="T73" s="170">
        <v>0</v>
      </c>
      <c r="U73" s="171">
        <v>729361807.2700038</v>
      </c>
      <c r="V73" s="171">
        <v>0</v>
      </c>
      <c r="W73" s="171">
        <v>730991333.10000384</v>
      </c>
      <c r="X73" s="167">
        <v>3334796528.8899999</v>
      </c>
      <c r="Y73" s="194"/>
      <c r="Z73" s="191"/>
    </row>
    <row r="74" spans="1:26" x14ac:dyDescent="0.2">
      <c r="A74" s="12" t="s">
        <v>2165</v>
      </c>
      <c r="B74" s="9" t="s">
        <v>117</v>
      </c>
      <c r="C74" s="2" t="s">
        <v>1</v>
      </c>
      <c r="D74" s="2" t="s">
        <v>118</v>
      </c>
      <c r="E74" s="4" t="s">
        <v>2208</v>
      </c>
      <c r="F74" s="146">
        <v>11326</v>
      </c>
      <c r="G74" s="145">
        <v>938262.73131100973</v>
      </c>
      <c r="H74" s="209">
        <v>10837834359.580006</v>
      </c>
      <c r="I74" s="159">
        <v>3664601908.999999</v>
      </c>
      <c r="J74" s="159">
        <v>0</v>
      </c>
      <c r="K74" s="159">
        <v>331746589</v>
      </c>
      <c r="L74" s="156">
        <f t="shared" si="0"/>
        <v>3996348497.999999</v>
      </c>
      <c r="M74" s="165">
        <v>0</v>
      </c>
      <c r="N74" s="162">
        <v>506380791.99999762</v>
      </c>
      <c r="O74" s="168">
        <v>267520708.02999932</v>
      </c>
      <c r="P74" s="164">
        <v>0</v>
      </c>
      <c r="Q74" s="163">
        <v>0</v>
      </c>
      <c r="R74" s="163">
        <v>773901500.02999687</v>
      </c>
      <c r="S74" s="169">
        <v>2660999.3800000018</v>
      </c>
      <c r="T74" s="170">
        <v>0</v>
      </c>
      <c r="U74" s="171">
        <v>1221632199.8600078</v>
      </c>
      <c r="V74" s="171">
        <v>0</v>
      </c>
      <c r="W74" s="171">
        <v>1224293199.2400079</v>
      </c>
      <c r="X74" s="167">
        <v>4843291162.3100004</v>
      </c>
      <c r="Y74" s="194"/>
      <c r="Z74" s="191"/>
    </row>
    <row r="75" spans="1:26" x14ac:dyDescent="0.2">
      <c r="A75" s="12" t="s">
        <v>2165</v>
      </c>
      <c r="B75" s="9" t="s">
        <v>119</v>
      </c>
      <c r="C75" s="2" t="s">
        <v>1</v>
      </c>
      <c r="D75" s="2" t="s">
        <v>120</v>
      </c>
      <c r="E75" s="4" t="s">
        <v>2208</v>
      </c>
      <c r="F75" s="146">
        <v>8976</v>
      </c>
      <c r="G75" s="145">
        <v>1026731.9018957345</v>
      </c>
      <c r="H75" s="209">
        <v>9502667267.9699974</v>
      </c>
      <c r="I75" s="159">
        <v>3077676418.9999995</v>
      </c>
      <c r="J75" s="159">
        <v>0</v>
      </c>
      <c r="K75" s="159">
        <v>279046139</v>
      </c>
      <c r="L75" s="156">
        <f t="shared" si="0"/>
        <v>3356722557.9999995</v>
      </c>
      <c r="M75" s="165">
        <v>0</v>
      </c>
      <c r="N75" s="162">
        <v>121025647.99999788</v>
      </c>
      <c r="O75" s="168">
        <v>119683879.99999915</v>
      </c>
      <c r="P75" s="164">
        <v>89776979.789999917</v>
      </c>
      <c r="Q75" s="163">
        <v>0</v>
      </c>
      <c r="R75" s="163">
        <v>330486507.78999698</v>
      </c>
      <c r="S75" s="169">
        <v>2246089.8199999989</v>
      </c>
      <c r="T75" s="170">
        <v>0</v>
      </c>
      <c r="U75" s="171">
        <v>1001793130.0700011</v>
      </c>
      <c r="V75" s="171">
        <v>0</v>
      </c>
      <c r="W75" s="171">
        <v>1004039219.8900012</v>
      </c>
      <c r="X75" s="167">
        <v>4811418982.289999</v>
      </c>
      <c r="Y75" s="194"/>
      <c r="Z75" s="191"/>
    </row>
    <row r="76" spans="1:26" x14ac:dyDescent="0.2">
      <c r="A76" s="12" t="s">
        <v>2165</v>
      </c>
      <c r="B76" s="9" t="s">
        <v>121</v>
      </c>
      <c r="C76" s="2" t="s">
        <v>1</v>
      </c>
      <c r="D76" s="2" t="s">
        <v>122</v>
      </c>
      <c r="E76" s="4" t="s">
        <v>2208</v>
      </c>
      <c r="F76" s="146">
        <v>4246</v>
      </c>
      <c r="G76" s="145">
        <v>888448.14597631758</v>
      </c>
      <c r="H76" s="209">
        <v>3779782937.2299986</v>
      </c>
      <c r="I76" s="159">
        <v>1421433663</v>
      </c>
      <c r="J76" s="159">
        <v>0</v>
      </c>
      <c r="K76" s="159">
        <v>129030008</v>
      </c>
      <c r="L76" s="156">
        <f t="shared" si="0"/>
        <v>1550463671</v>
      </c>
      <c r="M76" s="165">
        <v>0</v>
      </c>
      <c r="N76" s="162">
        <v>107874878.00000069</v>
      </c>
      <c r="O76" s="168">
        <v>42828442.999999821</v>
      </c>
      <c r="P76" s="164">
        <v>0</v>
      </c>
      <c r="Q76" s="163">
        <v>0</v>
      </c>
      <c r="R76" s="163">
        <v>150703321.00000051</v>
      </c>
      <c r="S76" s="169">
        <v>1053440.8100000003</v>
      </c>
      <c r="T76" s="170">
        <v>0</v>
      </c>
      <c r="U76" s="171">
        <v>463880490.72999805</v>
      </c>
      <c r="V76" s="171">
        <v>0</v>
      </c>
      <c r="W76" s="171">
        <v>464933931.53999805</v>
      </c>
      <c r="X76" s="167">
        <v>1613682013.6900003</v>
      </c>
      <c r="Y76" s="194"/>
      <c r="Z76" s="191"/>
    </row>
    <row r="77" spans="1:26" x14ac:dyDescent="0.2">
      <c r="A77" s="12" t="s">
        <v>2165</v>
      </c>
      <c r="B77" s="9" t="s">
        <v>123</v>
      </c>
      <c r="C77" s="2" t="s">
        <v>1</v>
      </c>
      <c r="D77" s="2" t="s">
        <v>124</v>
      </c>
      <c r="E77" s="4" t="s">
        <v>2208</v>
      </c>
      <c r="F77" s="146">
        <v>9177</v>
      </c>
      <c r="G77" s="145">
        <v>888415.44712124439</v>
      </c>
      <c r="H77" s="209">
        <v>8256293384.3199959</v>
      </c>
      <c r="I77" s="159">
        <v>3089623852</v>
      </c>
      <c r="J77" s="159">
        <v>0</v>
      </c>
      <c r="K77" s="159">
        <v>279995755</v>
      </c>
      <c r="L77" s="156">
        <f t="shared" ref="L77:L140" si="1">+SUM((I77:K77))</f>
        <v>3369619607</v>
      </c>
      <c r="M77" s="165">
        <v>0</v>
      </c>
      <c r="N77" s="162">
        <v>321484389.00000298</v>
      </c>
      <c r="O77" s="168">
        <v>68727713.00000073</v>
      </c>
      <c r="P77" s="164">
        <v>0</v>
      </c>
      <c r="Q77" s="163">
        <v>0</v>
      </c>
      <c r="R77" s="163">
        <v>390212102.0000037</v>
      </c>
      <c r="S77" s="169">
        <v>2253000.8599999966</v>
      </c>
      <c r="T77" s="170">
        <v>0</v>
      </c>
      <c r="U77" s="171">
        <v>1011362456.2699907</v>
      </c>
      <c r="V77" s="171">
        <v>0</v>
      </c>
      <c r="W77" s="171">
        <v>1013615457.1299907</v>
      </c>
      <c r="X77" s="167">
        <v>3482846218.1900015</v>
      </c>
      <c r="Y77" s="194"/>
      <c r="Z77" s="191"/>
    </row>
    <row r="78" spans="1:26" x14ac:dyDescent="0.2">
      <c r="A78" s="12" t="s">
        <v>2165</v>
      </c>
      <c r="B78" s="9" t="s">
        <v>125</v>
      </c>
      <c r="C78" s="2" t="s">
        <v>1</v>
      </c>
      <c r="D78" s="2" t="s">
        <v>126</v>
      </c>
      <c r="E78" s="4" t="s">
        <v>2208</v>
      </c>
      <c r="F78" s="146">
        <v>7566</v>
      </c>
      <c r="G78" s="145">
        <v>902184.30838912958</v>
      </c>
      <c r="H78" s="209">
        <v>6843129519.2699986</v>
      </c>
      <c r="I78" s="159">
        <v>2588239463.0000005</v>
      </c>
      <c r="J78" s="159">
        <v>0</v>
      </c>
      <c r="K78" s="159">
        <v>234258599</v>
      </c>
      <c r="L78" s="156">
        <f t="shared" si="1"/>
        <v>2822498062.0000005</v>
      </c>
      <c r="M78" s="165">
        <v>0</v>
      </c>
      <c r="N78" s="162">
        <v>90183335.000001088</v>
      </c>
      <c r="O78" s="168">
        <v>35420667.000000507</v>
      </c>
      <c r="P78" s="164">
        <v>0</v>
      </c>
      <c r="Q78" s="163">
        <v>0</v>
      </c>
      <c r="R78" s="163">
        <v>125604002.00000159</v>
      </c>
      <c r="S78" s="169">
        <v>1868450.5500000003</v>
      </c>
      <c r="T78" s="170">
        <v>0</v>
      </c>
      <c r="U78" s="171">
        <v>838592117.96999657</v>
      </c>
      <c r="V78" s="171">
        <v>0</v>
      </c>
      <c r="W78" s="171">
        <v>840460568.51999652</v>
      </c>
      <c r="X78" s="167">
        <v>3054566886.75</v>
      </c>
      <c r="Y78" s="194"/>
      <c r="Z78" s="191"/>
    </row>
    <row r="79" spans="1:26" x14ac:dyDescent="0.2">
      <c r="A79" s="12" t="s">
        <v>2165</v>
      </c>
      <c r="B79" s="9" t="s">
        <v>127</v>
      </c>
      <c r="C79" s="2" t="s">
        <v>1</v>
      </c>
      <c r="D79" s="2" t="s">
        <v>128</v>
      </c>
      <c r="E79" s="4" t="s">
        <v>2208</v>
      </c>
      <c r="F79" s="146">
        <v>6054</v>
      </c>
      <c r="G79" s="145">
        <v>908954.64546233159</v>
      </c>
      <c r="H79" s="209">
        <v>5462848999.4000034</v>
      </c>
      <c r="I79" s="159">
        <v>2098553377.0000007</v>
      </c>
      <c r="J79" s="159">
        <v>0</v>
      </c>
      <c r="K79" s="159">
        <v>190215681</v>
      </c>
      <c r="L79" s="156">
        <f t="shared" si="1"/>
        <v>2288769058.000001</v>
      </c>
      <c r="M79" s="165">
        <v>0</v>
      </c>
      <c r="N79" s="162">
        <v>91096891.999999031</v>
      </c>
      <c r="O79" s="168">
        <v>57459222.999999575</v>
      </c>
      <c r="P79" s="164">
        <v>0</v>
      </c>
      <c r="Q79" s="163">
        <v>0</v>
      </c>
      <c r="R79" s="163">
        <v>148556114.9999986</v>
      </c>
      <c r="S79" s="169">
        <v>1587319.0800000008</v>
      </c>
      <c r="T79" s="170">
        <v>0</v>
      </c>
      <c r="U79" s="171">
        <v>678528079.03000271</v>
      </c>
      <c r="V79" s="171">
        <v>0</v>
      </c>
      <c r="W79" s="171">
        <v>680115398.11000276</v>
      </c>
      <c r="X79" s="167">
        <v>2345408428.2900004</v>
      </c>
      <c r="Y79" s="194"/>
      <c r="Z79" s="191"/>
    </row>
    <row r="80" spans="1:26" x14ac:dyDescent="0.2">
      <c r="A80" s="12" t="s">
        <v>2165</v>
      </c>
      <c r="B80" s="9" t="s">
        <v>129</v>
      </c>
      <c r="C80" s="2" t="s">
        <v>1</v>
      </c>
      <c r="D80" s="2" t="s">
        <v>130</v>
      </c>
      <c r="E80" s="4" t="s">
        <v>2208</v>
      </c>
      <c r="F80" s="146">
        <v>16304</v>
      </c>
      <c r="G80" s="145">
        <v>888463.8252789164</v>
      </c>
      <c r="H80" s="209">
        <v>14846694000.099997</v>
      </c>
      <c r="I80" s="159">
        <v>5540895221</v>
      </c>
      <c r="J80" s="159">
        <v>0</v>
      </c>
      <c r="K80" s="159">
        <v>501931483</v>
      </c>
      <c r="L80" s="156">
        <f t="shared" si="1"/>
        <v>6042826704</v>
      </c>
      <c r="M80" s="165">
        <v>0</v>
      </c>
      <c r="N80" s="162">
        <v>764159177.00000012</v>
      </c>
      <c r="O80" s="168">
        <v>138937775.00000083</v>
      </c>
      <c r="P80" s="164">
        <v>0</v>
      </c>
      <c r="Q80" s="163">
        <v>0</v>
      </c>
      <c r="R80" s="163">
        <v>903096952.00000095</v>
      </c>
      <c r="S80" s="169">
        <v>3995078.0099999961</v>
      </c>
      <c r="T80" s="170">
        <v>0</v>
      </c>
      <c r="U80" s="171">
        <v>1810673728.7899952</v>
      </c>
      <c r="V80" s="171">
        <v>0</v>
      </c>
      <c r="W80" s="171">
        <v>1814668806.7999952</v>
      </c>
      <c r="X80" s="167">
        <v>6086101537.3000011</v>
      </c>
      <c r="Y80" s="194"/>
      <c r="Z80" s="191"/>
    </row>
    <row r="81" spans="1:26" x14ac:dyDescent="0.2">
      <c r="A81" s="12" t="s">
        <v>2165</v>
      </c>
      <c r="B81" s="9" t="s">
        <v>131</v>
      </c>
      <c r="C81" s="2" t="s">
        <v>1</v>
      </c>
      <c r="D81" s="2" t="s">
        <v>132</v>
      </c>
      <c r="E81" s="4" t="s">
        <v>2208</v>
      </c>
      <c r="F81" s="146">
        <v>4419</v>
      </c>
      <c r="G81" s="145">
        <v>1005834.0518673491</v>
      </c>
      <c r="H81" s="209">
        <v>4447703497.7499981</v>
      </c>
      <c r="I81" s="159">
        <v>1515000731.9999998</v>
      </c>
      <c r="J81" s="159">
        <v>0</v>
      </c>
      <c r="K81" s="159">
        <v>137230298</v>
      </c>
      <c r="L81" s="156">
        <f t="shared" si="1"/>
        <v>1652231029.9999998</v>
      </c>
      <c r="M81" s="165">
        <v>0</v>
      </c>
      <c r="N81" s="162">
        <v>56656215.00000003</v>
      </c>
      <c r="O81" s="168">
        <v>0</v>
      </c>
      <c r="P81" s="164">
        <v>0</v>
      </c>
      <c r="Q81" s="163">
        <v>0</v>
      </c>
      <c r="R81" s="163">
        <v>56656215.00000003</v>
      </c>
      <c r="S81" s="169">
        <v>1098609.4199999995</v>
      </c>
      <c r="T81" s="170">
        <v>0</v>
      </c>
      <c r="U81" s="171">
        <v>490484594.68999809</v>
      </c>
      <c r="V81" s="171">
        <v>0</v>
      </c>
      <c r="W81" s="171">
        <v>491583204.10999811</v>
      </c>
      <c r="X81" s="167">
        <v>2247233048.6399999</v>
      </c>
      <c r="Y81" s="194"/>
      <c r="Z81" s="191"/>
    </row>
    <row r="82" spans="1:26" x14ac:dyDescent="0.2">
      <c r="A82" s="12" t="s">
        <v>2165</v>
      </c>
      <c r="B82" s="9" t="s">
        <v>133</v>
      </c>
      <c r="C82" s="2" t="s">
        <v>1</v>
      </c>
      <c r="D82" s="2" t="s">
        <v>2128</v>
      </c>
      <c r="E82" s="4" t="s">
        <v>2209</v>
      </c>
      <c r="F82" s="146">
        <v>4531</v>
      </c>
      <c r="G82" s="145">
        <v>794243.67628532974</v>
      </c>
      <c r="H82" s="209">
        <v>3605114499.5</v>
      </c>
      <c r="I82" s="159">
        <v>1499789504.9999995</v>
      </c>
      <c r="J82" s="159">
        <v>0</v>
      </c>
      <c r="K82" s="159">
        <v>135712401</v>
      </c>
      <c r="L82" s="156">
        <f t="shared" si="1"/>
        <v>1635501905.9999995</v>
      </c>
      <c r="M82" s="165">
        <v>0</v>
      </c>
      <c r="N82" s="162">
        <v>31287829.000000581</v>
      </c>
      <c r="O82" s="168">
        <v>59060069.000000149</v>
      </c>
      <c r="P82" s="164">
        <v>0</v>
      </c>
      <c r="Q82" s="163">
        <v>0</v>
      </c>
      <c r="R82" s="163">
        <v>90347898.00000073</v>
      </c>
      <c r="S82" s="169">
        <v>1083059.570000001</v>
      </c>
      <c r="T82" s="170">
        <v>0</v>
      </c>
      <c r="U82" s="171">
        <v>494768298.19999909</v>
      </c>
      <c r="V82" s="171">
        <v>0</v>
      </c>
      <c r="W82" s="171">
        <v>495851357.76999909</v>
      </c>
      <c r="X82" s="167">
        <v>1383413337.7300005</v>
      </c>
      <c r="Y82" s="194"/>
      <c r="Z82" s="191"/>
    </row>
    <row r="83" spans="1:26" x14ac:dyDescent="0.2">
      <c r="A83" s="12" t="s">
        <v>2165</v>
      </c>
      <c r="B83" s="9" t="s">
        <v>134</v>
      </c>
      <c r="C83" s="2" t="s">
        <v>1</v>
      </c>
      <c r="D83" s="2" t="s">
        <v>2127</v>
      </c>
      <c r="E83" s="4" t="s">
        <v>2209</v>
      </c>
      <c r="F83" s="146">
        <v>19035</v>
      </c>
      <c r="G83" s="145">
        <v>818814.42506356922</v>
      </c>
      <c r="H83" s="209">
        <v>15645036716.720009</v>
      </c>
      <c r="I83" s="159">
        <v>6470010185.0000019</v>
      </c>
      <c r="J83" s="159">
        <v>0</v>
      </c>
      <c r="K83" s="159">
        <v>585490549</v>
      </c>
      <c r="L83" s="156">
        <f t="shared" si="1"/>
        <v>7055500734.0000019</v>
      </c>
      <c r="M83" s="165">
        <v>0</v>
      </c>
      <c r="N83" s="162">
        <v>170835293.0000014</v>
      </c>
      <c r="O83" s="168">
        <v>54670087.999999829</v>
      </c>
      <c r="P83" s="164">
        <v>0</v>
      </c>
      <c r="Q83" s="163">
        <v>0</v>
      </c>
      <c r="R83" s="163">
        <v>225505381.00000122</v>
      </c>
      <c r="S83" s="169">
        <v>4671866.8299999991</v>
      </c>
      <c r="T83" s="170">
        <v>0</v>
      </c>
      <c r="U83" s="171">
        <v>2113616313.6800048</v>
      </c>
      <c r="V83" s="171">
        <v>0</v>
      </c>
      <c r="W83" s="171">
        <v>2118288180.5100048</v>
      </c>
      <c r="X83" s="167">
        <v>6245742421.21</v>
      </c>
      <c r="Y83" s="194"/>
      <c r="Z83" s="191"/>
    </row>
    <row r="84" spans="1:26" x14ac:dyDescent="0.2">
      <c r="A84" s="12" t="s">
        <v>2165</v>
      </c>
      <c r="B84" s="9" t="s">
        <v>135</v>
      </c>
      <c r="C84" s="2" t="s">
        <v>1</v>
      </c>
      <c r="D84" s="2" t="s">
        <v>136</v>
      </c>
      <c r="E84" s="4" t="s">
        <v>2208</v>
      </c>
      <c r="F84" s="146">
        <v>8605</v>
      </c>
      <c r="G84" s="145">
        <v>890895.03210496274</v>
      </c>
      <c r="H84" s="209">
        <v>7616581679.4200058</v>
      </c>
      <c r="I84" s="159">
        <v>2958838759.000001</v>
      </c>
      <c r="J84" s="159">
        <v>0</v>
      </c>
      <c r="K84" s="159">
        <v>268451829</v>
      </c>
      <c r="L84" s="156">
        <f t="shared" si="1"/>
        <v>3227290588.000001</v>
      </c>
      <c r="M84" s="165">
        <v>0</v>
      </c>
      <c r="N84" s="162">
        <v>69326228.000001997</v>
      </c>
      <c r="O84" s="168">
        <v>79333290.000000849</v>
      </c>
      <c r="P84" s="164">
        <v>0</v>
      </c>
      <c r="Q84" s="163">
        <v>0</v>
      </c>
      <c r="R84" s="163">
        <v>148659518.00000286</v>
      </c>
      <c r="S84" s="169">
        <v>2181915.8300000024</v>
      </c>
      <c r="T84" s="170">
        <v>0</v>
      </c>
      <c r="U84" s="171">
        <v>956709917.99000227</v>
      </c>
      <c r="V84" s="171">
        <v>0</v>
      </c>
      <c r="W84" s="171">
        <v>958891833.82000232</v>
      </c>
      <c r="X84" s="167">
        <v>3281739739.5999994</v>
      </c>
      <c r="Y84" s="194"/>
      <c r="Z84" s="191"/>
    </row>
    <row r="85" spans="1:26" x14ac:dyDescent="0.2">
      <c r="A85" s="12" t="s">
        <v>2165</v>
      </c>
      <c r="B85" s="9" t="s">
        <v>137</v>
      </c>
      <c r="C85" s="2" t="s">
        <v>1</v>
      </c>
      <c r="D85" s="2" t="s">
        <v>2130</v>
      </c>
      <c r="E85" s="4" t="s">
        <v>2209</v>
      </c>
      <c r="F85" s="146">
        <v>48465</v>
      </c>
      <c r="G85" s="145">
        <v>830107.20360209071</v>
      </c>
      <c r="H85" s="209">
        <v>39821519002.559967</v>
      </c>
      <c r="I85" s="159">
        <v>16021840426</v>
      </c>
      <c r="J85" s="159">
        <v>0</v>
      </c>
      <c r="K85" s="159">
        <v>1450796375</v>
      </c>
      <c r="L85" s="156">
        <f t="shared" si="1"/>
        <v>17472636801</v>
      </c>
      <c r="M85" s="165">
        <v>0</v>
      </c>
      <c r="N85" s="162">
        <v>345463762.99998307</v>
      </c>
      <c r="O85" s="168">
        <v>423284191.00000083</v>
      </c>
      <c r="P85" s="164">
        <v>0</v>
      </c>
      <c r="Q85" s="163">
        <v>0</v>
      </c>
      <c r="R85" s="163">
        <v>768747953.99998391</v>
      </c>
      <c r="S85" s="169">
        <v>11558476.949999997</v>
      </c>
      <c r="T85" s="170">
        <v>0</v>
      </c>
      <c r="U85" s="171">
        <v>5299929134.5499868</v>
      </c>
      <c r="V85" s="171">
        <v>0</v>
      </c>
      <c r="W85" s="171">
        <v>5311487611.4999866</v>
      </c>
      <c r="X85" s="167">
        <v>16268646636.059998</v>
      </c>
      <c r="Y85" s="194"/>
      <c r="Z85" s="191"/>
    </row>
    <row r="86" spans="1:26" x14ac:dyDescent="0.2">
      <c r="A86" s="12" t="s">
        <v>2165</v>
      </c>
      <c r="B86" s="9" t="s">
        <v>138</v>
      </c>
      <c r="C86" s="2" t="s">
        <v>1</v>
      </c>
      <c r="D86" s="2" t="s">
        <v>2129</v>
      </c>
      <c r="E86" s="4" t="s">
        <v>2209</v>
      </c>
      <c r="F86" s="146">
        <v>24289</v>
      </c>
      <c r="G86" s="145">
        <v>856637.98742397584</v>
      </c>
      <c r="H86" s="209">
        <v>20703460023.200005</v>
      </c>
      <c r="I86" s="159">
        <v>8071894339.9999981</v>
      </c>
      <c r="J86" s="159">
        <v>0</v>
      </c>
      <c r="K86" s="159">
        <v>731000303</v>
      </c>
      <c r="L86" s="156">
        <f t="shared" si="1"/>
        <v>8802894642.9999981</v>
      </c>
      <c r="M86" s="165">
        <v>0</v>
      </c>
      <c r="N86" s="162">
        <v>213693138.99999332</v>
      </c>
      <c r="O86" s="168">
        <v>96288690.000000775</v>
      </c>
      <c r="P86" s="164">
        <v>0</v>
      </c>
      <c r="Q86" s="163">
        <v>0</v>
      </c>
      <c r="R86" s="163">
        <v>309981828.9999941</v>
      </c>
      <c r="S86" s="169">
        <v>5848719.169999999</v>
      </c>
      <c r="T86" s="170">
        <v>0</v>
      </c>
      <c r="U86" s="171">
        <v>2651296258.9000101</v>
      </c>
      <c r="V86" s="171">
        <v>0</v>
      </c>
      <c r="W86" s="171">
        <v>2657144978.0700102</v>
      </c>
      <c r="X86" s="167">
        <v>8933438573.130003</v>
      </c>
      <c r="Y86" s="194"/>
      <c r="Z86" s="191"/>
    </row>
    <row r="87" spans="1:26" x14ac:dyDescent="0.2">
      <c r="A87" s="12" t="s">
        <v>2165</v>
      </c>
      <c r="B87" s="9" t="s">
        <v>139</v>
      </c>
      <c r="C87" s="2" t="s">
        <v>1</v>
      </c>
      <c r="D87" s="2" t="s">
        <v>140</v>
      </c>
      <c r="E87" s="4" t="s">
        <v>2208</v>
      </c>
      <c r="F87" s="146">
        <v>1752</v>
      </c>
      <c r="G87" s="145">
        <v>990920.17267415731</v>
      </c>
      <c r="H87" s="209">
        <v>1733994311.7100015</v>
      </c>
      <c r="I87" s="159">
        <v>601276206</v>
      </c>
      <c r="J87" s="159">
        <v>0</v>
      </c>
      <c r="K87" s="159">
        <v>54542482</v>
      </c>
      <c r="L87" s="156">
        <f t="shared" si="1"/>
        <v>655818688</v>
      </c>
      <c r="M87" s="165">
        <v>0</v>
      </c>
      <c r="N87" s="162">
        <v>16824695.000000231</v>
      </c>
      <c r="O87" s="168">
        <v>28017587.000000171</v>
      </c>
      <c r="P87" s="164">
        <v>0</v>
      </c>
      <c r="Q87" s="163">
        <v>0</v>
      </c>
      <c r="R87" s="163">
        <v>44842282.000000402</v>
      </c>
      <c r="S87" s="169">
        <v>442060.09000000037</v>
      </c>
      <c r="T87" s="170">
        <v>0</v>
      </c>
      <c r="U87" s="171">
        <v>195403803.03000095</v>
      </c>
      <c r="V87" s="171">
        <v>0</v>
      </c>
      <c r="W87" s="171">
        <v>195845863.12000096</v>
      </c>
      <c r="X87" s="167">
        <v>837487478.59000003</v>
      </c>
      <c r="Y87" s="194"/>
      <c r="Z87" s="191"/>
    </row>
    <row r="88" spans="1:26" x14ac:dyDescent="0.2">
      <c r="A88" s="12" t="s">
        <v>2165</v>
      </c>
      <c r="B88" s="9" t="s">
        <v>141</v>
      </c>
      <c r="C88" s="2" t="s">
        <v>1</v>
      </c>
      <c r="D88" s="2" t="s">
        <v>142</v>
      </c>
      <c r="E88" s="4" t="s">
        <v>2208</v>
      </c>
      <c r="F88" s="146">
        <v>11312</v>
      </c>
      <c r="G88" s="145">
        <v>923767.08710332762</v>
      </c>
      <c r="H88" s="209">
        <v>10554873791.890011</v>
      </c>
      <c r="I88" s="159">
        <v>3846683221</v>
      </c>
      <c r="J88" s="159">
        <v>0</v>
      </c>
      <c r="K88" s="159">
        <v>348347181</v>
      </c>
      <c r="L88" s="156">
        <f t="shared" si="1"/>
        <v>4195030402</v>
      </c>
      <c r="M88" s="165">
        <v>0</v>
      </c>
      <c r="N88" s="162">
        <v>370694915.00000089</v>
      </c>
      <c r="O88" s="168">
        <v>121021723.99999993</v>
      </c>
      <c r="P88" s="164">
        <v>0</v>
      </c>
      <c r="Q88" s="163">
        <v>0</v>
      </c>
      <c r="R88" s="163">
        <v>491716639.00000083</v>
      </c>
      <c r="S88" s="169">
        <v>2774784.8100000042</v>
      </c>
      <c r="T88" s="170">
        <v>0</v>
      </c>
      <c r="U88" s="171">
        <v>1250963630.1200113</v>
      </c>
      <c r="V88" s="171">
        <v>0</v>
      </c>
      <c r="W88" s="171">
        <v>1253738414.9300113</v>
      </c>
      <c r="X88" s="167">
        <v>4614388335.96</v>
      </c>
      <c r="Y88" s="194"/>
      <c r="Z88" s="191"/>
    </row>
    <row r="89" spans="1:26" x14ac:dyDescent="0.2">
      <c r="A89" s="12" t="s">
        <v>2165</v>
      </c>
      <c r="B89" s="9" t="s">
        <v>143</v>
      </c>
      <c r="C89" s="2" t="s">
        <v>1</v>
      </c>
      <c r="D89" s="2" t="s">
        <v>144</v>
      </c>
      <c r="E89" s="4" t="s">
        <v>2209</v>
      </c>
      <c r="F89" s="146">
        <v>6634</v>
      </c>
      <c r="G89" s="145">
        <v>955687.76532775874</v>
      </c>
      <c r="H89" s="209">
        <v>6353848244.7000113</v>
      </c>
      <c r="I89" s="159">
        <v>2249453620</v>
      </c>
      <c r="J89" s="159">
        <v>0</v>
      </c>
      <c r="K89" s="159">
        <v>203772312</v>
      </c>
      <c r="L89" s="156">
        <f t="shared" si="1"/>
        <v>2453225932</v>
      </c>
      <c r="M89" s="165">
        <v>0</v>
      </c>
      <c r="N89" s="162">
        <v>64246495.000001706</v>
      </c>
      <c r="O89" s="168">
        <v>72365359.999999568</v>
      </c>
      <c r="P89" s="164">
        <v>0</v>
      </c>
      <c r="Q89" s="163">
        <v>0</v>
      </c>
      <c r="R89" s="163">
        <v>136611855.00000128</v>
      </c>
      <c r="S89" s="169">
        <v>1621874.3099999996</v>
      </c>
      <c r="T89" s="170">
        <v>0</v>
      </c>
      <c r="U89" s="171">
        <v>734512665.0400095</v>
      </c>
      <c r="V89" s="171">
        <v>0</v>
      </c>
      <c r="W89" s="171">
        <v>736134539.35000944</v>
      </c>
      <c r="X89" s="167">
        <v>3027875918.3500004</v>
      </c>
      <c r="Y89" s="194"/>
      <c r="Z89" s="191"/>
    </row>
    <row r="90" spans="1:26" x14ac:dyDescent="0.2">
      <c r="A90" s="12" t="s">
        <v>2165</v>
      </c>
      <c r="B90" s="9" t="s">
        <v>145</v>
      </c>
      <c r="C90" s="2" t="s">
        <v>1</v>
      </c>
      <c r="D90" s="2" t="s">
        <v>146</v>
      </c>
      <c r="E90" s="4" t="s">
        <v>2208</v>
      </c>
      <c r="F90" s="146">
        <v>5917</v>
      </c>
      <c r="G90" s="145">
        <v>901823.98452063906</v>
      </c>
      <c r="H90" s="209">
        <v>5349052073.2700024</v>
      </c>
      <c r="I90" s="159">
        <v>2012680571.9999995</v>
      </c>
      <c r="J90" s="159">
        <v>0</v>
      </c>
      <c r="K90" s="159">
        <v>182439995</v>
      </c>
      <c r="L90" s="156">
        <f t="shared" si="1"/>
        <v>2195120566.9999995</v>
      </c>
      <c r="M90" s="165">
        <v>0</v>
      </c>
      <c r="N90" s="162">
        <v>77555997.000000909</v>
      </c>
      <c r="O90" s="168">
        <v>48264309.999999791</v>
      </c>
      <c r="P90" s="164">
        <v>0</v>
      </c>
      <c r="Q90" s="163">
        <v>0</v>
      </c>
      <c r="R90" s="163">
        <v>125820307.0000007</v>
      </c>
      <c r="S90" s="169">
        <v>1466128.9600000009</v>
      </c>
      <c r="T90" s="170">
        <v>0</v>
      </c>
      <c r="U90" s="171">
        <v>656626932.49000049</v>
      </c>
      <c r="V90" s="171">
        <v>0</v>
      </c>
      <c r="W90" s="171">
        <v>658093061.45000052</v>
      </c>
      <c r="X90" s="167">
        <v>2370018137.8200011</v>
      </c>
      <c r="Y90" s="194"/>
      <c r="Z90" s="191"/>
    </row>
    <row r="91" spans="1:26" x14ac:dyDescent="0.2">
      <c r="A91" s="12" t="s">
        <v>2165</v>
      </c>
      <c r="B91" s="9" t="s">
        <v>147</v>
      </c>
      <c r="C91" s="2" t="s">
        <v>1</v>
      </c>
      <c r="D91" s="2" t="s">
        <v>2149</v>
      </c>
      <c r="E91" s="4" t="s">
        <v>2208</v>
      </c>
      <c r="F91" s="146">
        <v>27566</v>
      </c>
      <c r="G91" s="145">
        <v>863378.921055894</v>
      </c>
      <c r="H91" s="209">
        <v>23769203301.109993</v>
      </c>
      <c r="I91" s="159">
        <v>9312383763.9999981</v>
      </c>
      <c r="J91" s="159">
        <v>0</v>
      </c>
      <c r="K91" s="159">
        <v>841168910</v>
      </c>
      <c r="L91" s="156">
        <f t="shared" si="1"/>
        <v>10153552673.999998</v>
      </c>
      <c r="M91" s="165">
        <v>0</v>
      </c>
      <c r="N91" s="162">
        <v>656030257.00000143</v>
      </c>
      <c r="O91" s="168">
        <v>210228795.0000017</v>
      </c>
      <c r="P91" s="164">
        <v>0</v>
      </c>
      <c r="Q91" s="163">
        <v>0</v>
      </c>
      <c r="R91" s="163">
        <v>866259052.0000031</v>
      </c>
      <c r="S91" s="169">
        <v>6741724.9899999965</v>
      </c>
      <c r="T91" s="170">
        <v>0</v>
      </c>
      <c r="U91" s="171">
        <v>3020697104.4899855</v>
      </c>
      <c r="V91" s="171">
        <v>0</v>
      </c>
      <c r="W91" s="171">
        <v>3027438829.4799852</v>
      </c>
      <c r="X91" s="167">
        <v>9721952745.630003</v>
      </c>
      <c r="Y91" s="194"/>
      <c r="Z91" s="191"/>
    </row>
    <row r="92" spans="1:26" x14ac:dyDescent="0.2">
      <c r="A92" s="12" t="s">
        <v>2165</v>
      </c>
      <c r="B92" s="9" t="s">
        <v>148</v>
      </c>
      <c r="C92" s="2" t="s">
        <v>1</v>
      </c>
      <c r="D92" s="2" t="s">
        <v>149</v>
      </c>
      <c r="E92" s="4" t="s">
        <v>2208</v>
      </c>
      <c r="F92" s="146">
        <v>7397</v>
      </c>
      <c r="G92" s="145">
        <v>910508.00110101164</v>
      </c>
      <c r="H92" s="209">
        <v>6751272203.2699986</v>
      </c>
      <c r="I92" s="159">
        <v>2534544739.0000005</v>
      </c>
      <c r="J92" s="159">
        <v>0</v>
      </c>
      <c r="K92" s="159">
        <v>229571785</v>
      </c>
      <c r="L92" s="156">
        <f t="shared" si="1"/>
        <v>2764116524.0000005</v>
      </c>
      <c r="M92" s="165">
        <v>0</v>
      </c>
      <c r="N92" s="162">
        <v>83118253.999999359</v>
      </c>
      <c r="O92" s="168">
        <v>72375009.000000358</v>
      </c>
      <c r="P92" s="164">
        <v>0</v>
      </c>
      <c r="Q92" s="163">
        <v>0</v>
      </c>
      <c r="R92" s="163">
        <v>155493262.9999997</v>
      </c>
      <c r="S92" s="169">
        <v>1827724.7400000007</v>
      </c>
      <c r="T92" s="170">
        <v>0</v>
      </c>
      <c r="U92" s="171">
        <v>818131913.78999913</v>
      </c>
      <c r="V92" s="171">
        <v>0</v>
      </c>
      <c r="W92" s="171">
        <v>819959638.52999914</v>
      </c>
      <c r="X92" s="167">
        <v>3011702777.7399993</v>
      </c>
      <c r="Y92" s="194"/>
      <c r="Z92" s="191"/>
    </row>
    <row r="93" spans="1:26" x14ac:dyDescent="0.2">
      <c r="A93" s="12" t="s">
        <v>2165</v>
      </c>
      <c r="B93" s="9" t="s">
        <v>150</v>
      </c>
      <c r="C93" s="2" t="s">
        <v>1</v>
      </c>
      <c r="D93" s="2" t="s">
        <v>151</v>
      </c>
      <c r="E93" s="4" t="s">
        <v>2209</v>
      </c>
      <c r="F93" s="146">
        <v>9007</v>
      </c>
      <c r="G93" s="145">
        <v>934661.20850445691</v>
      </c>
      <c r="H93" s="209">
        <v>8419813634.5699921</v>
      </c>
      <c r="I93" s="159">
        <v>3057341726</v>
      </c>
      <c r="J93" s="159">
        <v>0</v>
      </c>
      <c r="K93" s="159">
        <v>276912597</v>
      </c>
      <c r="L93" s="156">
        <f t="shared" si="1"/>
        <v>3334254323</v>
      </c>
      <c r="M93" s="165">
        <v>0</v>
      </c>
      <c r="N93" s="162">
        <v>219317430.00000346</v>
      </c>
      <c r="O93" s="168">
        <v>83755624.999999866</v>
      </c>
      <c r="P93" s="164">
        <v>0</v>
      </c>
      <c r="Q93" s="163">
        <v>0</v>
      </c>
      <c r="R93" s="163">
        <v>303073055.00000334</v>
      </c>
      <c r="S93" s="169">
        <v>2287062.4499999951</v>
      </c>
      <c r="T93" s="170">
        <v>0</v>
      </c>
      <c r="U93" s="171">
        <v>995226699.68998933</v>
      </c>
      <c r="V93" s="171">
        <v>0</v>
      </c>
      <c r="W93" s="171">
        <v>997513762.13998938</v>
      </c>
      <c r="X93" s="167">
        <v>3784972494.4299998</v>
      </c>
      <c r="Y93" s="194"/>
      <c r="Z93" s="191"/>
    </row>
    <row r="94" spans="1:26" x14ac:dyDescent="0.2">
      <c r="A94" s="12" t="s">
        <v>2165</v>
      </c>
      <c r="B94" s="9" t="s">
        <v>152</v>
      </c>
      <c r="C94" s="2" t="s">
        <v>1</v>
      </c>
      <c r="D94" s="2" t="s">
        <v>153</v>
      </c>
      <c r="E94" s="4" t="s">
        <v>2209</v>
      </c>
      <c r="F94" s="146">
        <v>19906</v>
      </c>
      <c r="G94" s="145">
        <v>875752.90937689296</v>
      </c>
      <c r="H94" s="209">
        <v>17583015865.469994</v>
      </c>
      <c r="I94" s="159">
        <v>6766461692.999999</v>
      </c>
      <c r="J94" s="159">
        <v>0</v>
      </c>
      <c r="K94" s="159">
        <v>611496644</v>
      </c>
      <c r="L94" s="156">
        <f t="shared" si="1"/>
        <v>7377958336.999999</v>
      </c>
      <c r="M94" s="165">
        <v>0</v>
      </c>
      <c r="N94" s="162">
        <v>209075773.99999115</v>
      </c>
      <c r="O94" s="168">
        <v>195872231.0000011</v>
      </c>
      <c r="P94" s="164">
        <v>0</v>
      </c>
      <c r="Q94" s="163">
        <v>0</v>
      </c>
      <c r="R94" s="163">
        <v>404948004.99999225</v>
      </c>
      <c r="S94" s="169">
        <v>4920170.8199999994</v>
      </c>
      <c r="T94" s="170">
        <v>0</v>
      </c>
      <c r="U94" s="171">
        <v>2206364306.3500047</v>
      </c>
      <c r="V94" s="171">
        <v>0</v>
      </c>
      <c r="W94" s="171">
        <v>2211284477.1700048</v>
      </c>
      <c r="X94" s="167">
        <v>7588825046.2999992</v>
      </c>
      <c r="Y94" s="194"/>
      <c r="Z94" s="191"/>
    </row>
    <row r="95" spans="1:26" x14ac:dyDescent="0.2">
      <c r="A95" s="12" t="s">
        <v>2165</v>
      </c>
      <c r="B95" s="9" t="s">
        <v>154</v>
      </c>
      <c r="C95" s="2" t="s">
        <v>1</v>
      </c>
      <c r="D95" s="2" t="s">
        <v>155</v>
      </c>
      <c r="E95" s="4" t="s">
        <v>2208</v>
      </c>
      <c r="F95" s="146">
        <v>3757</v>
      </c>
      <c r="G95" s="145">
        <v>926542.37459253625</v>
      </c>
      <c r="H95" s="209">
        <v>3444693676.75</v>
      </c>
      <c r="I95" s="159">
        <v>1283054050</v>
      </c>
      <c r="J95" s="159">
        <v>0</v>
      </c>
      <c r="K95" s="159">
        <v>116402586</v>
      </c>
      <c r="L95" s="156">
        <f t="shared" si="1"/>
        <v>1399456636</v>
      </c>
      <c r="M95" s="165">
        <v>0</v>
      </c>
      <c r="N95" s="162">
        <v>237227715.99999997</v>
      </c>
      <c r="O95" s="168">
        <v>332633919.07000035</v>
      </c>
      <c r="P95" s="164">
        <v>0</v>
      </c>
      <c r="Q95" s="163">
        <v>0</v>
      </c>
      <c r="R95" s="163">
        <v>569861635.07000029</v>
      </c>
      <c r="S95" s="169">
        <v>944591.83999999973</v>
      </c>
      <c r="T95" s="170">
        <v>0</v>
      </c>
      <c r="U95" s="171">
        <v>412363647.51999956</v>
      </c>
      <c r="V95" s="171">
        <v>0</v>
      </c>
      <c r="W95" s="171">
        <v>413308239.35999954</v>
      </c>
      <c r="X95" s="167">
        <v>1062067166.3200002</v>
      </c>
      <c r="Y95" s="194"/>
      <c r="Z95" s="191"/>
    </row>
    <row r="96" spans="1:26" x14ac:dyDescent="0.2">
      <c r="A96" s="12" t="s">
        <v>2165</v>
      </c>
      <c r="B96" s="9" t="s">
        <v>156</v>
      </c>
      <c r="C96" s="2" t="s">
        <v>1</v>
      </c>
      <c r="D96" s="2" t="s">
        <v>157</v>
      </c>
      <c r="E96" s="4" t="s">
        <v>2208</v>
      </c>
      <c r="F96" s="146">
        <v>23768</v>
      </c>
      <c r="G96" s="145">
        <v>939349.9437110204</v>
      </c>
      <c r="H96" s="209">
        <v>22591819913.329967</v>
      </c>
      <c r="I96" s="159">
        <v>7622961389.999999</v>
      </c>
      <c r="J96" s="159">
        <v>0</v>
      </c>
      <c r="K96" s="159">
        <v>689475584</v>
      </c>
      <c r="L96" s="156">
        <f t="shared" si="1"/>
        <v>8312436973.999999</v>
      </c>
      <c r="M96" s="165">
        <v>0</v>
      </c>
      <c r="N96" s="162">
        <v>979430204.00000656</v>
      </c>
      <c r="O96" s="168">
        <v>1955151127.7900012</v>
      </c>
      <c r="P96" s="164">
        <v>0</v>
      </c>
      <c r="Q96" s="163">
        <v>0</v>
      </c>
      <c r="R96" s="163">
        <v>2934581331.7900076</v>
      </c>
      <c r="S96" s="169">
        <v>5569315.4600000018</v>
      </c>
      <c r="T96" s="170">
        <v>0</v>
      </c>
      <c r="U96" s="171">
        <v>2542411139.9499626</v>
      </c>
      <c r="V96" s="171">
        <v>0</v>
      </c>
      <c r="W96" s="171">
        <v>2547980455.4099627</v>
      </c>
      <c r="X96" s="167">
        <v>8796821152.1299973</v>
      </c>
      <c r="Y96" s="194"/>
      <c r="Z96" s="191"/>
    </row>
    <row r="97" spans="1:26" x14ac:dyDescent="0.2">
      <c r="A97" s="12" t="s">
        <v>2165</v>
      </c>
      <c r="B97" s="9" t="s">
        <v>158</v>
      </c>
      <c r="C97" s="2" t="s">
        <v>1</v>
      </c>
      <c r="D97" s="2" t="s">
        <v>159</v>
      </c>
      <c r="E97" s="4" t="s">
        <v>2208</v>
      </c>
      <c r="F97" s="146">
        <v>7330</v>
      </c>
      <c r="G97" s="145">
        <v>816074.66844420321</v>
      </c>
      <c r="H97" s="209">
        <v>5951108140.2000065</v>
      </c>
      <c r="I97" s="159">
        <v>2464057365.0000005</v>
      </c>
      <c r="J97" s="159">
        <v>0</v>
      </c>
      <c r="K97" s="159">
        <v>223514848</v>
      </c>
      <c r="L97" s="156">
        <f t="shared" si="1"/>
        <v>2687572213.0000005</v>
      </c>
      <c r="M97" s="165">
        <v>0</v>
      </c>
      <c r="N97" s="162">
        <v>60887129.000000075</v>
      </c>
      <c r="O97" s="168">
        <v>126329473.99999963</v>
      </c>
      <c r="P97" s="164">
        <v>0</v>
      </c>
      <c r="Q97" s="163">
        <v>0</v>
      </c>
      <c r="R97" s="163">
        <v>187216602.9999997</v>
      </c>
      <c r="S97" s="169">
        <v>1811187.5900000029</v>
      </c>
      <c r="T97" s="170">
        <v>0</v>
      </c>
      <c r="U97" s="171">
        <v>806146955.78000581</v>
      </c>
      <c r="V97" s="171">
        <v>0</v>
      </c>
      <c r="W97" s="171">
        <v>807958143.37000585</v>
      </c>
      <c r="X97" s="167">
        <v>2268361180.8300004</v>
      </c>
      <c r="Y97" s="194"/>
      <c r="Z97" s="191"/>
    </row>
    <row r="98" spans="1:26" x14ac:dyDescent="0.2">
      <c r="A98" s="12" t="s">
        <v>2165</v>
      </c>
      <c r="B98" s="9" t="s">
        <v>160</v>
      </c>
      <c r="C98" s="2" t="s">
        <v>1</v>
      </c>
      <c r="D98" s="2" t="s">
        <v>161</v>
      </c>
      <c r="E98" s="4" t="s">
        <v>2208</v>
      </c>
      <c r="F98" s="146">
        <v>6242</v>
      </c>
      <c r="G98" s="145">
        <v>975552.13593659014</v>
      </c>
      <c r="H98" s="209">
        <v>6175031703.6699753</v>
      </c>
      <c r="I98" s="159">
        <v>1427388391.3000004</v>
      </c>
      <c r="J98" s="159">
        <v>0</v>
      </c>
      <c r="K98" s="159">
        <v>182531485</v>
      </c>
      <c r="L98" s="156">
        <f t="shared" si="1"/>
        <v>1609919876.3000004</v>
      </c>
      <c r="M98" s="165">
        <v>0</v>
      </c>
      <c r="N98" s="162">
        <v>1508490364.9999976</v>
      </c>
      <c r="O98" s="168">
        <v>2385058643.2099938</v>
      </c>
      <c r="P98" s="164">
        <v>0</v>
      </c>
      <c r="Q98" s="163">
        <v>0</v>
      </c>
      <c r="R98" s="163">
        <v>3893549008.2099915</v>
      </c>
      <c r="S98" s="169">
        <v>1465635.3200000005</v>
      </c>
      <c r="T98" s="170">
        <v>0</v>
      </c>
      <c r="U98" s="171">
        <v>670097183.83998322</v>
      </c>
      <c r="V98" s="171">
        <v>0</v>
      </c>
      <c r="W98" s="171">
        <v>671562819.15998328</v>
      </c>
      <c r="X98" s="167">
        <v>0</v>
      </c>
      <c r="Y98" s="194"/>
      <c r="Z98" s="191"/>
    </row>
    <row r="99" spans="1:26" x14ac:dyDescent="0.2">
      <c r="A99" s="12" t="s">
        <v>2165</v>
      </c>
      <c r="B99" s="9" t="s">
        <v>162</v>
      </c>
      <c r="C99" s="2" t="s">
        <v>1</v>
      </c>
      <c r="D99" s="2" t="s">
        <v>163</v>
      </c>
      <c r="E99" s="4" t="s">
        <v>2208</v>
      </c>
      <c r="F99" s="146">
        <v>13099</v>
      </c>
      <c r="G99" s="145">
        <v>875407.88408612018</v>
      </c>
      <c r="H99" s="209">
        <v>11403707745.390003</v>
      </c>
      <c r="I99" s="159">
        <v>4441012564.999999</v>
      </c>
      <c r="J99" s="159">
        <v>0</v>
      </c>
      <c r="K99" s="159">
        <v>402645506</v>
      </c>
      <c r="L99" s="156">
        <f t="shared" si="1"/>
        <v>4843658070.999999</v>
      </c>
      <c r="M99" s="165">
        <v>0</v>
      </c>
      <c r="N99" s="162">
        <v>187891302.00000367</v>
      </c>
      <c r="O99" s="168">
        <v>105406102.99999893</v>
      </c>
      <c r="P99" s="164">
        <v>0</v>
      </c>
      <c r="Q99" s="163">
        <v>0</v>
      </c>
      <c r="R99" s="163">
        <v>293297405.00000262</v>
      </c>
      <c r="S99" s="169">
        <v>3237331.2199999993</v>
      </c>
      <c r="T99" s="170">
        <v>0</v>
      </c>
      <c r="U99" s="171">
        <v>1441648118.0900035</v>
      </c>
      <c r="V99" s="171">
        <v>0</v>
      </c>
      <c r="W99" s="171">
        <v>1444885449.3100035</v>
      </c>
      <c r="X99" s="167">
        <v>4821866820.0799971</v>
      </c>
      <c r="Y99" s="194"/>
      <c r="Z99" s="191"/>
    </row>
    <row r="100" spans="1:26" x14ac:dyDescent="0.2">
      <c r="A100" s="12" t="s">
        <v>2165</v>
      </c>
      <c r="B100" s="9" t="s">
        <v>164</v>
      </c>
      <c r="C100" s="2" t="s">
        <v>1</v>
      </c>
      <c r="D100" s="2" t="s">
        <v>165</v>
      </c>
      <c r="E100" s="4" t="s">
        <v>2208</v>
      </c>
      <c r="F100" s="146">
        <v>4355</v>
      </c>
      <c r="G100" s="145">
        <v>866838.93810792512</v>
      </c>
      <c r="H100" s="209">
        <v>3782254414.5600009</v>
      </c>
      <c r="I100" s="159">
        <v>1492575850.0000002</v>
      </c>
      <c r="J100" s="159">
        <v>0</v>
      </c>
      <c r="K100" s="159">
        <v>135405373</v>
      </c>
      <c r="L100" s="156">
        <f t="shared" si="1"/>
        <v>1627981223.0000002</v>
      </c>
      <c r="M100" s="165">
        <v>0</v>
      </c>
      <c r="N100" s="162">
        <v>40677888.000000373</v>
      </c>
      <c r="O100" s="168">
        <v>50848511.999999695</v>
      </c>
      <c r="P100" s="164">
        <v>0</v>
      </c>
      <c r="Q100" s="163">
        <v>0</v>
      </c>
      <c r="R100" s="163">
        <v>91526400.00000006</v>
      </c>
      <c r="S100" s="169">
        <v>1095647.5499999977</v>
      </c>
      <c r="T100" s="170">
        <v>0</v>
      </c>
      <c r="U100" s="171">
        <v>483093275.94000047</v>
      </c>
      <c r="V100" s="171">
        <v>0</v>
      </c>
      <c r="W100" s="171">
        <v>484188923.49000049</v>
      </c>
      <c r="X100" s="167">
        <v>1578557868.0700002</v>
      </c>
      <c r="Y100" s="194"/>
      <c r="Z100" s="191"/>
    </row>
    <row r="101" spans="1:26" x14ac:dyDescent="0.2">
      <c r="A101" s="12" t="s">
        <v>2165</v>
      </c>
      <c r="B101" s="9" t="s">
        <v>166</v>
      </c>
      <c r="C101" s="2" t="s">
        <v>1</v>
      </c>
      <c r="D101" s="2" t="s">
        <v>167</v>
      </c>
      <c r="E101" s="4" t="s">
        <v>2208</v>
      </c>
      <c r="F101" s="146">
        <v>10242</v>
      </c>
      <c r="G101" s="145">
        <v>891561.5005185937</v>
      </c>
      <c r="H101" s="209">
        <v>9448058355.1499996</v>
      </c>
      <c r="I101" s="159">
        <v>3397714960</v>
      </c>
      <c r="J101" s="159">
        <v>0</v>
      </c>
      <c r="K101" s="159">
        <v>307621790</v>
      </c>
      <c r="L101" s="156">
        <f t="shared" si="1"/>
        <v>3705336750</v>
      </c>
      <c r="M101" s="165">
        <v>0</v>
      </c>
      <c r="N101" s="162">
        <v>242294094.00000224</v>
      </c>
      <c r="O101" s="168">
        <v>91870737.000000596</v>
      </c>
      <c r="P101" s="164">
        <v>0</v>
      </c>
      <c r="Q101" s="163">
        <v>0</v>
      </c>
      <c r="R101" s="163">
        <v>334164831.00000286</v>
      </c>
      <c r="S101" s="169">
        <v>2451693.4199999957</v>
      </c>
      <c r="T101" s="170">
        <v>0</v>
      </c>
      <c r="U101" s="171">
        <v>1129510725.619998</v>
      </c>
      <c r="V101" s="171">
        <v>0</v>
      </c>
      <c r="W101" s="171">
        <v>1131962419.0399981</v>
      </c>
      <c r="X101" s="167">
        <v>4276594355.1099992</v>
      </c>
      <c r="Y101" s="194"/>
      <c r="Z101" s="191"/>
    </row>
    <row r="102" spans="1:26" x14ac:dyDescent="0.2">
      <c r="A102" s="12" t="s">
        <v>2165</v>
      </c>
      <c r="B102" s="9" t="s">
        <v>168</v>
      </c>
      <c r="C102" s="2" t="s">
        <v>1</v>
      </c>
      <c r="D102" s="2" t="s">
        <v>169</v>
      </c>
      <c r="E102" s="4" t="s">
        <v>2208</v>
      </c>
      <c r="F102" s="146">
        <v>5030</v>
      </c>
      <c r="G102" s="145">
        <v>900320.49103611591</v>
      </c>
      <c r="H102" s="209">
        <v>4549567334.1200047</v>
      </c>
      <c r="I102" s="159">
        <v>1705455702.9999998</v>
      </c>
      <c r="J102" s="159">
        <v>0</v>
      </c>
      <c r="K102" s="159">
        <v>154555959</v>
      </c>
      <c r="L102" s="156">
        <f t="shared" si="1"/>
        <v>1860011661.9999998</v>
      </c>
      <c r="M102" s="165">
        <v>0</v>
      </c>
      <c r="N102" s="162">
        <v>39456152.000000596</v>
      </c>
      <c r="O102" s="168">
        <v>55891070.999999478</v>
      </c>
      <c r="P102" s="164">
        <v>0</v>
      </c>
      <c r="Q102" s="163">
        <v>0</v>
      </c>
      <c r="R102" s="163">
        <v>95347223.000000075</v>
      </c>
      <c r="S102" s="169">
        <v>1232387.5300000021</v>
      </c>
      <c r="T102" s="170">
        <v>0</v>
      </c>
      <c r="U102" s="171">
        <v>556820031.49000502</v>
      </c>
      <c r="V102" s="171">
        <v>0</v>
      </c>
      <c r="W102" s="171">
        <v>558052419.02000499</v>
      </c>
      <c r="X102" s="167">
        <v>2036156030.1000001</v>
      </c>
      <c r="Y102" s="194"/>
      <c r="Z102" s="191"/>
    </row>
    <row r="103" spans="1:26" x14ac:dyDescent="0.2">
      <c r="A103" s="12" t="s">
        <v>2165</v>
      </c>
      <c r="B103" s="9" t="s">
        <v>170</v>
      </c>
      <c r="C103" s="2" t="s">
        <v>1</v>
      </c>
      <c r="D103" s="2" t="s">
        <v>171</v>
      </c>
      <c r="E103" s="4" t="s">
        <v>2208</v>
      </c>
      <c r="F103" s="146">
        <v>6607</v>
      </c>
      <c r="G103" s="145">
        <v>897238.77247510036</v>
      </c>
      <c r="H103" s="209">
        <v>5985084394.6099977</v>
      </c>
      <c r="I103" s="159">
        <v>2218770340.9999995</v>
      </c>
      <c r="J103" s="159">
        <v>0</v>
      </c>
      <c r="K103" s="159">
        <v>201044326</v>
      </c>
      <c r="L103" s="156">
        <f t="shared" si="1"/>
        <v>2419814666.9999995</v>
      </c>
      <c r="M103" s="165">
        <v>0</v>
      </c>
      <c r="N103" s="162">
        <v>111081554.99999852</v>
      </c>
      <c r="O103" s="168">
        <v>0</v>
      </c>
      <c r="P103" s="164">
        <v>0</v>
      </c>
      <c r="Q103" s="163">
        <v>0</v>
      </c>
      <c r="R103" s="163">
        <v>111081554.99999852</v>
      </c>
      <c r="S103" s="169">
        <v>1609039.5100000033</v>
      </c>
      <c r="T103" s="170">
        <v>0</v>
      </c>
      <c r="U103" s="171">
        <v>725867025.78000021</v>
      </c>
      <c r="V103" s="171">
        <v>0</v>
      </c>
      <c r="W103" s="171">
        <v>727476065.2900002</v>
      </c>
      <c r="X103" s="167">
        <v>2726712107.3199997</v>
      </c>
      <c r="Y103" s="194"/>
      <c r="Z103" s="191"/>
    </row>
    <row r="104" spans="1:26" x14ac:dyDescent="0.2">
      <c r="A104" s="12" t="s">
        <v>2165</v>
      </c>
      <c r="B104" s="9" t="s">
        <v>172</v>
      </c>
      <c r="C104" s="2" t="s">
        <v>1</v>
      </c>
      <c r="D104" s="2" t="s">
        <v>173</v>
      </c>
      <c r="E104" s="4" t="s">
        <v>2208</v>
      </c>
      <c r="F104" s="146">
        <v>1983</v>
      </c>
      <c r="G104" s="145">
        <v>775544.13378443697</v>
      </c>
      <c r="H104" s="209">
        <v>1519262680.1000011</v>
      </c>
      <c r="I104" s="159">
        <v>682977217.00000012</v>
      </c>
      <c r="J104" s="159">
        <v>0</v>
      </c>
      <c r="K104" s="159">
        <v>61827449</v>
      </c>
      <c r="L104" s="156">
        <f t="shared" si="1"/>
        <v>744804666.00000012</v>
      </c>
      <c r="M104" s="165">
        <v>0</v>
      </c>
      <c r="N104" s="162">
        <v>23174779.999999691</v>
      </c>
      <c r="O104" s="168">
        <v>27933129.999999844</v>
      </c>
      <c r="P104" s="164">
        <v>0</v>
      </c>
      <c r="Q104" s="163">
        <v>0</v>
      </c>
      <c r="R104" s="163">
        <v>51107909.999999538</v>
      </c>
      <c r="S104" s="169">
        <v>493646.12000000046</v>
      </c>
      <c r="T104" s="170">
        <v>0</v>
      </c>
      <c r="U104" s="171">
        <v>219483508.74000117</v>
      </c>
      <c r="V104" s="171">
        <v>0</v>
      </c>
      <c r="W104" s="171">
        <v>219977154.86000118</v>
      </c>
      <c r="X104" s="167">
        <v>503372949.24000019</v>
      </c>
      <c r="Y104" s="194"/>
      <c r="Z104" s="191"/>
    </row>
    <row r="105" spans="1:26" x14ac:dyDescent="0.2">
      <c r="A105" s="12" t="s">
        <v>2165</v>
      </c>
      <c r="B105" s="9" t="s">
        <v>174</v>
      </c>
      <c r="C105" s="2" t="s">
        <v>1</v>
      </c>
      <c r="D105" s="2" t="s">
        <v>175</v>
      </c>
      <c r="E105" s="4" t="s">
        <v>2209</v>
      </c>
      <c r="F105" s="146">
        <v>20895</v>
      </c>
      <c r="G105" s="145">
        <v>826803.93053408712</v>
      </c>
      <c r="H105" s="209">
        <v>17480427959.270004</v>
      </c>
      <c r="I105" s="159">
        <v>7087702717.000001</v>
      </c>
      <c r="J105" s="159">
        <v>0</v>
      </c>
      <c r="K105" s="159">
        <v>641584410</v>
      </c>
      <c r="L105" s="156">
        <f t="shared" si="1"/>
        <v>7729287127.000001</v>
      </c>
      <c r="M105" s="165">
        <v>0</v>
      </c>
      <c r="N105" s="162">
        <v>176925347.00000492</v>
      </c>
      <c r="O105" s="168">
        <v>63363628.000000924</v>
      </c>
      <c r="P105" s="164">
        <v>0</v>
      </c>
      <c r="Q105" s="163">
        <v>0</v>
      </c>
      <c r="R105" s="163">
        <v>240288975.00000584</v>
      </c>
      <c r="S105" s="169">
        <v>5115654.679999995</v>
      </c>
      <c r="T105" s="170">
        <v>0</v>
      </c>
      <c r="U105" s="171">
        <v>2329344203.0199981</v>
      </c>
      <c r="V105" s="171">
        <v>0</v>
      </c>
      <c r="W105" s="171">
        <v>2334459857.6999979</v>
      </c>
      <c r="X105" s="167">
        <v>7176391999.5699987</v>
      </c>
      <c r="Y105" s="194"/>
      <c r="Z105" s="191"/>
    </row>
    <row r="106" spans="1:26" x14ac:dyDescent="0.2">
      <c r="A106" s="12" t="s">
        <v>2165</v>
      </c>
      <c r="B106" s="9" t="s">
        <v>176</v>
      </c>
      <c r="C106" s="2" t="s">
        <v>1</v>
      </c>
      <c r="D106" s="2" t="s">
        <v>177</v>
      </c>
      <c r="E106" s="4" t="s">
        <v>2208</v>
      </c>
      <c r="F106" s="146">
        <v>10280</v>
      </c>
      <c r="G106" s="145">
        <v>842693.84047727264</v>
      </c>
      <c r="H106" s="209">
        <v>8750721377.969986</v>
      </c>
      <c r="I106" s="159">
        <v>3495900547.999999</v>
      </c>
      <c r="J106" s="159">
        <v>0</v>
      </c>
      <c r="K106" s="159">
        <v>316642658</v>
      </c>
      <c r="L106" s="156">
        <f t="shared" si="1"/>
        <v>3812543205.999999</v>
      </c>
      <c r="M106" s="165">
        <v>0</v>
      </c>
      <c r="N106" s="162">
        <v>153219640.00000054</v>
      </c>
      <c r="O106" s="168">
        <v>60746319.999999717</v>
      </c>
      <c r="P106" s="164">
        <v>0</v>
      </c>
      <c r="Q106" s="163">
        <v>0</v>
      </c>
      <c r="R106" s="163">
        <v>213965960.00000024</v>
      </c>
      <c r="S106" s="169">
        <v>2521050.6999999997</v>
      </c>
      <c r="T106" s="170">
        <v>0</v>
      </c>
      <c r="U106" s="171">
        <v>1135791512.4999886</v>
      </c>
      <c r="V106" s="171">
        <v>0</v>
      </c>
      <c r="W106" s="171">
        <v>1138312563.1999886</v>
      </c>
      <c r="X106" s="167">
        <v>3585899648.7699995</v>
      </c>
      <c r="Y106" s="194"/>
      <c r="Z106" s="191"/>
    </row>
    <row r="107" spans="1:26" x14ac:dyDescent="0.2">
      <c r="A107" s="12" t="s">
        <v>2165</v>
      </c>
      <c r="B107" s="9" t="s">
        <v>178</v>
      </c>
      <c r="C107" s="2" t="s">
        <v>1</v>
      </c>
      <c r="D107" s="2" t="s">
        <v>179</v>
      </c>
      <c r="E107" s="4" t="s">
        <v>2208</v>
      </c>
      <c r="F107" s="146">
        <v>9473</v>
      </c>
      <c r="G107" s="145">
        <v>855742.17579756561</v>
      </c>
      <c r="H107" s="209">
        <v>7948661103.6999979</v>
      </c>
      <c r="I107" s="159">
        <v>3145027433.9999995</v>
      </c>
      <c r="J107" s="159">
        <v>0</v>
      </c>
      <c r="K107" s="159">
        <v>285402707</v>
      </c>
      <c r="L107" s="156">
        <f t="shared" si="1"/>
        <v>3430430140.9999995</v>
      </c>
      <c r="M107" s="165">
        <v>0</v>
      </c>
      <c r="N107" s="162">
        <v>418458186.00000131</v>
      </c>
      <c r="O107" s="168">
        <v>87932153.000001073</v>
      </c>
      <c r="P107" s="164">
        <v>0</v>
      </c>
      <c r="Q107" s="163">
        <v>0</v>
      </c>
      <c r="R107" s="163">
        <v>506390339.00000238</v>
      </c>
      <c r="S107" s="169">
        <v>2332971.5399999958</v>
      </c>
      <c r="T107" s="170">
        <v>0</v>
      </c>
      <c r="U107" s="171">
        <v>1022491673.4299964</v>
      </c>
      <c r="V107" s="171">
        <v>0</v>
      </c>
      <c r="W107" s="171">
        <v>1024824644.9699963</v>
      </c>
      <c r="X107" s="167">
        <v>2987015978.7299995</v>
      </c>
      <c r="Y107" s="194"/>
      <c r="Z107" s="191"/>
    </row>
    <row r="108" spans="1:26" x14ac:dyDescent="0.2">
      <c r="A108" s="12" t="s">
        <v>2165</v>
      </c>
      <c r="B108" s="9" t="s">
        <v>180</v>
      </c>
      <c r="C108" s="2" t="s">
        <v>1</v>
      </c>
      <c r="D108" s="2" t="s">
        <v>181</v>
      </c>
      <c r="E108" s="4" t="s">
        <v>2209</v>
      </c>
      <c r="F108" s="146">
        <v>30912</v>
      </c>
      <c r="G108" s="145">
        <v>857236.36499087745</v>
      </c>
      <c r="H108" s="209">
        <v>26753162198.39999</v>
      </c>
      <c r="I108" s="159">
        <v>10536959689</v>
      </c>
      <c r="J108" s="159">
        <v>0</v>
      </c>
      <c r="K108" s="159">
        <v>954083242</v>
      </c>
      <c r="L108" s="156">
        <f t="shared" si="1"/>
        <v>11491042931</v>
      </c>
      <c r="M108" s="165">
        <v>0</v>
      </c>
      <c r="N108" s="162">
        <v>246606359.9999969</v>
      </c>
      <c r="O108" s="168">
        <v>279086750.99999911</v>
      </c>
      <c r="P108" s="164">
        <v>0</v>
      </c>
      <c r="Q108" s="163">
        <v>0</v>
      </c>
      <c r="R108" s="163">
        <v>525693110.99999601</v>
      </c>
      <c r="S108" s="169">
        <v>7602150.169999999</v>
      </c>
      <c r="T108" s="170">
        <v>0</v>
      </c>
      <c r="U108" s="171">
        <v>3440640053.6399903</v>
      </c>
      <c r="V108" s="171">
        <v>0</v>
      </c>
      <c r="W108" s="171">
        <v>3448242203.8099904</v>
      </c>
      <c r="X108" s="167">
        <v>11288183952.590004</v>
      </c>
      <c r="Y108" s="194"/>
      <c r="Z108" s="191"/>
    </row>
    <row r="109" spans="1:26" x14ac:dyDescent="0.2">
      <c r="A109" s="12" t="s">
        <v>2165</v>
      </c>
      <c r="B109" s="9" t="s">
        <v>182</v>
      </c>
      <c r="C109" s="2" t="s">
        <v>1</v>
      </c>
      <c r="D109" s="2" t="s">
        <v>183</v>
      </c>
      <c r="E109" s="4" t="s">
        <v>2208</v>
      </c>
      <c r="F109" s="146">
        <v>9126</v>
      </c>
      <c r="G109" s="145">
        <v>942747.16897932824</v>
      </c>
      <c r="H109" s="209">
        <v>8738055946.9499989</v>
      </c>
      <c r="I109" s="159">
        <v>3132897920.999999</v>
      </c>
      <c r="J109" s="159">
        <v>0</v>
      </c>
      <c r="K109" s="159">
        <v>283859514</v>
      </c>
      <c r="L109" s="156">
        <f t="shared" si="1"/>
        <v>3416757434.999999</v>
      </c>
      <c r="M109" s="165">
        <v>0</v>
      </c>
      <c r="N109" s="162">
        <v>339654001.99999994</v>
      </c>
      <c r="O109" s="168">
        <v>50187902.000000052</v>
      </c>
      <c r="P109" s="164">
        <v>0</v>
      </c>
      <c r="Q109" s="163">
        <v>0</v>
      </c>
      <c r="R109" s="163">
        <v>389841904</v>
      </c>
      <c r="S109" s="169">
        <v>2259911.9199999985</v>
      </c>
      <c r="T109" s="170">
        <v>0</v>
      </c>
      <c r="U109" s="171">
        <v>1013908418.6099987</v>
      </c>
      <c r="V109" s="171">
        <v>0</v>
      </c>
      <c r="W109" s="171">
        <v>1016168330.5299987</v>
      </c>
      <c r="X109" s="167">
        <v>3915288277.4200006</v>
      </c>
      <c r="Y109" s="194"/>
      <c r="Z109" s="191"/>
    </row>
    <row r="110" spans="1:26" x14ac:dyDescent="0.2">
      <c r="A110" s="12" t="s">
        <v>2165</v>
      </c>
      <c r="B110" s="9" t="s">
        <v>184</v>
      </c>
      <c r="C110" s="2" t="s">
        <v>1</v>
      </c>
      <c r="D110" s="2" t="s">
        <v>185</v>
      </c>
      <c r="E110" s="4" t="s">
        <v>2208</v>
      </c>
      <c r="F110" s="146">
        <v>13554</v>
      </c>
      <c r="G110" s="145">
        <v>890768.31285818189</v>
      </c>
      <c r="H110" s="209">
        <v>12164141475.240013</v>
      </c>
      <c r="I110" s="159">
        <v>4649873825</v>
      </c>
      <c r="J110" s="159">
        <v>0</v>
      </c>
      <c r="K110" s="159">
        <v>421263731</v>
      </c>
      <c r="L110" s="156">
        <f t="shared" si="1"/>
        <v>5071137556</v>
      </c>
      <c r="M110" s="165">
        <v>0</v>
      </c>
      <c r="N110" s="162">
        <v>208683337.99999809</v>
      </c>
      <c r="O110" s="168">
        <v>119400803.99999933</v>
      </c>
      <c r="P110" s="164">
        <v>0</v>
      </c>
      <c r="Q110" s="163">
        <v>0</v>
      </c>
      <c r="R110" s="163">
        <v>328084141.99999744</v>
      </c>
      <c r="S110" s="169">
        <v>3352103.9399999995</v>
      </c>
      <c r="T110" s="170">
        <v>0</v>
      </c>
      <c r="U110" s="171">
        <v>1506780252.5400167</v>
      </c>
      <c r="V110" s="171">
        <v>0</v>
      </c>
      <c r="W110" s="171">
        <v>1510132356.4800167</v>
      </c>
      <c r="X110" s="167">
        <v>5254787420.7600002</v>
      </c>
      <c r="Y110" s="194"/>
      <c r="Z110" s="191"/>
    </row>
    <row r="111" spans="1:26" x14ac:dyDescent="0.2">
      <c r="A111" s="12" t="s">
        <v>2165</v>
      </c>
      <c r="B111" s="9" t="s">
        <v>186</v>
      </c>
      <c r="C111" s="2" t="s">
        <v>1</v>
      </c>
      <c r="D111" s="2" t="s">
        <v>187</v>
      </c>
      <c r="E111" s="4" t="s">
        <v>2208</v>
      </c>
      <c r="F111" s="146">
        <v>12064</v>
      </c>
      <c r="G111" s="145">
        <v>907335.57850016304</v>
      </c>
      <c r="H111" s="209">
        <v>10992410641.150011</v>
      </c>
      <c r="I111" s="159">
        <v>4169161079.999999</v>
      </c>
      <c r="J111" s="159">
        <v>0</v>
      </c>
      <c r="K111" s="159">
        <v>377929556</v>
      </c>
      <c r="L111" s="156">
        <f t="shared" si="1"/>
        <v>4547090635.999999</v>
      </c>
      <c r="M111" s="165">
        <v>0</v>
      </c>
      <c r="N111" s="162">
        <v>148771268.00000277</v>
      </c>
      <c r="O111" s="168">
        <v>94251802.000000983</v>
      </c>
      <c r="P111" s="164">
        <v>0</v>
      </c>
      <c r="Q111" s="163">
        <v>0</v>
      </c>
      <c r="R111" s="163">
        <v>243023070.00000376</v>
      </c>
      <c r="S111" s="169">
        <v>3027531.6199999978</v>
      </c>
      <c r="T111" s="170">
        <v>0</v>
      </c>
      <c r="U111" s="171">
        <v>1347827476.1900094</v>
      </c>
      <c r="V111" s="171">
        <v>0</v>
      </c>
      <c r="W111" s="171">
        <v>1350855007.8100092</v>
      </c>
      <c r="X111" s="167">
        <v>4851441927.3399992</v>
      </c>
      <c r="Y111" s="194"/>
      <c r="Z111" s="191"/>
    </row>
    <row r="112" spans="1:26" x14ac:dyDescent="0.2">
      <c r="A112" s="12" t="s">
        <v>2165</v>
      </c>
      <c r="B112" s="9" t="s">
        <v>188</v>
      </c>
      <c r="C112" s="2" t="s">
        <v>1</v>
      </c>
      <c r="D112" s="2" t="s">
        <v>2121</v>
      </c>
      <c r="E112" s="4" t="s">
        <v>2208</v>
      </c>
      <c r="F112" s="146">
        <v>13321</v>
      </c>
      <c r="G112" s="145">
        <v>1022348.5467475764</v>
      </c>
      <c r="H112" s="209">
        <v>13763222957.48</v>
      </c>
      <c r="I112" s="159">
        <v>4546850894.999999</v>
      </c>
      <c r="J112" s="159">
        <v>0</v>
      </c>
      <c r="K112" s="159">
        <v>412215080</v>
      </c>
      <c r="L112" s="156">
        <f t="shared" si="1"/>
        <v>4959065974.999999</v>
      </c>
      <c r="M112" s="165">
        <v>0</v>
      </c>
      <c r="N112" s="162">
        <v>212576701.00000325</v>
      </c>
      <c r="O112" s="168">
        <v>0</v>
      </c>
      <c r="P112" s="164">
        <v>0</v>
      </c>
      <c r="Q112" s="163">
        <v>0</v>
      </c>
      <c r="R112" s="163">
        <v>212576701.00000325</v>
      </c>
      <c r="S112" s="169">
        <v>3305207.5599999963</v>
      </c>
      <c r="T112" s="170">
        <v>0</v>
      </c>
      <c r="U112" s="171">
        <v>1479234790.8799977</v>
      </c>
      <c r="V112" s="171">
        <v>0</v>
      </c>
      <c r="W112" s="171">
        <v>1482539998.4399977</v>
      </c>
      <c r="X112" s="167">
        <v>7109040283.0400009</v>
      </c>
      <c r="Y112" s="194"/>
      <c r="Z112" s="191"/>
    </row>
    <row r="113" spans="1:26" x14ac:dyDescent="0.2">
      <c r="A113" s="12" t="s">
        <v>2165</v>
      </c>
      <c r="B113" s="9" t="s">
        <v>190</v>
      </c>
      <c r="C113" s="2" t="s">
        <v>1</v>
      </c>
      <c r="D113" s="2" t="s">
        <v>191</v>
      </c>
      <c r="E113" s="4" t="s">
        <v>2208</v>
      </c>
      <c r="F113" s="146">
        <v>16043</v>
      </c>
      <c r="G113" s="145">
        <v>854964.26270037144</v>
      </c>
      <c r="H113" s="209">
        <v>13867395851.720034</v>
      </c>
      <c r="I113" s="159">
        <v>5487620251.999999</v>
      </c>
      <c r="J113" s="159">
        <v>0</v>
      </c>
      <c r="K113" s="159">
        <v>496961354</v>
      </c>
      <c r="L113" s="156">
        <f t="shared" si="1"/>
        <v>5984581605.999999</v>
      </c>
      <c r="M113" s="165">
        <v>0</v>
      </c>
      <c r="N113" s="162">
        <v>633307997.00000274</v>
      </c>
      <c r="O113" s="168">
        <v>153728119.99999893</v>
      </c>
      <c r="P113" s="164">
        <v>0</v>
      </c>
      <c r="Q113" s="163">
        <v>0</v>
      </c>
      <c r="R113" s="163">
        <v>787036117.00000167</v>
      </c>
      <c r="S113" s="169">
        <v>4016057.9700000016</v>
      </c>
      <c r="T113" s="170">
        <v>0</v>
      </c>
      <c r="U113" s="171">
        <v>1791437594.970031</v>
      </c>
      <c r="V113" s="171">
        <v>0</v>
      </c>
      <c r="W113" s="171">
        <v>1795453652.9400311</v>
      </c>
      <c r="X113" s="167">
        <v>5300324475.7800016</v>
      </c>
      <c r="Y113" s="194"/>
      <c r="Z113" s="191"/>
    </row>
    <row r="114" spans="1:26" x14ac:dyDescent="0.2">
      <c r="A114" s="12" t="s">
        <v>2165</v>
      </c>
      <c r="B114" s="9" t="s">
        <v>192</v>
      </c>
      <c r="C114" s="2" t="s">
        <v>1</v>
      </c>
      <c r="D114" s="2" t="s">
        <v>193</v>
      </c>
      <c r="E114" s="4" t="s">
        <v>2208</v>
      </c>
      <c r="F114" s="146">
        <v>6460</v>
      </c>
      <c r="G114" s="145">
        <v>950482.57668332581</v>
      </c>
      <c r="H114" s="209">
        <v>6120656525.6900024</v>
      </c>
      <c r="I114" s="159">
        <v>2224219304.0000005</v>
      </c>
      <c r="J114" s="159">
        <v>0</v>
      </c>
      <c r="K114" s="159">
        <v>201797142</v>
      </c>
      <c r="L114" s="156">
        <f t="shared" si="1"/>
        <v>2426016446.0000005</v>
      </c>
      <c r="M114" s="165">
        <v>0</v>
      </c>
      <c r="N114" s="162">
        <v>107335282.0000003</v>
      </c>
      <c r="O114" s="168">
        <v>60458392.999999382</v>
      </c>
      <c r="P114" s="164">
        <v>0</v>
      </c>
      <c r="Q114" s="163">
        <v>0</v>
      </c>
      <c r="R114" s="163">
        <v>167793674.99999967</v>
      </c>
      <c r="S114" s="169">
        <v>1638164.6299999983</v>
      </c>
      <c r="T114" s="170">
        <v>0</v>
      </c>
      <c r="U114" s="171">
        <v>718030149.50000203</v>
      </c>
      <c r="V114" s="171">
        <v>0</v>
      </c>
      <c r="W114" s="171">
        <v>719668314.13000202</v>
      </c>
      <c r="X114" s="167">
        <v>2807178090.5600009</v>
      </c>
      <c r="Y114" s="194"/>
      <c r="Z114" s="191"/>
    </row>
    <row r="115" spans="1:26" x14ac:dyDescent="0.2">
      <c r="A115" s="12" t="s">
        <v>2165</v>
      </c>
      <c r="B115" s="9" t="s">
        <v>194</v>
      </c>
      <c r="C115" s="2" t="s">
        <v>1</v>
      </c>
      <c r="D115" s="2" t="s">
        <v>195</v>
      </c>
      <c r="E115" s="4" t="s">
        <v>2208</v>
      </c>
      <c r="F115" s="146">
        <v>14841</v>
      </c>
      <c r="G115" s="145">
        <v>850304.73082262534</v>
      </c>
      <c r="H115" s="209">
        <v>12769482073.799992</v>
      </c>
      <c r="I115" s="159">
        <v>5036771316.999999</v>
      </c>
      <c r="J115" s="159">
        <v>0</v>
      </c>
      <c r="K115" s="159">
        <v>455946105</v>
      </c>
      <c r="L115" s="156">
        <f t="shared" si="1"/>
        <v>5492717421.999999</v>
      </c>
      <c r="M115" s="165">
        <v>0</v>
      </c>
      <c r="N115" s="162">
        <v>130111060.9999997</v>
      </c>
      <c r="O115" s="168">
        <v>105251806.99999955</v>
      </c>
      <c r="P115" s="164">
        <v>0</v>
      </c>
      <c r="Q115" s="163">
        <v>0</v>
      </c>
      <c r="R115" s="163">
        <v>235362867.99999925</v>
      </c>
      <c r="S115" s="169">
        <v>3637678.2199999979</v>
      </c>
      <c r="T115" s="170">
        <v>0</v>
      </c>
      <c r="U115" s="171">
        <v>1641412998.9299939</v>
      </c>
      <c r="V115" s="171">
        <v>0</v>
      </c>
      <c r="W115" s="171">
        <v>1645050677.1499939</v>
      </c>
      <c r="X115" s="167">
        <v>5396351106.6499987</v>
      </c>
      <c r="Y115" s="194"/>
      <c r="Z115" s="191"/>
    </row>
    <row r="116" spans="1:26" x14ac:dyDescent="0.2">
      <c r="A116" s="12" t="s">
        <v>2165</v>
      </c>
      <c r="B116" s="9" t="s">
        <v>196</v>
      </c>
      <c r="C116" s="2" t="s">
        <v>1</v>
      </c>
      <c r="D116" s="2" t="s">
        <v>197</v>
      </c>
      <c r="E116" s="4" t="s">
        <v>2208</v>
      </c>
      <c r="F116" s="146">
        <v>23568</v>
      </c>
      <c r="G116" s="145">
        <v>790984.36726653646</v>
      </c>
      <c r="H116" s="209">
        <v>18867680581.089993</v>
      </c>
      <c r="I116" s="159">
        <v>8084776740.9999971</v>
      </c>
      <c r="J116" s="159">
        <v>0</v>
      </c>
      <c r="K116" s="159">
        <v>732485530</v>
      </c>
      <c r="L116" s="156">
        <f t="shared" si="1"/>
        <v>8817262270.9999962</v>
      </c>
      <c r="M116" s="165">
        <v>0</v>
      </c>
      <c r="N116" s="162">
        <v>508542828.99999374</v>
      </c>
      <c r="O116" s="168">
        <v>197254905.0000003</v>
      </c>
      <c r="P116" s="164">
        <v>0</v>
      </c>
      <c r="Q116" s="163">
        <v>0</v>
      </c>
      <c r="R116" s="163">
        <v>705797733.99999404</v>
      </c>
      <c r="S116" s="169">
        <v>5827986.0299999993</v>
      </c>
      <c r="T116" s="170">
        <v>0</v>
      </c>
      <c r="U116" s="171">
        <v>2618488837.1800017</v>
      </c>
      <c r="V116" s="171">
        <v>0</v>
      </c>
      <c r="W116" s="171">
        <v>2624316823.2100019</v>
      </c>
      <c r="X116" s="167">
        <v>6720303752.8800001</v>
      </c>
      <c r="Y116" s="194"/>
      <c r="Z116" s="191"/>
    </row>
    <row r="117" spans="1:26" x14ac:dyDescent="0.2">
      <c r="A117" s="12" t="s">
        <v>2165</v>
      </c>
      <c r="B117" s="9" t="s">
        <v>198</v>
      </c>
      <c r="C117" s="2" t="s">
        <v>1</v>
      </c>
      <c r="D117" s="2" t="s">
        <v>199</v>
      </c>
      <c r="E117" s="4" t="s">
        <v>2208</v>
      </c>
      <c r="F117" s="146">
        <v>23348</v>
      </c>
      <c r="G117" s="145">
        <v>894918.74966099556</v>
      </c>
      <c r="H117" s="209">
        <v>21137950948.970009</v>
      </c>
      <c r="I117" s="159">
        <v>7988661544.0000019</v>
      </c>
      <c r="J117" s="159">
        <v>0</v>
      </c>
      <c r="K117" s="159">
        <v>724436276</v>
      </c>
      <c r="L117" s="156">
        <f t="shared" si="1"/>
        <v>8713097820.0000019</v>
      </c>
      <c r="M117" s="165">
        <v>0</v>
      </c>
      <c r="N117" s="162">
        <v>437703002.9999975</v>
      </c>
      <c r="O117" s="168">
        <v>173292998.00000137</v>
      </c>
      <c r="P117" s="164">
        <v>0</v>
      </c>
      <c r="Q117" s="163">
        <v>0</v>
      </c>
      <c r="R117" s="163">
        <v>610996000.99999881</v>
      </c>
      <c r="S117" s="169">
        <v>5839093.0699999994</v>
      </c>
      <c r="T117" s="170">
        <v>0</v>
      </c>
      <c r="U117" s="171">
        <v>2599601318.6400094</v>
      </c>
      <c r="V117" s="171">
        <v>0</v>
      </c>
      <c r="W117" s="171">
        <v>2605440411.7100096</v>
      </c>
      <c r="X117" s="167">
        <v>9208416716.2599983</v>
      </c>
      <c r="Y117" s="194"/>
      <c r="Z117" s="191"/>
    </row>
    <row r="118" spans="1:26" x14ac:dyDescent="0.2">
      <c r="A118" s="12" t="s">
        <v>2165</v>
      </c>
      <c r="B118" s="9" t="s">
        <v>200</v>
      </c>
      <c r="C118" s="2" t="s">
        <v>1</v>
      </c>
      <c r="D118" s="2" t="s">
        <v>2131</v>
      </c>
      <c r="E118" s="4" t="s">
        <v>2208</v>
      </c>
      <c r="F118" s="146">
        <v>7757</v>
      </c>
      <c r="G118" s="145">
        <v>928239.78394004819</v>
      </c>
      <c r="H118" s="209">
        <v>7263104718.060009</v>
      </c>
      <c r="I118" s="159">
        <v>2625603293.0000005</v>
      </c>
      <c r="J118" s="159">
        <v>0</v>
      </c>
      <c r="K118" s="159">
        <v>237776961</v>
      </c>
      <c r="L118" s="156">
        <f t="shared" si="1"/>
        <v>2863380254.0000005</v>
      </c>
      <c r="M118" s="165">
        <v>0</v>
      </c>
      <c r="N118" s="162">
        <v>116162010.99999991</v>
      </c>
      <c r="O118" s="168">
        <v>80266419.999999657</v>
      </c>
      <c r="P118" s="164">
        <v>0</v>
      </c>
      <c r="Q118" s="163">
        <v>0</v>
      </c>
      <c r="R118" s="163">
        <v>196428430.99999958</v>
      </c>
      <c r="S118" s="169">
        <v>1893873.3200000045</v>
      </c>
      <c r="T118" s="170">
        <v>0</v>
      </c>
      <c r="U118" s="171">
        <v>854594647.66000998</v>
      </c>
      <c r="V118" s="171">
        <v>0</v>
      </c>
      <c r="W118" s="171">
        <v>856488520.98001003</v>
      </c>
      <c r="X118" s="167">
        <v>3346807512.0799994</v>
      </c>
      <c r="Y118" s="194"/>
      <c r="Z118" s="191"/>
    </row>
    <row r="119" spans="1:26" x14ac:dyDescent="0.2">
      <c r="A119" s="12" t="s">
        <v>2165</v>
      </c>
      <c r="B119" s="9" t="s">
        <v>201</v>
      </c>
      <c r="C119" s="2" t="s">
        <v>1</v>
      </c>
      <c r="D119" s="2" t="s">
        <v>202</v>
      </c>
      <c r="E119" s="4" t="s">
        <v>2208</v>
      </c>
      <c r="F119" s="146">
        <v>9179</v>
      </c>
      <c r="G119" s="145">
        <v>1022632.401791045</v>
      </c>
      <c r="H119" s="209">
        <v>9443678923.2899952</v>
      </c>
      <c r="I119" s="159">
        <v>3091479703.999999</v>
      </c>
      <c r="J119" s="159">
        <v>0</v>
      </c>
      <c r="K119" s="159">
        <v>279999029</v>
      </c>
      <c r="L119" s="156">
        <f t="shared" si="1"/>
        <v>3371478732.999999</v>
      </c>
      <c r="M119" s="165">
        <v>0</v>
      </c>
      <c r="N119" s="162">
        <v>166139726.99999613</v>
      </c>
      <c r="O119" s="168">
        <v>110988476.99999945</v>
      </c>
      <c r="P119" s="164">
        <v>0</v>
      </c>
      <c r="Q119" s="163">
        <v>0</v>
      </c>
      <c r="R119" s="163">
        <v>277128203.99999559</v>
      </c>
      <c r="S119" s="169">
        <v>2230786.7900000033</v>
      </c>
      <c r="T119" s="170">
        <v>0</v>
      </c>
      <c r="U119" s="171">
        <v>1007214819.9000012</v>
      </c>
      <c r="V119" s="171">
        <v>0</v>
      </c>
      <c r="W119" s="171">
        <v>1009445606.6900011</v>
      </c>
      <c r="X119" s="167">
        <v>4785626379.5999994</v>
      </c>
      <c r="Y119" s="194"/>
      <c r="Z119" s="191"/>
    </row>
    <row r="120" spans="1:26" x14ac:dyDescent="0.2">
      <c r="A120" s="12" t="s">
        <v>2165</v>
      </c>
      <c r="B120" s="7" t="s">
        <v>203</v>
      </c>
      <c r="C120" s="3" t="s">
        <v>1</v>
      </c>
      <c r="D120" s="3" t="s">
        <v>204</v>
      </c>
      <c r="E120" s="4" t="s">
        <v>2209</v>
      </c>
      <c r="F120" s="146">
        <v>29032</v>
      </c>
      <c r="G120" s="145">
        <v>812897.18618483096</v>
      </c>
      <c r="H120" s="209">
        <v>23515006411.030014</v>
      </c>
      <c r="I120" s="159">
        <v>10027916378.000002</v>
      </c>
      <c r="J120" s="159">
        <v>0</v>
      </c>
      <c r="K120" s="159">
        <v>911950780</v>
      </c>
      <c r="L120" s="156">
        <f t="shared" si="1"/>
        <v>10939867158.000002</v>
      </c>
      <c r="M120" s="165">
        <v>0</v>
      </c>
      <c r="N120" s="162">
        <v>277100467.00000781</v>
      </c>
      <c r="O120" s="168">
        <v>317982444.99999923</v>
      </c>
      <c r="P120" s="164">
        <v>0</v>
      </c>
      <c r="Q120" s="163">
        <v>0</v>
      </c>
      <c r="R120" s="163">
        <v>595082912.00000703</v>
      </c>
      <c r="S120" s="169">
        <v>7675209.79</v>
      </c>
      <c r="T120" s="170">
        <v>0</v>
      </c>
      <c r="U120" s="171">
        <v>3245300624.4300046</v>
      </c>
      <c r="V120" s="171">
        <v>0</v>
      </c>
      <c r="W120" s="171">
        <v>3252975834.2200046</v>
      </c>
      <c r="X120" s="167">
        <v>8727080506.8099976</v>
      </c>
      <c r="Y120" s="194"/>
      <c r="Z120" s="191"/>
    </row>
    <row r="121" spans="1:26" x14ac:dyDescent="0.2">
      <c r="A121" s="12" t="s">
        <v>2165</v>
      </c>
      <c r="B121" s="9" t="s">
        <v>205</v>
      </c>
      <c r="C121" s="2" t="s">
        <v>1</v>
      </c>
      <c r="D121" s="2" t="s">
        <v>206</v>
      </c>
      <c r="E121" s="4" t="s">
        <v>2208</v>
      </c>
      <c r="F121" s="146">
        <v>3048</v>
      </c>
      <c r="G121" s="145">
        <v>959603.81044366444</v>
      </c>
      <c r="H121" s="209">
        <v>2969181360.0600014</v>
      </c>
      <c r="I121" s="159">
        <v>1038609168</v>
      </c>
      <c r="J121" s="159">
        <v>0</v>
      </c>
      <c r="K121" s="159">
        <v>94301115</v>
      </c>
      <c r="L121" s="156">
        <f t="shared" si="1"/>
        <v>1132910283</v>
      </c>
      <c r="M121" s="165">
        <v>0</v>
      </c>
      <c r="N121" s="162">
        <v>46668415.000000961</v>
      </c>
      <c r="O121" s="168">
        <v>50102683.999999881</v>
      </c>
      <c r="P121" s="164">
        <v>0</v>
      </c>
      <c r="Q121" s="163">
        <v>0</v>
      </c>
      <c r="R121" s="163">
        <v>96771099.000000834</v>
      </c>
      <c r="S121" s="169">
        <v>774777.57999999984</v>
      </c>
      <c r="T121" s="170">
        <v>0</v>
      </c>
      <c r="U121" s="171">
        <v>336942726.58999997</v>
      </c>
      <c r="V121" s="171">
        <v>0</v>
      </c>
      <c r="W121" s="171">
        <v>337717504.16999996</v>
      </c>
      <c r="X121" s="167">
        <v>1401782473.8900003</v>
      </c>
      <c r="Y121" s="194"/>
      <c r="Z121" s="191"/>
    </row>
    <row r="122" spans="1:26" x14ac:dyDescent="0.2">
      <c r="A122" s="12" t="s">
        <v>2165</v>
      </c>
      <c r="B122" s="9" t="s">
        <v>207</v>
      </c>
      <c r="C122" s="2" t="s">
        <v>1</v>
      </c>
      <c r="D122" s="2" t="s">
        <v>208</v>
      </c>
      <c r="E122" s="4" t="s">
        <v>2208</v>
      </c>
      <c r="F122" s="146">
        <v>3634</v>
      </c>
      <c r="G122" s="145">
        <v>1127819.49810219</v>
      </c>
      <c r="H122" s="209">
        <v>4102797099.8899956</v>
      </c>
      <c r="I122" s="159">
        <v>1251125819</v>
      </c>
      <c r="J122" s="159">
        <v>0</v>
      </c>
      <c r="K122" s="159">
        <v>113482724</v>
      </c>
      <c r="L122" s="156">
        <f t="shared" si="1"/>
        <v>1364608543</v>
      </c>
      <c r="M122" s="165">
        <v>0</v>
      </c>
      <c r="N122" s="162">
        <v>164705218.99999964</v>
      </c>
      <c r="O122" s="168">
        <v>56983830.999999613</v>
      </c>
      <c r="P122" s="164">
        <v>0</v>
      </c>
      <c r="Q122" s="163">
        <v>0</v>
      </c>
      <c r="R122" s="163">
        <v>221689049.99999925</v>
      </c>
      <c r="S122" s="169">
        <v>922624.5900000002</v>
      </c>
      <c r="T122" s="170">
        <v>0</v>
      </c>
      <c r="U122" s="171">
        <v>401961584.66999626</v>
      </c>
      <c r="V122" s="171">
        <v>0</v>
      </c>
      <c r="W122" s="171">
        <v>402884209.25999624</v>
      </c>
      <c r="X122" s="167">
        <v>2113615297.6299999</v>
      </c>
      <c r="Y122" s="194"/>
      <c r="Z122" s="191"/>
    </row>
    <row r="123" spans="1:26" x14ac:dyDescent="0.2">
      <c r="A123" s="12" t="s">
        <v>2165</v>
      </c>
      <c r="B123" s="9" t="s">
        <v>209</v>
      </c>
      <c r="C123" s="2" t="s">
        <v>1</v>
      </c>
      <c r="D123" s="2" t="s">
        <v>210</v>
      </c>
      <c r="E123" s="4" t="s">
        <v>2209</v>
      </c>
      <c r="F123" s="146">
        <v>4115</v>
      </c>
      <c r="G123" s="145">
        <v>910942.95737704926</v>
      </c>
      <c r="H123" s="209">
        <v>3750469936.8999996</v>
      </c>
      <c r="I123" s="159">
        <v>1375189081</v>
      </c>
      <c r="J123" s="159">
        <v>0</v>
      </c>
      <c r="K123" s="159">
        <v>124664920</v>
      </c>
      <c r="L123" s="156">
        <f t="shared" si="1"/>
        <v>1499854001</v>
      </c>
      <c r="M123" s="165">
        <v>0</v>
      </c>
      <c r="N123" s="162">
        <v>27486962.999999199</v>
      </c>
      <c r="O123" s="168">
        <v>52092879.000000134</v>
      </c>
      <c r="P123" s="164">
        <v>0</v>
      </c>
      <c r="Q123" s="163">
        <v>0</v>
      </c>
      <c r="R123" s="163">
        <v>79579841.999999329</v>
      </c>
      <c r="S123" s="169">
        <v>1000373.8499999999</v>
      </c>
      <c r="T123" s="170">
        <v>0</v>
      </c>
      <c r="U123" s="171">
        <v>451560658.28000021</v>
      </c>
      <c r="V123" s="171">
        <v>0</v>
      </c>
      <c r="W123" s="171">
        <v>452561032.13000023</v>
      </c>
      <c r="X123" s="167">
        <v>1718475061.7699997</v>
      </c>
      <c r="Y123" s="194"/>
      <c r="Z123" s="191"/>
    </row>
    <row r="124" spans="1:26" x14ac:dyDescent="0.2">
      <c r="A124" s="12" t="s">
        <v>2165</v>
      </c>
      <c r="B124" s="9" t="s">
        <v>211</v>
      </c>
      <c r="C124" s="2" t="s">
        <v>1</v>
      </c>
      <c r="D124" s="2" t="s">
        <v>212</v>
      </c>
      <c r="E124" s="4" t="s">
        <v>2209</v>
      </c>
      <c r="F124" s="146">
        <v>94649</v>
      </c>
      <c r="G124" s="145">
        <v>840523.25235750549</v>
      </c>
      <c r="H124" s="209">
        <v>79968393882.779968</v>
      </c>
      <c r="I124" s="159">
        <v>31753574850.999996</v>
      </c>
      <c r="J124" s="159">
        <v>0</v>
      </c>
      <c r="K124" s="159">
        <v>2876129638</v>
      </c>
      <c r="L124" s="156">
        <f t="shared" si="1"/>
        <v>34629704489</v>
      </c>
      <c r="M124" s="165">
        <v>0</v>
      </c>
      <c r="N124" s="162">
        <v>840139022.99999392</v>
      </c>
      <c r="O124" s="168">
        <v>392240580.00000674</v>
      </c>
      <c r="P124" s="164">
        <v>687019568.000018</v>
      </c>
      <c r="Q124" s="163">
        <v>0</v>
      </c>
      <c r="R124" s="163">
        <v>1919399171.0000186</v>
      </c>
      <c r="S124" s="169">
        <v>22898515.490000017</v>
      </c>
      <c r="T124" s="170">
        <v>0</v>
      </c>
      <c r="U124" s="171">
        <v>10398337304.159937</v>
      </c>
      <c r="V124" s="171">
        <v>0</v>
      </c>
      <c r="W124" s="171">
        <v>10421235819.649937</v>
      </c>
      <c r="X124" s="167">
        <v>32998054403.13002</v>
      </c>
      <c r="Y124" s="194"/>
      <c r="Z124" s="191"/>
    </row>
    <row r="125" spans="1:26" x14ac:dyDescent="0.2">
      <c r="A125" s="12" t="s">
        <v>2165</v>
      </c>
      <c r="B125" s="9" t="s">
        <v>213</v>
      </c>
      <c r="C125" s="2" t="s">
        <v>1</v>
      </c>
      <c r="D125" s="2" t="s">
        <v>214</v>
      </c>
      <c r="E125" s="4" t="s">
        <v>2208</v>
      </c>
      <c r="F125" s="146">
        <v>5546</v>
      </c>
      <c r="G125" s="145">
        <v>867619.72526690387</v>
      </c>
      <c r="H125" s="209">
        <v>4827288097.7999992</v>
      </c>
      <c r="I125" s="159">
        <v>1903737616.0000005</v>
      </c>
      <c r="J125" s="159">
        <v>0</v>
      </c>
      <c r="K125" s="159">
        <v>172631178</v>
      </c>
      <c r="L125" s="156">
        <f t="shared" si="1"/>
        <v>2076368794.0000005</v>
      </c>
      <c r="M125" s="165">
        <v>0</v>
      </c>
      <c r="N125" s="162">
        <v>39305598.000000574</v>
      </c>
      <c r="O125" s="168">
        <v>45786201.999999583</v>
      </c>
      <c r="P125" s="164">
        <v>0</v>
      </c>
      <c r="Q125" s="163">
        <v>0</v>
      </c>
      <c r="R125" s="163">
        <v>85091800.000000149</v>
      </c>
      <c r="S125" s="169">
        <v>1397758.9700000037</v>
      </c>
      <c r="T125" s="170">
        <v>0</v>
      </c>
      <c r="U125" s="171">
        <v>616685799.76999915</v>
      </c>
      <c r="V125" s="171">
        <v>0</v>
      </c>
      <c r="W125" s="171">
        <v>618083558.73999918</v>
      </c>
      <c r="X125" s="167">
        <v>2047743945.0599999</v>
      </c>
      <c r="Y125" s="194"/>
      <c r="Z125" s="191"/>
    </row>
    <row r="126" spans="1:26" x14ac:dyDescent="0.2">
      <c r="A126" s="12" t="s">
        <v>2165</v>
      </c>
      <c r="B126" s="9" t="s">
        <v>215</v>
      </c>
      <c r="C126" s="2" t="s">
        <v>1</v>
      </c>
      <c r="D126" s="2" t="s">
        <v>216</v>
      </c>
      <c r="E126" s="4" t="s">
        <v>2208</v>
      </c>
      <c r="F126" s="146">
        <v>24619</v>
      </c>
      <c r="G126" s="145">
        <v>820941.48626912164</v>
      </c>
      <c r="H126" s="209">
        <v>20348458301.13002</v>
      </c>
      <c r="I126" s="159">
        <v>8429799040.9999971</v>
      </c>
      <c r="J126" s="159">
        <v>0</v>
      </c>
      <c r="K126" s="159">
        <v>764368017</v>
      </c>
      <c r="L126" s="156">
        <f t="shared" si="1"/>
        <v>9194167057.9999962</v>
      </c>
      <c r="M126" s="165">
        <v>0</v>
      </c>
      <c r="N126" s="162">
        <v>333202464.00000864</v>
      </c>
      <c r="O126" s="168">
        <v>197211423.99999988</v>
      </c>
      <c r="P126" s="164">
        <v>0</v>
      </c>
      <c r="Q126" s="163">
        <v>0</v>
      </c>
      <c r="R126" s="163">
        <v>530413888.00000852</v>
      </c>
      <c r="S126" s="169">
        <v>6153792.46</v>
      </c>
      <c r="T126" s="170">
        <v>0</v>
      </c>
      <c r="U126" s="171">
        <v>2742612255.630013</v>
      </c>
      <c r="V126" s="171">
        <v>0</v>
      </c>
      <c r="W126" s="171">
        <v>2748766048.090013</v>
      </c>
      <c r="X126" s="167">
        <v>7875111307.0400019</v>
      </c>
      <c r="Y126" s="194"/>
      <c r="Z126" s="191"/>
    </row>
    <row r="127" spans="1:26" x14ac:dyDescent="0.2">
      <c r="A127" s="12" t="s">
        <v>2165</v>
      </c>
      <c r="B127" s="9" t="s">
        <v>217</v>
      </c>
      <c r="C127" s="2" t="s">
        <v>1</v>
      </c>
      <c r="D127" s="2" t="s">
        <v>218</v>
      </c>
      <c r="E127" s="4" t="s">
        <v>2209</v>
      </c>
      <c r="F127" s="146">
        <v>12839</v>
      </c>
      <c r="G127" s="145">
        <v>861244.1799647049</v>
      </c>
      <c r="H127" s="209">
        <v>11114579922.669998</v>
      </c>
      <c r="I127" s="159">
        <v>4405680942</v>
      </c>
      <c r="J127" s="159">
        <v>0</v>
      </c>
      <c r="K127" s="159">
        <v>399657860</v>
      </c>
      <c r="L127" s="156">
        <f t="shared" si="1"/>
        <v>4805338802</v>
      </c>
      <c r="M127" s="165">
        <v>0</v>
      </c>
      <c r="N127" s="162">
        <v>156438723.00000092</v>
      </c>
      <c r="O127" s="168">
        <v>110604445.99999934</v>
      </c>
      <c r="P127" s="164">
        <v>0</v>
      </c>
      <c r="Q127" s="163">
        <v>0</v>
      </c>
      <c r="R127" s="163">
        <v>267043169.00000027</v>
      </c>
      <c r="S127" s="169">
        <v>3250412.8399999989</v>
      </c>
      <c r="T127" s="170">
        <v>0</v>
      </c>
      <c r="U127" s="171">
        <v>1430626217.8100002</v>
      </c>
      <c r="V127" s="171">
        <v>0</v>
      </c>
      <c r="W127" s="171">
        <v>1433876630.6500001</v>
      </c>
      <c r="X127" s="167">
        <v>4608321321.0199986</v>
      </c>
      <c r="Y127" s="194"/>
      <c r="Z127" s="191"/>
    </row>
    <row r="128" spans="1:26" x14ac:dyDescent="0.2">
      <c r="A128" s="12" t="s">
        <v>2165</v>
      </c>
      <c r="B128" s="9" t="s">
        <v>219</v>
      </c>
      <c r="C128" s="2" t="s">
        <v>1</v>
      </c>
      <c r="D128" s="2" t="s">
        <v>220</v>
      </c>
      <c r="E128" s="4" t="s">
        <v>2208</v>
      </c>
      <c r="F128" s="146">
        <v>3246</v>
      </c>
      <c r="G128" s="145">
        <v>1041869.0641973804</v>
      </c>
      <c r="H128" s="209">
        <v>3345106394.2699976</v>
      </c>
      <c r="I128" s="159">
        <v>1099213290.9999998</v>
      </c>
      <c r="J128" s="159">
        <v>0</v>
      </c>
      <c r="K128" s="159">
        <v>99704825</v>
      </c>
      <c r="L128" s="156">
        <f t="shared" si="1"/>
        <v>1198918115.9999998</v>
      </c>
      <c r="M128" s="165">
        <v>0</v>
      </c>
      <c r="N128" s="162">
        <v>36544857.999999933</v>
      </c>
      <c r="O128" s="168">
        <v>49533478.999999724</v>
      </c>
      <c r="P128" s="164">
        <v>0</v>
      </c>
      <c r="Q128" s="163">
        <v>0</v>
      </c>
      <c r="R128" s="163">
        <v>86078336.999999657</v>
      </c>
      <c r="S128" s="169">
        <v>807111.39999999956</v>
      </c>
      <c r="T128" s="170">
        <v>0</v>
      </c>
      <c r="U128" s="171">
        <v>356514990.549999</v>
      </c>
      <c r="V128" s="171">
        <v>0</v>
      </c>
      <c r="W128" s="171">
        <v>357322101.94999897</v>
      </c>
      <c r="X128" s="167">
        <v>1702787839.3199992</v>
      </c>
      <c r="Y128" s="194"/>
      <c r="Z128" s="191"/>
    </row>
    <row r="129" spans="1:26" x14ac:dyDescent="0.2">
      <c r="A129" s="12" t="s">
        <v>2165</v>
      </c>
      <c r="B129" s="9" t="s">
        <v>221</v>
      </c>
      <c r="C129" s="2" t="s">
        <v>1</v>
      </c>
      <c r="D129" s="2" t="s">
        <v>222</v>
      </c>
      <c r="E129" s="4" t="s">
        <v>2208</v>
      </c>
      <c r="F129" s="146">
        <v>10344</v>
      </c>
      <c r="G129" s="145">
        <v>844491.90600652248</v>
      </c>
      <c r="H129" s="209">
        <v>8474584677.9400024</v>
      </c>
      <c r="I129" s="159">
        <v>3439724037</v>
      </c>
      <c r="J129" s="159">
        <v>0</v>
      </c>
      <c r="K129" s="159">
        <v>312269357</v>
      </c>
      <c r="L129" s="156">
        <f t="shared" si="1"/>
        <v>3751993394</v>
      </c>
      <c r="M129" s="165">
        <v>0</v>
      </c>
      <c r="N129" s="162">
        <v>87251506.99999772</v>
      </c>
      <c r="O129" s="168">
        <v>77816925.999999851</v>
      </c>
      <c r="P129" s="164">
        <v>0</v>
      </c>
      <c r="Q129" s="163">
        <v>0</v>
      </c>
      <c r="R129" s="163">
        <v>165068432.99999756</v>
      </c>
      <c r="S129" s="169">
        <v>2541290.1999999965</v>
      </c>
      <c r="T129" s="170">
        <v>0</v>
      </c>
      <c r="U129" s="171">
        <v>1117721741.1200039</v>
      </c>
      <c r="V129" s="171">
        <v>0</v>
      </c>
      <c r="W129" s="171">
        <v>1120263031.320004</v>
      </c>
      <c r="X129" s="167">
        <v>3437259819.6200008</v>
      </c>
      <c r="Y129" s="194"/>
      <c r="Z129" s="191"/>
    </row>
    <row r="130" spans="1:26" x14ac:dyDescent="0.2">
      <c r="A130" s="12" t="s">
        <v>2165</v>
      </c>
      <c r="B130" s="9" t="s">
        <v>223</v>
      </c>
      <c r="C130" s="2" t="s">
        <v>1</v>
      </c>
      <c r="D130" s="2" t="s">
        <v>224</v>
      </c>
      <c r="E130" s="4" t="s">
        <v>2208</v>
      </c>
      <c r="F130" s="146">
        <v>5679</v>
      </c>
      <c r="G130" s="145">
        <v>1000017.3609060579</v>
      </c>
      <c r="H130" s="209">
        <v>5687008814.25</v>
      </c>
      <c r="I130" s="159">
        <v>1940059096</v>
      </c>
      <c r="J130" s="159">
        <v>0</v>
      </c>
      <c r="K130" s="159">
        <v>176184645</v>
      </c>
      <c r="L130" s="156">
        <f t="shared" si="1"/>
        <v>2116243741</v>
      </c>
      <c r="M130" s="165">
        <v>0</v>
      </c>
      <c r="N130" s="162">
        <v>164961013.99999976</v>
      </c>
      <c r="O130" s="168">
        <v>79374103.000000358</v>
      </c>
      <c r="P130" s="164">
        <v>0</v>
      </c>
      <c r="Q130" s="163">
        <v>0</v>
      </c>
      <c r="R130" s="163">
        <v>244335117.00000012</v>
      </c>
      <c r="S130" s="169">
        <v>1453294.1599999976</v>
      </c>
      <c r="T130" s="170">
        <v>0</v>
      </c>
      <c r="U130" s="171">
        <v>629099769.1699996</v>
      </c>
      <c r="V130" s="171">
        <v>0</v>
      </c>
      <c r="W130" s="171">
        <v>630553063.32999957</v>
      </c>
      <c r="X130" s="167">
        <v>2695876892.9200001</v>
      </c>
      <c r="Y130" s="194"/>
      <c r="Z130" s="191"/>
    </row>
    <row r="131" spans="1:26" x14ac:dyDescent="0.2">
      <c r="A131" s="12" t="s">
        <v>2165</v>
      </c>
      <c r="B131" s="9" t="s">
        <v>225</v>
      </c>
      <c r="C131" s="2" t="s">
        <v>1</v>
      </c>
      <c r="D131" s="2" t="s">
        <v>226</v>
      </c>
      <c r="E131" s="4" t="s">
        <v>2209</v>
      </c>
      <c r="F131" s="146">
        <v>7036</v>
      </c>
      <c r="G131" s="145">
        <v>827297.57315037493</v>
      </c>
      <c r="H131" s="209">
        <v>5848582366.9100018</v>
      </c>
      <c r="I131" s="159">
        <v>2381432839.0000005</v>
      </c>
      <c r="J131" s="159">
        <v>0</v>
      </c>
      <c r="K131" s="159">
        <v>215826539</v>
      </c>
      <c r="L131" s="156">
        <f t="shared" si="1"/>
        <v>2597259378.0000005</v>
      </c>
      <c r="M131" s="165">
        <v>0</v>
      </c>
      <c r="N131" s="162">
        <v>51735384.000001773</v>
      </c>
      <c r="O131" s="168">
        <v>63946308.000000641</v>
      </c>
      <c r="P131" s="164">
        <v>0</v>
      </c>
      <c r="Q131" s="163">
        <v>0</v>
      </c>
      <c r="R131" s="163">
        <v>115681692.00000241</v>
      </c>
      <c r="S131" s="169">
        <v>1734425.620000001</v>
      </c>
      <c r="T131" s="170">
        <v>0</v>
      </c>
      <c r="U131" s="171">
        <v>778449306.3799988</v>
      </c>
      <c r="V131" s="171">
        <v>0</v>
      </c>
      <c r="W131" s="171">
        <v>780183731.99999881</v>
      </c>
      <c r="X131" s="167">
        <v>2355457564.9100003</v>
      </c>
      <c r="Y131" s="194"/>
      <c r="Z131" s="191"/>
    </row>
    <row r="132" spans="1:26" x14ac:dyDescent="0.2">
      <c r="A132" s="12" t="s">
        <v>2165</v>
      </c>
      <c r="B132" s="9" t="s">
        <v>227</v>
      </c>
      <c r="C132" s="2" t="s">
        <v>1</v>
      </c>
      <c r="D132" s="2" t="s">
        <v>2132</v>
      </c>
      <c r="E132" s="4" t="s">
        <v>2208</v>
      </c>
      <c r="F132" s="146">
        <v>5298</v>
      </c>
      <c r="G132" s="145">
        <v>852817.80322508398</v>
      </c>
      <c r="H132" s="209">
        <v>4565603999.6500044</v>
      </c>
      <c r="I132" s="159">
        <v>1810654734.9999995</v>
      </c>
      <c r="J132" s="159">
        <v>0</v>
      </c>
      <c r="K132" s="159">
        <v>164288008</v>
      </c>
      <c r="L132" s="156">
        <f t="shared" si="1"/>
        <v>1974942742.9999995</v>
      </c>
      <c r="M132" s="165">
        <v>0</v>
      </c>
      <c r="N132" s="162">
        <v>79787984.999999687</v>
      </c>
      <c r="O132" s="168">
        <v>53415668.000000544</v>
      </c>
      <c r="P132" s="164">
        <v>0</v>
      </c>
      <c r="Q132" s="163">
        <v>0</v>
      </c>
      <c r="R132" s="163">
        <v>133203653.00000024</v>
      </c>
      <c r="S132" s="169">
        <v>1335559.5699999996</v>
      </c>
      <c r="T132" s="170">
        <v>0</v>
      </c>
      <c r="U132" s="171">
        <v>589125085.64000356</v>
      </c>
      <c r="V132" s="171">
        <v>0</v>
      </c>
      <c r="W132" s="171">
        <v>590460645.21000361</v>
      </c>
      <c r="X132" s="167">
        <v>1866996958.4400008</v>
      </c>
      <c r="Y132" s="194"/>
      <c r="Z132" s="191"/>
    </row>
    <row r="133" spans="1:26" x14ac:dyDescent="0.2">
      <c r="A133" s="12" t="s">
        <v>2165</v>
      </c>
      <c r="B133" s="9" t="s">
        <v>228</v>
      </c>
      <c r="C133" s="2" t="s">
        <v>1</v>
      </c>
      <c r="D133" s="2" t="s">
        <v>229</v>
      </c>
      <c r="E133" s="4" t="s">
        <v>2208</v>
      </c>
      <c r="F133" s="146">
        <v>27850</v>
      </c>
      <c r="G133" s="145">
        <v>824751.58147369896</v>
      </c>
      <c r="H133" s="209">
        <v>23090437695.739986</v>
      </c>
      <c r="I133" s="159">
        <v>9583093406.9999962</v>
      </c>
      <c r="J133" s="159">
        <v>0</v>
      </c>
      <c r="K133" s="159">
        <v>869297714</v>
      </c>
      <c r="L133" s="156">
        <f t="shared" si="1"/>
        <v>10452391120.999996</v>
      </c>
      <c r="M133" s="165">
        <v>0</v>
      </c>
      <c r="N133" s="162">
        <v>638626174.99999595</v>
      </c>
      <c r="O133" s="168">
        <v>0</v>
      </c>
      <c r="P133" s="164">
        <v>0</v>
      </c>
      <c r="Q133" s="163">
        <v>0</v>
      </c>
      <c r="R133" s="163">
        <v>638626174.99999595</v>
      </c>
      <c r="S133" s="169">
        <v>7039640.4099999955</v>
      </c>
      <c r="T133" s="170">
        <v>0</v>
      </c>
      <c r="U133" s="171">
        <v>3092060882.889997</v>
      </c>
      <c r="V133" s="171">
        <v>0</v>
      </c>
      <c r="W133" s="171">
        <v>3099100523.2999969</v>
      </c>
      <c r="X133" s="167">
        <v>8900319876.4399967</v>
      </c>
      <c r="Y133" s="194"/>
      <c r="Z133" s="191"/>
    </row>
    <row r="134" spans="1:26" x14ac:dyDescent="0.2">
      <c r="A134" s="12" t="s">
        <v>2165</v>
      </c>
      <c r="B134" s="9" t="s">
        <v>230</v>
      </c>
      <c r="C134" s="2" t="s">
        <v>1</v>
      </c>
      <c r="D134" s="2" t="s">
        <v>231</v>
      </c>
      <c r="E134" s="4" t="s">
        <v>2208</v>
      </c>
      <c r="F134" s="146">
        <v>14525</v>
      </c>
      <c r="G134" s="145">
        <v>916442.2888593364</v>
      </c>
      <c r="H134" s="209">
        <v>13337995504.359993</v>
      </c>
      <c r="I134" s="159">
        <v>4936666165.9999981</v>
      </c>
      <c r="J134" s="159">
        <v>0</v>
      </c>
      <c r="K134" s="159">
        <v>447695164</v>
      </c>
      <c r="L134" s="156">
        <f t="shared" si="1"/>
        <v>5384361329.9999981</v>
      </c>
      <c r="M134" s="165">
        <v>0</v>
      </c>
      <c r="N134" s="162">
        <v>161077123.99999788</v>
      </c>
      <c r="O134" s="168">
        <v>135946518.9999989</v>
      </c>
      <c r="P134" s="164">
        <v>0</v>
      </c>
      <c r="Q134" s="163">
        <v>0</v>
      </c>
      <c r="R134" s="163">
        <v>297023642.99999678</v>
      </c>
      <c r="S134" s="169">
        <v>3612255.4499999969</v>
      </c>
      <c r="T134" s="170">
        <v>0</v>
      </c>
      <c r="U134" s="171">
        <v>1607817660.0399978</v>
      </c>
      <c r="V134" s="171">
        <v>0</v>
      </c>
      <c r="W134" s="171">
        <v>1611429915.4899979</v>
      </c>
      <c r="X134" s="167">
        <v>6045180615.8699989</v>
      </c>
      <c r="Y134" s="194"/>
      <c r="Z134" s="191"/>
    </row>
    <row r="135" spans="1:26" x14ac:dyDescent="0.2">
      <c r="A135" s="12" t="s">
        <v>2165</v>
      </c>
      <c r="B135" s="9" t="s">
        <v>232</v>
      </c>
      <c r="C135" s="2" t="s">
        <v>1</v>
      </c>
      <c r="D135" s="2" t="s">
        <v>233</v>
      </c>
      <c r="E135" s="4" t="s">
        <v>2208</v>
      </c>
      <c r="F135" s="146">
        <v>10507</v>
      </c>
      <c r="G135" s="145">
        <v>791690.51761310012</v>
      </c>
      <c r="H135" s="209">
        <v>8272588071.5899944</v>
      </c>
      <c r="I135" s="159">
        <v>3635511267</v>
      </c>
      <c r="J135" s="159">
        <v>0</v>
      </c>
      <c r="K135" s="159">
        <v>328698555</v>
      </c>
      <c r="L135" s="156">
        <f t="shared" si="1"/>
        <v>3964209822</v>
      </c>
      <c r="M135" s="165">
        <v>0</v>
      </c>
      <c r="N135" s="162">
        <v>85751891.000001073</v>
      </c>
      <c r="O135" s="168">
        <v>107403112.9999994</v>
      </c>
      <c r="P135" s="164">
        <v>0</v>
      </c>
      <c r="Q135" s="163">
        <v>0</v>
      </c>
      <c r="R135" s="163">
        <v>193155004.00000048</v>
      </c>
      <c r="S135" s="169">
        <v>2628418.7399999998</v>
      </c>
      <c r="T135" s="170">
        <v>0</v>
      </c>
      <c r="U135" s="171">
        <v>1165483971.8099937</v>
      </c>
      <c r="V135" s="171">
        <v>0</v>
      </c>
      <c r="W135" s="171">
        <v>1168112390.5499938</v>
      </c>
      <c r="X135" s="167">
        <v>2947110855.04</v>
      </c>
      <c r="Y135" s="194"/>
      <c r="Z135" s="191"/>
    </row>
    <row r="136" spans="1:26" x14ac:dyDescent="0.2">
      <c r="A136" s="12" t="s">
        <v>2165</v>
      </c>
      <c r="B136" s="9" t="s">
        <v>234</v>
      </c>
      <c r="C136" s="2" t="s">
        <v>1</v>
      </c>
      <c r="D136" s="2" t="s">
        <v>235</v>
      </c>
      <c r="E136" s="4" t="s">
        <v>2208</v>
      </c>
      <c r="F136" s="146">
        <v>23042</v>
      </c>
      <c r="G136" s="145">
        <v>760898.09035033069</v>
      </c>
      <c r="H136" s="209">
        <v>17568542006.12999</v>
      </c>
      <c r="I136" s="159">
        <v>7845509729.999999</v>
      </c>
      <c r="J136" s="159">
        <v>0</v>
      </c>
      <c r="K136" s="159">
        <v>710420824</v>
      </c>
      <c r="L136" s="156">
        <f t="shared" si="1"/>
        <v>8555930553.999999</v>
      </c>
      <c r="M136" s="165">
        <v>0</v>
      </c>
      <c r="N136" s="162">
        <v>167889368.99999577</v>
      </c>
      <c r="O136" s="168">
        <v>0</v>
      </c>
      <c r="P136" s="164">
        <v>0</v>
      </c>
      <c r="Q136" s="163">
        <v>0</v>
      </c>
      <c r="R136" s="163">
        <v>167889368.99999577</v>
      </c>
      <c r="S136" s="169">
        <v>5676436.6700000037</v>
      </c>
      <c r="T136" s="170">
        <v>0</v>
      </c>
      <c r="U136" s="171">
        <v>2558125762.8699951</v>
      </c>
      <c r="V136" s="171">
        <v>0</v>
      </c>
      <c r="W136" s="171">
        <v>2563802199.5399952</v>
      </c>
      <c r="X136" s="167">
        <v>6280919883.5899992</v>
      </c>
      <c r="Y136" s="194"/>
      <c r="Z136" s="191"/>
    </row>
    <row r="137" spans="1:26" x14ac:dyDescent="0.2">
      <c r="A137" s="12" t="s">
        <v>2166</v>
      </c>
      <c r="B137" s="9" t="s">
        <v>236</v>
      </c>
      <c r="C137" s="2" t="s">
        <v>237</v>
      </c>
      <c r="D137" s="2" t="s">
        <v>238</v>
      </c>
      <c r="E137" s="4" t="s">
        <v>2207</v>
      </c>
      <c r="F137" s="146">
        <v>640827</v>
      </c>
      <c r="G137" s="145">
        <v>973034.30132989213</v>
      </c>
      <c r="H137" s="209">
        <v>621709437291.16992</v>
      </c>
      <c r="I137" s="159">
        <v>212994822689.00006</v>
      </c>
      <c r="J137" s="159">
        <v>0</v>
      </c>
      <c r="K137" s="159">
        <v>19314795110</v>
      </c>
      <c r="L137" s="156">
        <f t="shared" si="1"/>
        <v>232309617799.00006</v>
      </c>
      <c r="M137" s="165">
        <v>0</v>
      </c>
      <c r="N137" s="162">
        <v>12627737525.999922</v>
      </c>
      <c r="O137" s="168">
        <v>4277652097.0000229</v>
      </c>
      <c r="P137" s="164">
        <v>17325546256.950005</v>
      </c>
      <c r="Q137" s="163">
        <v>0</v>
      </c>
      <c r="R137" s="163">
        <v>34230935879.949951</v>
      </c>
      <c r="S137" s="169">
        <v>57849300.479999974</v>
      </c>
      <c r="T137" s="170">
        <v>0</v>
      </c>
      <c r="U137" s="171">
        <v>718258315.84002161</v>
      </c>
      <c r="V137" s="171">
        <v>0</v>
      </c>
      <c r="W137" s="171">
        <v>776107616.32002163</v>
      </c>
      <c r="X137" s="167">
        <v>354392775995.89996</v>
      </c>
      <c r="Y137" s="194"/>
      <c r="Z137" s="191"/>
    </row>
    <row r="138" spans="1:26" x14ac:dyDescent="0.2">
      <c r="A138" s="12" t="s">
        <v>2166</v>
      </c>
      <c r="B138" s="9" t="s">
        <v>239</v>
      </c>
      <c r="C138" s="2" t="s">
        <v>237</v>
      </c>
      <c r="D138" s="2" t="s">
        <v>240</v>
      </c>
      <c r="E138" s="4" t="s">
        <v>2208</v>
      </c>
      <c r="F138" s="146">
        <v>38605</v>
      </c>
      <c r="G138" s="145">
        <v>842509.72780137346</v>
      </c>
      <c r="H138" s="209">
        <v>32518033902.369946</v>
      </c>
      <c r="I138" s="159">
        <v>12637988642.999998</v>
      </c>
      <c r="J138" s="159">
        <v>0</v>
      </c>
      <c r="K138" s="159">
        <v>1143310186</v>
      </c>
      <c r="L138" s="156">
        <f t="shared" si="1"/>
        <v>13781298828.999998</v>
      </c>
      <c r="M138" s="165">
        <v>0</v>
      </c>
      <c r="N138" s="162">
        <v>282852085.00000113</v>
      </c>
      <c r="O138" s="168">
        <v>90028628.999997914</v>
      </c>
      <c r="P138" s="164">
        <v>0</v>
      </c>
      <c r="Q138" s="163">
        <v>0</v>
      </c>
      <c r="R138" s="163">
        <v>372880713.99999905</v>
      </c>
      <c r="S138" s="169">
        <v>3370051.469999996</v>
      </c>
      <c r="T138" s="170">
        <v>198082405.65999815</v>
      </c>
      <c r="U138" s="171">
        <v>2570739440.6599531</v>
      </c>
      <c r="V138" s="171">
        <v>192559687.96000046</v>
      </c>
      <c r="W138" s="171">
        <v>2964751585.7499514</v>
      </c>
      <c r="X138" s="167">
        <v>15399102773.619997</v>
      </c>
      <c r="Y138" s="194"/>
      <c r="Z138" s="191"/>
    </row>
    <row r="139" spans="1:26" x14ac:dyDescent="0.2">
      <c r="A139" s="12" t="s">
        <v>2166</v>
      </c>
      <c r="B139" s="9" t="s">
        <v>241</v>
      </c>
      <c r="C139" s="2" t="s">
        <v>237</v>
      </c>
      <c r="D139" s="2" t="s">
        <v>242</v>
      </c>
      <c r="E139" s="4" t="s">
        <v>2208</v>
      </c>
      <c r="F139" s="146">
        <v>24303</v>
      </c>
      <c r="G139" s="145">
        <v>847734.41428360424</v>
      </c>
      <c r="H139" s="209">
        <v>20714856779.360008</v>
      </c>
      <c r="I139" s="159">
        <v>8021333824</v>
      </c>
      <c r="J139" s="159">
        <v>0</v>
      </c>
      <c r="K139" s="159">
        <v>725687269</v>
      </c>
      <c r="L139" s="156">
        <f t="shared" si="1"/>
        <v>8747021093</v>
      </c>
      <c r="M139" s="165">
        <v>0</v>
      </c>
      <c r="N139" s="162">
        <v>154849901.0000011</v>
      </c>
      <c r="O139" s="168">
        <v>147532784.99999958</v>
      </c>
      <c r="P139" s="164">
        <v>0</v>
      </c>
      <c r="Q139" s="163">
        <v>0</v>
      </c>
      <c r="R139" s="163">
        <v>302382686.00000072</v>
      </c>
      <c r="S139" s="169">
        <v>2140768.0699999994</v>
      </c>
      <c r="T139" s="170">
        <v>126500106.39000185</v>
      </c>
      <c r="U139" s="171">
        <v>1639546230.7000039</v>
      </c>
      <c r="V139" s="171">
        <v>122670570.38000146</v>
      </c>
      <c r="W139" s="171">
        <v>1890857675.5400071</v>
      </c>
      <c r="X139" s="167">
        <v>9774595324.8199997</v>
      </c>
      <c r="Y139" s="194"/>
      <c r="Z139" s="191"/>
    </row>
    <row r="140" spans="1:26" x14ac:dyDescent="0.2">
      <c r="A140" s="12" t="s">
        <v>2166</v>
      </c>
      <c r="B140" s="9" t="s">
        <v>243</v>
      </c>
      <c r="C140" s="2" t="s">
        <v>237</v>
      </c>
      <c r="D140" s="2" t="s">
        <v>244</v>
      </c>
      <c r="E140" s="4" t="s">
        <v>2208</v>
      </c>
      <c r="F140" s="146">
        <v>14583</v>
      </c>
      <c r="G140" s="145">
        <v>802952.61648405576</v>
      </c>
      <c r="H140" s="209">
        <v>11743422702.000004</v>
      </c>
      <c r="I140" s="159">
        <v>4870050856</v>
      </c>
      <c r="J140" s="159">
        <v>0</v>
      </c>
      <c r="K140" s="159">
        <v>441082226</v>
      </c>
      <c r="L140" s="156">
        <f t="shared" si="1"/>
        <v>5311133082</v>
      </c>
      <c r="M140" s="165">
        <v>0</v>
      </c>
      <c r="N140" s="162">
        <v>112546218.00000106</v>
      </c>
      <c r="O140" s="168">
        <v>56780259.000000626</v>
      </c>
      <c r="P140" s="164">
        <v>0</v>
      </c>
      <c r="Q140" s="163">
        <v>0</v>
      </c>
      <c r="R140" s="163">
        <v>169326477.00000167</v>
      </c>
      <c r="S140" s="169">
        <v>1303813.0399999998</v>
      </c>
      <c r="T140" s="170">
        <v>76506629.909999073</v>
      </c>
      <c r="U140" s="171">
        <v>990440204.88000381</v>
      </c>
      <c r="V140" s="171">
        <v>73743516.280000344</v>
      </c>
      <c r="W140" s="171">
        <v>1141994164.1100032</v>
      </c>
      <c r="X140" s="167">
        <v>5120968978.8899994</v>
      </c>
      <c r="Y140" s="194"/>
      <c r="Z140" s="191"/>
    </row>
    <row r="141" spans="1:26" x14ac:dyDescent="0.2">
      <c r="A141" s="12" t="s">
        <v>2166</v>
      </c>
      <c r="B141" s="9" t="s">
        <v>245</v>
      </c>
      <c r="C141" s="2" t="s">
        <v>237</v>
      </c>
      <c r="D141" s="2" t="s">
        <v>246</v>
      </c>
      <c r="E141" s="4" t="s">
        <v>2208</v>
      </c>
      <c r="F141" s="146">
        <v>28969</v>
      </c>
      <c r="G141" s="145">
        <v>799851.7455937264</v>
      </c>
      <c r="H141" s="209">
        <v>22828436271.060032</v>
      </c>
      <c r="I141" s="159">
        <v>8844471808.0000019</v>
      </c>
      <c r="J141" s="159">
        <v>0</v>
      </c>
      <c r="K141" s="159">
        <v>798981124</v>
      </c>
      <c r="L141" s="156">
        <f t="shared" ref="L141:L204" si="2">+SUM((I141:K141))</f>
        <v>9643452932.0000019</v>
      </c>
      <c r="M141" s="165">
        <v>636004572</v>
      </c>
      <c r="N141" s="162">
        <v>181927810.00000703</v>
      </c>
      <c r="O141" s="168">
        <v>142638630.99999788</v>
      </c>
      <c r="P141" s="164">
        <v>0</v>
      </c>
      <c r="Q141" s="163">
        <v>0</v>
      </c>
      <c r="R141" s="163">
        <v>324566441.00000489</v>
      </c>
      <c r="S141" s="169">
        <v>2454466.7600000021</v>
      </c>
      <c r="T141" s="170">
        <v>144648863.60000062</v>
      </c>
      <c r="U141" s="171">
        <v>1877377318.6900167</v>
      </c>
      <c r="V141" s="171">
        <v>141152668.05999991</v>
      </c>
      <c r="W141" s="171">
        <v>2165633317.1100178</v>
      </c>
      <c r="X141" s="167">
        <v>10058779008.950006</v>
      </c>
      <c r="Y141" s="194"/>
      <c r="Z141" s="191"/>
    </row>
    <row r="142" spans="1:26" x14ac:dyDescent="0.2">
      <c r="A142" s="12" t="s">
        <v>2166</v>
      </c>
      <c r="B142" s="9" t="s">
        <v>247</v>
      </c>
      <c r="C142" s="2" t="s">
        <v>237</v>
      </c>
      <c r="D142" s="2" t="s">
        <v>248</v>
      </c>
      <c r="E142" s="4" t="s">
        <v>2208</v>
      </c>
      <c r="F142" s="146">
        <v>13942</v>
      </c>
      <c r="G142" s="145">
        <v>845177.62449395284</v>
      </c>
      <c r="H142" s="209">
        <v>11875648700.479996</v>
      </c>
      <c r="I142" s="159">
        <v>4699114686.999999</v>
      </c>
      <c r="J142" s="159">
        <v>0</v>
      </c>
      <c r="K142" s="159">
        <v>425220596</v>
      </c>
      <c r="L142" s="156">
        <f t="shared" si="2"/>
        <v>5124335282.999999</v>
      </c>
      <c r="M142" s="165">
        <v>0</v>
      </c>
      <c r="N142" s="162">
        <v>112938905.00000057</v>
      </c>
      <c r="O142" s="168">
        <v>44575633.000000089</v>
      </c>
      <c r="P142" s="164">
        <v>0</v>
      </c>
      <c r="Q142" s="163">
        <v>0</v>
      </c>
      <c r="R142" s="163">
        <v>157514538.00000066</v>
      </c>
      <c r="S142" s="169">
        <v>1261172.6100000003</v>
      </c>
      <c r="T142" s="170">
        <v>73848884.539999574</v>
      </c>
      <c r="U142" s="171">
        <v>951838960.95999825</v>
      </c>
      <c r="V142" s="171">
        <v>70957608.65000014</v>
      </c>
      <c r="W142" s="171">
        <v>1097906626.7599978</v>
      </c>
      <c r="X142" s="167">
        <v>5495892252.7199974</v>
      </c>
      <c r="Y142" s="194"/>
      <c r="Z142" s="191"/>
    </row>
    <row r="143" spans="1:26" x14ac:dyDescent="0.2">
      <c r="A143" s="12" t="s">
        <v>2166</v>
      </c>
      <c r="B143" s="9" t="s">
        <v>249</v>
      </c>
      <c r="C143" s="2" t="s">
        <v>237</v>
      </c>
      <c r="D143" s="2" t="s">
        <v>250</v>
      </c>
      <c r="E143" s="4" t="s">
        <v>2208</v>
      </c>
      <c r="F143" s="146">
        <v>21746</v>
      </c>
      <c r="G143" s="145">
        <v>840287.20650306181</v>
      </c>
      <c r="H143" s="209">
        <v>18491627666.16</v>
      </c>
      <c r="I143" s="159">
        <v>7333173009.000001</v>
      </c>
      <c r="J143" s="159">
        <v>0</v>
      </c>
      <c r="K143" s="159">
        <v>663756919</v>
      </c>
      <c r="L143" s="156">
        <f t="shared" si="2"/>
        <v>7996929928.000001</v>
      </c>
      <c r="M143" s="165">
        <v>0</v>
      </c>
      <c r="N143" s="162">
        <v>172924220.99999955</v>
      </c>
      <c r="O143" s="168">
        <v>68552024.000001118</v>
      </c>
      <c r="P143" s="164">
        <v>0</v>
      </c>
      <c r="Q143" s="163">
        <v>0</v>
      </c>
      <c r="R143" s="163">
        <v>241476245.00000066</v>
      </c>
      <c r="S143" s="169">
        <v>1953988.4200000009</v>
      </c>
      <c r="T143" s="170">
        <v>115108238.1199989</v>
      </c>
      <c r="U143" s="171">
        <v>1486064471.2000015</v>
      </c>
      <c r="V143" s="171">
        <v>110787759.17999977</v>
      </c>
      <c r="W143" s="171">
        <v>1713914456.9200003</v>
      </c>
      <c r="X143" s="167">
        <v>8539307036.2399988</v>
      </c>
      <c r="Y143" s="194"/>
      <c r="Z143" s="191"/>
    </row>
    <row r="144" spans="1:26" x14ac:dyDescent="0.2">
      <c r="A144" s="12" t="s">
        <v>2166</v>
      </c>
      <c r="B144" s="9" t="s">
        <v>251</v>
      </c>
      <c r="C144" s="2" t="s">
        <v>237</v>
      </c>
      <c r="D144" s="2" t="s">
        <v>252</v>
      </c>
      <c r="E144" s="4" t="s">
        <v>2208</v>
      </c>
      <c r="F144" s="146">
        <v>77503</v>
      </c>
      <c r="G144" s="145">
        <v>806233.27504415915</v>
      </c>
      <c r="H144" s="209">
        <v>63427105619.959969</v>
      </c>
      <c r="I144" s="159">
        <v>25922156702.000008</v>
      </c>
      <c r="J144" s="159">
        <v>0</v>
      </c>
      <c r="K144" s="159">
        <v>2343015645</v>
      </c>
      <c r="L144" s="156">
        <f t="shared" si="2"/>
        <v>28265172347.000008</v>
      </c>
      <c r="M144" s="165">
        <v>0</v>
      </c>
      <c r="N144" s="162">
        <v>514078086.99999106</v>
      </c>
      <c r="O144" s="168">
        <v>844248601.99999332</v>
      </c>
      <c r="P144" s="164">
        <v>0</v>
      </c>
      <c r="Q144" s="163">
        <v>0</v>
      </c>
      <c r="R144" s="163">
        <v>1358326688.9999843</v>
      </c>
      <c r="S144" s="169">
        <v>7025465.7800000012</v>
      </c>
      <c r="T144" s="170">
        <v>410648451.93999213</v>
      </c>
      <c r="U144" s="171">
        <v>5262401706.5099869</v>
      </c>
      <c r="V144" s="171">
        <v>395070043.42999953</v>
      </c>
      <c r="W144" s="171">
        <v>6075145667.6599779</v>
      </c>
      <c r="X144" s="167">
        <v>27728460916.299995</v>
      </c>
      <c r="Y144" s="194"/>
      <c r="Z144" s="191"/>
    </row>
    <row r="145" spans="1:26" x14ac:dyDescent="0.2">
      <c r="A145" s="12" t="s">
        <v>2166</v>
      </c>
      <c r="B145" s="9" t="s">
        <v>253</v>
      </c>
      <c r="C145" s="2" t="s">
        <v>237</v>
      </c>
      <c r="D145" s="2" t="s">
        <v>254</v>
      </c>
      <c r="E145" s="4" t="s">
        <v>2208</v>
      </c>
      <c r="F145" s="146">
        <v>16620</v>
      </c>
      <c r="G145" s="145">
        <v>825290.27660294645</v>
      </c>
      <c r="H145" s="209">
        <v>13497036022.14999</v>
      </c>
      <c r="I145" s="159">
        <v>5435571141.999999</v>
      </c>
      <c r="J145" s="159">
        <v>0</v>
      </c>
      <c r="K145" s="159">
        <v>491962655</v>
      </c>
      <c r="L145" s="156">
        <f t="shared" si="2"/>
        <v>5927533796.999999</v>
      </c>
      <c r="M145" s="165">
        <v>0</v>
      </c>
      <c r="N145" s="162">
        <v>104744319.0000021</v>
      </c>
      <c r="O145" s="168">
        <v>74881988.000001118</v>
      </c>
      <c r="P145" s="164">
        <v>0</v>
      </c>
      <c r="Q145" s="163">
        <v>0</v>
      </c>
      <c r="R145" s="163">
        <v>179626307.00000322</v>
      </c>
      <c r="S145" s="169">
        <v>1448498.9299999981</v>
      </c>
      <c r="T145" s="170">
        <v>85497953.980000779</v>
      </c>
      <c r="U145" s="171">
        <v>1107328732.0699921</v>
      </c>
      <c r="V145" s="171">
        <v>82768999.539999411</v>
      </c>
      <c r="W145" s="171">
        <v>1277044184.5199924</v>
      </c>
      <c r="X145" s="167">
        <v>6112831733.6299973</v>
      </c>
      <c r="Y145" s="194"/>
      <c r="Z145" s="191"/>
    </row>
    <row r="146" spans="1:26" x14ac:dyDescent="0.2">
      <c r="A146" s="12" t="s">
        <v>2166</v>
      </c>
      <c r="B146" s="9" t="s">
        <v>255</v>
      </c>
      <c r="C146" s="2" t="s">
        <v>237</v>
      </c>
      <c r="D146" s="2" t="s">
        <v>256</v>
      </c>
      <c r="E146" s="4" t="s">
        <v>2208</v>
      </c>
      <c r="F146" s="146">
        <v>16947</v>
      </c>
      <c r="G146" s="145">
        <v>845432.25627754442</v>
      </c>
      <c r="H146" s="209">
        <v>14575747264.52</v>
      </c>
      <c r="I146" s="159">
        <v>5316446876</v>
      </c>
      <c r="J146" s="159">
        <v>0</v>
      </c>
      <c r="K146" s="159">
        <v>480171392</v>
      </c>
      <c r="L146" s="156">
        <f t="shared" si="2"/>
        <v>5796618268</v>
      </c>
      <c r="M146" s="165">
        <v>832373948</v>
      </c>
      <c r="N146" s="162">
        <v>104036444.00000176</v>
      </c>
      <c r="O146" s="168">
        <v>192631343.00000063</v>
      </c>
      <c r="P146" s="164">
        <v>0</v>
      </c>
      <c r="Q146" s="163">
        <v>0</v>
      </c>
      <c r="R146" s="163">
        <v>296667787.00000238</v>
      </c>
      <c r="S146" s="169">
        <v>1534053.1099999994</v>
      </c>
      <c r="T146" s="170">
        <v>90481226.550000042</v>
      </c>
      <c r="U146" s="171">
        <v>1158765014.2899969</v>
      </c>
      <c r="V146" s="171">
        <v>86893526.520000517</v>
      </c>
      <c r="W146" s="171">
        <v>1337673820.4699972</v>
      </c>
      <c r="X146" s="167">
        <v>6312413441.0500002</v>
      </c>
      <c r="Y146" s="194"/>
      <c r="Z146" s="191"/>
    </row>
    <row r="147" spans="1:26" x14ac:dyDescent="0.2">
      <c r="A147" s="12" t="s">
        <v>2166</v>
      </c>
      <c r="B147" s="9" t="s">
        <v>257</v>
      </c>
      <c r="C147" s="2" t="s">
        <v>237</v>
      </c>
      <c r="D147" s="2" t="s">
        <v>258</v>
      </c>
      <c r="E147" s="4" t="s">
        <v>2208</v>
      </c>
      <c r="F147" s="146">
        <v>4052</v>
      </c>
      <c r="G147" s="145">
        <v>872564.4986971654</v>
      </c>
      <c r="H147" s="209">
        <v>3504618723.5000019</v>
      </c>
      <c r="I147" s="159">
        <v>1336355267.0000002</v>
      </c>
      <c r="J147" s="159">
        <v>0</v>
      </c>
      <c r="K147" s="159">
        <v>121072252</v>
      </c>
      <c r="L147" s="156">
        <f t="shared" si="2"/>
        <v>1457427519.0000002</v>
      </c>
      <c r="M147" s="165">
        <v>0</v>
      </c>
      <c r="N147" s="162">
        <v>26094790.999999803</v>
      </c>
      <c r="O147" s="168">
        <v>44833680.000000313</v>
      </c>
      <c r="P147" s="164">
        <v>0</v>
      </c>
      <c r="Q147" s="163">
        <v>0</v>
      </c>
      <c r="R147" s="163">
        <v>70928471.000000119</v>
      </c>
      <c r="S147" s="169">
        <v>357614.68000000046</v>
      </c>
      <c r="T147" s="170">
        <v>20924386.460000299</v>
      </c>
      <c r="U147" s="171">
        <v>272002000.07000178</v>
      </c>
      <c r="V147" s="171">
        <v>20223105.859999936</v>
      </c>
      <c r="W147" s="171">
        <v>313507107.07000202</v>
      </c>
      <c r="X147" s="167">
        <v>1662755626.4299996</v>
      </c>
      <c r="Y147" s="194"/>
      <c r="Z147" s="191"/>
    </row>
    <row r="148" spans="1:26" x14ac:dyDescent="0.2">
      <c r="A148" s="12" t="s">
        <v>2166</v>
      </c>
      <c r="B148" s="9" t="s">
        <v>259</v>
      </c>
      <c r="C148" s="2" t="s">
        <v>237</v>
      </c>
      <c r="D148" s="2" t="s">
        <v>260</v>
      </c>
      <c r="E148" s="4" t="s">
        <v>2208</v>
      </c>
      <c r="F148" s="146">
        <v>11494</v>
      </c>
      <c r="G148" s="145">
        <v>829645.64449872612</v>
      </c>
      <c r="H148" s="209">
        <v>9601421188.0600014</v>
      </c>
      <c r="I148" s="159">
        <v>3797140479.0000014</v>
      </c>
      <c r="J148" s="159">
        <v>0</v>
      </c>
      <c r="K148" s="159">
        <v>343017005</v>
      </c>
      <c r="L148" s="156">
        <f t="shared" si="2"/>
        <v>4140157484.0000014</v>
      </c>
      <c r="M148" s="165">
        <v>0</v>
      </c>
      <c r="N148" s="162">
        <v>88973523.000001431</v>
      </c>
      <c r="O148" s="168">
        <v>33172825.00000057</v>
      </c>
      <c r="P148" s="164">
        <v>0</v>
      </c>
      <c r="Q148" s="163">
        <v>0</v>
      </c>
      <c r="R148" s="163">
        <v>122146348.000002</v>
      </c>
      <c r="S148" s="169">
        <v>1014623.4799999994</v>
      </c>
      <c r="T148" s="170">
        <v>59643878.519999996</v>
      </c>
      <c r="U148" s="171">
        <v>770948231.01999474</v>
      </c>
      <c r="V148" s="171">
        <v>57878001.74000001</v>
      </c>
      <c r="W148" s="171">
        <v>889484734.75999475</v>
      </c>
      <c r="X148" s="167">
        <v>4449632621.3000021</v>
      </c>
      <c r="Y148" s="194"/>
      <c r="Z148" s="191"/>
    </row>
    <row r="149" spans="1:26" x14ac:dyDescent="0.2">
      <c r="A149" s="12" t="s">
        <v>2166</v>
      </c>
      <c r="B149" s="9" t="s">
        <v>261</v>
      </c>
      <c r="C149" s="2" t="s">
        <v>237</v>
      </c>
      <c r="D149" s="2" t="s">
        <v>262</v>
      </c>
      <c r="E149" s="4" t="s">
        <v>2208</v>
      </c>
      <c r="F149" s="146">
        <v>19133</v>
      </c>
      <c r="G149" s="145">
        <v>824273.94201030117</v>
      </c>
      <c r="H149" s="209">
        <v>15675997713.529997</v>
      </c>
      <c r="I149" s="159">
        <v>6346652801.9999981</v>
      </c>
      <c r="J149" s="159">
        <v>0</v>
      </c>
      <c r="K149" s="159">
        <v>574612900</v>
      </c>
      <c r="L149" s="156">
        <f t="shared" si="2"/>
        <v>6921265701.9999981</v>
      </c>
      <c r="M149" s="165">
        <v>0</v>
      </c>
      <c r="N149" s="162">
        <v>159694028.99999765</v>
      </c>
      <c r="O149" s="168">
        <v>54696415.000000566</v>
      </c>
      <c r="P149" s="164">
        <v>0</v>
      </c>
      <c r="Q149" s="163">
        <v>0</v>
      </c>
      <c r="R149" s="163">
        <v>214390443.99999821</v>
      </c>
      <c r="S149" s="169">
        <v>1690492.46</v>
      </c>
      <c r="T149" s="170">
        <v>99515417.479999423</v>
      </c>
      <c r="U149" s="171">
        <v>1287479788.9200015</v>
      </c>
      <c r="V149" s="171">
        <v>96064490.159999892</v>
      </c>
      <c r="W149" s="171">
        <v>1484750189.0200009</v>
      </c>
      <c r="X149" s="167">
        <v>7055591378.5100002</v>
      </c>
      <c r="Y149" s="194"/>
      <c r="Z149" s="191"/>
    </row>
    <row r="150" spans="1:26" x14ac:dyDescent="0.2">
      <c r="A150" s="12" t="s">
        <v>2166</v>
      </c>
      <c r="B150" s="9" t="s">
        <v>263</v>
      </c>
      <c r="C150" s="2" t="s">
        <v>237</v>
      </c>
      <c r="D150" s="2" t="s">
        <v>264</v>
      </c>
      <c r="E150" s="4" t="s">
        <v>2208</v>
      </c>
      <c r="F150" s="146">
        <v>17497</v>
      </c>
      <c r="G150" s="145">
        <v>842883.82197641581</v>
      </c>
      <c r="H150" s="209">
        <v>14798033984.719997</v>
      </c>
      <c r="I150" s="159">
        <v>5257593614.999999</v>
      </c>
      <c r="J150" s="159">
        <v>0</v>
      </c>
      <c r="K150" s="159">
        <v>475972805</v>
      </c>
      <c r="L150" s="156">
        <f t="shared" si="2"/>
        <v>5733566419.999999</v>
      </c>
      <c r="M150" s="165">
        <v>1233609880</v>
      </c>
      <c r="N150" s="162">
        <v>267078933.99999774</v>
      </c>
      <c r="O150" s="168">
        <v>50251830.999999642</v>
      </c>
      <c r="P150" s="164">
        <v>0</v>
      </c>
      <c r="Q150" s="163">
        <v>0</v>
      </c>
      <c r="R150" s="163">
        <v>317330764.99999738</v>
      </c>
      <c r="S150" s="169">
        <v>1574871.3000000005</v>
      </c>
      <c r="T150" s="170">
        <v>92549552.590000749</v>
      </c>
      <c r="U150" s="171">
        <v>1185610800.4599993</v>
      </c>
      <c r="V150" s="171">
        <v>89080366.439999595</v>
      </c>
      <c r="W150" s="171">
        <v>1368815590.7899997</v>
      </c>
      <c r="X150" s="167">
        <v>6144711328.9300013</v>
      </c>
      <c r="Y150" s="194"/>
      <c r="Z150" s="191"/>
    </row>
    <row r="151" spans="1:26" x14ac:dyDescent="0.2">
      <c r="A151" s="12" t="s">
        <v>2166</v>
      </c>
      <c r="B151" s="9" t="s">
        <v>265</v>
      </c>
      <c r="C151" s="2" t="s">
        <v>237</v>
      </c>
      <c r="D151" s="2" t="s">
        <v>266</v>
      </c>
      <c r="E151" s="4" t="s">
        <v>2208</v>
      </c>
      <c r="F151" s="146">
        <v>21454</v>
      </c>
      <c r="G151" s="145">
        <v>855323.97020915104</v>
      </c>
      <c r="H151" s="209">
        <v>18566856915.43</v>
      </c>
      <c r="I151" s="159">
        <v>7160424900</v>
      </c>
      <c r="J151" s="159">
        <v>0</v>
      </c>
      <c r="K151" s="159">
        <v>648399045</v>
      </c>
      <c r="L151" s="156">
        <f t="shared" si="2"/>
        <v>7808823945</v>
      </c>
      <c r="M151" s="165">
        <v>0</v>
      </c>
      <c r="N151" s="162">
        <v>138559031.99999756</v>
      </c>
      <c r="O151" s="168">
        <v>134061820.00000007</v>
      </c>
      <c r="P151" s="164">
        <v>0</v>
      </c>
      <c r="Q151" s="163">
        <v>0</v>
      </c>
      <c r="R151" s="163">
        <v>272620851.99999762</v>
      </c>
      <c r="S151" s="169">
        <v>1910619.0900000003</v>
      </c>
      <c r="T151" s="170">
        <v>112600526.76000145</v>
      </c>
      <c r="U151" s="171">
        <v>1460101960.9100022</v>
      </c>
      <c r="V151" s="171">
        <v>108988032.17999946</v>
      </c>
      <c r="W151" s="171">
        <v>1683601138.9400029</v>
      </c>
      <c r="X151" s="167">
        <v>8801810979.4899998</v>
      </c>
      <c r="Y151" s="194"/>
      <c r="Z151" s="191"/>
    </row>
    <row r="152" spans="1:26" x14ac:dyDescent="0.2">
      <c r="A152" s="12" t="s">
        <v>2166</v>
      </c>
      <c r="B152" s="9" t="s">
        <v>267</v>
      </c>
      <c r="C152" s="2" t="s">
        <v>237</v>
      </c>
      <c r="D152" s="2" t="s">
        <v>268</v>
      </c>
      <c r="E152" s="4" t="s">
        <v>2208</v>
      </c>
      <c r="F152" s="146">
        <v>19304</v>
      </c>
      <c r="G152" s="145">
        <v>817273.33990737365</v>
      </c>
      <c r="H152" s="209">
        <v>15809288745.379982</v>
      </c>
      <c r="I152" s="159">
        <v>6444052805.9999971</v>
      </c>
      <c r="J152" s="159">
        <v>0</v>
      </c>
      <c r="K152" s="159">
        <v>583012427</v>
      </c>
      <c r="L152" s="156">
        <f t="shared" si="2"/>
        <v>7027065232.9999971</v>
      </c>
      <c r="M152" s="165">
        <v>0</v>
      </c>
      <c r="N152" s="162">
        <v>131986384.00000045</v>
      </c>
      <c r="O152" s="168">
        <v>118478900.99999872</v>
      </c>
      <c r="P152" s="164">
        <v>0</v>
      </c>
      <c r="Q152" s="163">
        <v>0</v>
      </c>
      <c r="R152" s="163">
        <v>250465284.99999917</v>
      </c>
      <c r="S152" s="169">
        <v>1718190.51</v>
      </c>
      <c r="T152" s="170">
        <v>100833573.44999994</v>
      </c>
      <c r="U152" s="171">
        <v>1304562786.8199842</v>
      </c>
      <c r="V152" s="171">
        <v>97522421.410001114</v>
      </c>
      <c r="W152" s="171">
        <v>1504636972.1899853</v>
      </c>
      <c r="X152" s="167">
        <v>7027121255.1900015</v>
      </c>
      <c r="Y152" s="194"/>
      <c r="Z152" s="191"/>
    </row>
    <row r="153" spans="1:26" x14ac:dyDescent="0.2">
      <c r="A153" s="12" t="s">
        <v>2166</v>
      </c>
      <c r="B153" s="9" t="s">
        <v>269</v>
      </c>
      <c r="C153" s="2" t="s">
        <v>237</v>
      </c>
      <c r="D153" s="2" t="s">
        <v>159</v>
      </c>
      <c r="E153" s="4" t="s">
        <v>2208</v>
      </c>
      <c r="F153" s="146">
        <v>63303</v>
      </c>
      <c r="G153" s="145">
        <v>849352.63271870278</v>
      </c>
      <c r="H153" s="209">
        <v>53884308903.329964</v>
      </c>
      <c r="I153" s="159">
        <v>21360798339.000004</v>
      </c>
      <c r="J153" s="159">
        <v>0</v>
      </c>
      <c r="K153" s="159">
        <v>1934089253</v>
      </c>
      <c r="L153" s="156">
        <f t="shared" si="2"/>
        <v>23294887592.000004</v>
      </c>
      <c r="M153" s="165">
        <v>0</v>
      </c>
      <c r="N153" s="162">
        <v>633329661.99999845</v>
      </c>
      <c r="O153" s="168">
        <v>154431516.00000319</v>
      </c>
      <c r="P153" s="164">
        <v>0</v>
      </c>
      <c r="Q153" s="163">
        <v>0</v>
      </c>
      <c r="R153" s="163">
        <v>787761178.00000167</v>
      </c>
      <c r="S153" s="169">
        <v>5698874.7400000049</v>
      </c>
      <c r="T153" s="170">
        <v>334875917.00999922</v>
      </c>
      <c r="U153" s="171">
        <v>4329309282.0599747</v>
      </c>
      <c r="V153" s="171">
        <v>322049733.31000251</v>
      </c>
      <c r="W153" s="171">
        <v>4991933807.119976</v>
      </c>
      <c r="X153" s="167">
        <v>24809726326.209984</v>
      </c>
      <c r="Y153" s="194"/>
      <c r="Z153" s="191"/>
    </row>
    <row r="154" spans="1:26" x14ac:dyDescent="0.2">
      <c r="A154" s="12" t="s">
        <v>2166</v>
      </c>
      <c r="B154" s="9" t="s">
        <v>270</v>
      </c>
      <c r="C154" s="2" t="s">
        <v>237</v>
      </c>
      <c r="D154" s="2" t="s">
        <v>271</v>
      </c>
      <c r="E154" s="4" t="s">
        <v>2208</v>
      </c>
      <c r="F154" s="146">
        <v>12424</v>
      </c>
      <c r="G154" s="145">
        <v>841330.28416392347</v>
      </c>
      <c r="H154" s="209">
        <v>10306052418.830002</v>
      </c>
      <c r="I154" s="159">
        <v>3991520971.0000005</v>
      </c>
      <c r="J154" s="159">
        <v>0</v>
      </c>
      <c r="K154" s="159">
        <v>360403920</v>
      </c>
      <c r="L154" s="156">
        <f t="shared" si="2"/>
        <v>4351924891</v>
      </c>
      <c r="M154" s="165">
        <v>0</v>
      </c>
      <c r="N154" s="162">
        <v>91748862.000000402</v>
      </c>
      <c r="O154" s="168">
        <v>45237902.000000179</v>
      </c>
      <c r="P154" s="164">
        <v>0</v>
      </c>
      <c r="Q154" s="163">
        <v>0</v>
      </c>
      <c r="R154" s="163">
        <v>136986764.0000006</v>
      </c>
      <c r="S154" s="169">
        <v>1067286.22</v>
      </c>
      <c r="T154" s="170">
        <v>62864251.449999698</v>
      </c>
      <c r="U154" s="171">
        <v>817761943.07000136</v>
      </c>
      <c r="V154" s="171">
        <v>61545583.810000241</v>
      </c>
      <c r="W154" s="171">
        <v>943239064.55000126</v>
      </c>
      <c r="X154" s="167">
        <v>4873901699.2800007</v>
      </c>
      <c r="Y154" s="194"/>
      <c r="Z154" s="191"/>
    </row>
    <row r="155" spans="1:26" x14ac:dyDescent="0.2">
      <c r="A155" s="12" t="s">
        <v>2166</v>
      </c>
      <c r="B155" s="9" t="s">
        <v>272</v>
      </c>
      <c r="C155" s="2" t="s">
        <v>237</v>
      </c>
      <c r="D155" s="2" t="s">
        <v>273</v>
      </c>
      <c r="E155" s="4" t="s">
        <v>2208</v>
      </c>
      <c r="F155" s="146">
        <v>17621</v>
      </c>
      <c r="G155" s="145">
        <v>863868.45383216068</v>
      </c>
      <c r="H155" s="209">
        <v>15136168269.880013</v>
      </c>
      <c r="I155" s="159">
        <v>5825959129.9999971</v>
      </c>
      <c r="J155" s="159">
        <v>0</v>
      </c>
      <c r="K155" s="159">
        <v>526813240</v>
      </c>
      <c r="L155" s="156">
        <f t="shared" si="2"/>
        <v>6352772369.9999971</v>
      </c>
      <c r="M155" s="165">
        <v>0</v>
      </c>
      <c r="N155" s="162">
        <v>115356859.00000218</v>
      </c>
      <c r="O155" s="168">
        <v>259518280.99999952</v>
      </c>
      <c r="P155" s="164">
        <v>0</v>
      </c>
      <c r="Q155" s="163">
        <v>0</v>
      </c>
      <c r="R155" s="163">
        <v>374875140.00000167</v>
      </c>
      <c r="S155" s="169">
        <v>1554553.3199999998</v>
      </c>
      <c r="T155" s="170">
        <v>91643990.150001526</v>
      </c>
      <c r="U155" s="171">
        <v>1185037169.9500098</v>
      </c>
      <c r="V155" s="171">
        <v>88620011.940000281</v>
      </c>
      <c r="W155" s="171">
        <v>1366855725.3600116</v>
      </c>
      <c r="X155" s="167">
        <v>7041665034.5200005</v>
      </c>
      <c r="Y155" s="194"/>
      <c r="Z155" s="191"/>
    </row>
    <row r="156" spans="1:26" x14ac:dyDescent="0.2">
      <c r="A156" s="12" t="s">
        <v>2166</v>
      </c>
      <c r="B156" s="9" t="s">
        <v>274</v>
      </c>
      <c r="C156" s="2" t="s">
        <v>237</v>
      </c>
      <c r="D156" s="2" t="s">
        <v>275</v>
      </c>
      <c r="E156" s="4" t="s">
        <v>2210</v>
      </c>
      <c r="F156" s="146">
        <v>277437</v>
      </c>
      <c r="G156" s="145">
        <v>941076.05868274928</v>
      </c>
      <c r="H156" s="209">
        <v>261200265866.06012</v>
      </c>
      <c r="I156" s="159">
        <v>91736718622</v>
      </c>
      <c r="J156" s="159">
        <v>0</v>
      </c>
      <c r="K156" s="159">
        <v>8298649071</v>
      </c>
      <c r="L156" s="156">
        <f t="shared" si="2"/>
        <v>100035367693</v>
      </c>
      <c r="M156" s="165">
        <v>0</v>
      </c>
      <c r="N156" s="162">
        <v>2402519771.0000381</v>
      </c>
      <c r="O156" s="168">
        <v>598289402.99999881</v>
      </c>
      <c r="P156" s="164">
        <v>2674821968.270082</v>
      </c>
      <c r="Q156" s="163">
        <v>266726756.01000741</v>
      </c>
      <c r="R156" s="163">
        <v>5942357898.2801266</v>
      </c>
      <c r="S156" s="169">
        <v>503754591.77001071</v>
      </c>
      <c r="T156" s="170">
        <v>1441296387.5200191</v>
      </c>
      <c r="U156" s="171">
        <v>18846771515.439976</v>
      </c>
      <c r="V156" s="171">
        <v>1395746442.600008</v>
      </c>
      <c r="W156" s="171">
        <v>22187568937.330017</v>
      </c>
      <c r="X156" s="167">
        <v>133034971337.44997</v>
      </c>
      <c r="Y156" s="194"/>
      <c r="Z156" s="191"/>
    </row>
    <row r="157" spans="1:26" x14ac:dyDescent="0.2">
      <c r="A157" s="12" t="s">
        <v>2166</v>
      </c>
      <c r="B157" s="9" t="s">
        <v>276</v>
      </c>
      <c r="C157" s="2" t="s">
        <v>237</v>
      </c>
      <c r="D157" s="2" t="s">
        <v>277</v>
      </c>
      <c r="E157" s="4" t="s">
        <v>2208</v>
      </c>
      <c r="F157" s="146">
        <v>9392</v>
      </c>
      <c r="G157" s="145">
        <v>816311.23544925661</v>
      </c>
      <c r="H157" s="209">
        <v>7632039737.6000061</v>
      </c>
      <c r="I157" s="159">
        <v>3067082747.999999</v>
      </c>
      <c r="J157" s="159">
        <v>0</v>
      </c>
      <c r="K157" s="159">
        <v>277130642</v>
      </c>
      <c r="L157" s="156">
        <f t="shared" si="2"/>
        <v>3344213389.999999</v>
      </c>
      <c r="M157" s="165">
        <v>0</v>
      </c>
      <c r="N157" s="162">
        <v>60273924.000000216</v>
      </c>
      <c r="O157" s="168">
        <v>62265420.00000076</v>
      </c>
      <c r="P157" s="164">
        <v>0</v>
      </c>
      <c r="Q157" s="163">
        <v>0</v>
      </c>
      <c r="R157" s="163">
        <v>122539344.00000098</v>
      </c>
      <c r="S157" s="169">
        <v>821010.43000000063</v>
      </c>
      <c r="T157" s="170">
        <v>48107334.600000277</v>
      </c>
      <c r="U157" s="171">
        <v>623163581.4300065</v>
      </c>
      <c r="V157" s="171">
        <v>46744952.260000132</v>
      </c>
      <c r="W157" s="171">
        <v>718836878.72000682</v>
      </c>
      <c r="X157" s="167">
        <v>3446450124.8799987</v>
      </c>
      <c r="Y157" s="194"/>
      <c r="Z157" s="191"/>
    </row>
    <row r="158" spans="1:26" x14ac:dyDescent="0.2">
      <c r="A158" s="12" t="s">
        <v>2166</v>
      </c>
      <c r="B158" s="9" t="s">
        <v>278</v>
      </c>
      <c r="C158" s="2" t="s">
        <v>237</v>
      </c>
      <c r="D158" s="2" t="s">
        <v>279</v>
      </c>
      <c r="E158" s="4" t="s">
        <v>2208</v>
      </c>
      <c r="F158" s="146">
        <v>7753</v>
      </c>
      <c r="G158" s="145">
        <v>854859.78220532322</v>
      </c>
      <c r="H158" s="209">
        <v>6688334911.7499962</v>
      </c>
      <c r="I158" s="159">
        <v>2633816107.9999995</v>
      </c>
      <c r="J158" s="159">
        <v>0</v>
      </c>
      <c r="K158" s="159">
        <v>238455490</v>
      </c>
      <c r="L158" s="156">
        <f t="shared" si="2"/>
        <v>2872271597.9999995</v>
      </c>
      <c r="M158" s="165">
        <v>0</v>
      </c>
      <c r="N158" s="162">
        <v>51077413.99999927</v>
      </c>
      <c r="O158" s="168">
        <v>84502312.000000417</v>
      </c>
      <c r="P158" s="164">
        <v>0</v>
      </c>
      <c r="Q158" s="163">
        <v>0</v>
      </c>
      <c r="R158" s="163">
        <v>135579725.9999997</v>
      </c>
      <c r="S158" s="169">
        <v>703749.26000000047</v>
      </c>
      <c r="T158" s="170">
        <v>41071811.060000025</v>
      </c>
      <c r="U158" s="171">
        <v>531874641.40999836</v>
      </c>
      <c r="V158" s="171">
        <v>39524121.229999878</v>
      </c>
      <c r="W158" s="171">
        <v>613174322.95999825</v>
      </c>
      <c r="X158" s="167">
        <v>3067309264.7899981</v>
      </c>
      <c r="Y158" s="194"/>
      <c r="Z158" s="191"/>
    </row>
    <row r="159" spans="1:26" x14ac:dyDescent="0.2">
      <c r="A159" s="12" t="s">
        <v>2166</v>
      </c>
      <c r="B159" s="9" t="s">
        <v>280</v>
      </c>
      <c r="C159" s="2" t="s">
        <v>237</v>
      </c>
      <c r="D159" s="2" t="s">
        <v>281</v>
      </c>
      <c r="E159" s="4" t="s">
        <v>2208</v>
      </c>
      <c r="F159" s="146">
        <v>6493</v>
      </c>
      <c r="G159" s="145">
        <v>868314.56346046505</v>
      </c>
      <c r="H159" s="209">
        <v>5627280612.0800028</v>
      </c>
      <c r="I159" s="159">
        <v>2194012334</v>
      </c>
      <c r="J159" s="159">
        <v>0</v>
      </c>
      <c r="K159" s="159">
        <v>198533552</v>
      </c>
      <c r="L159" s="156">
        <f t="shared" si="2"/>
        <v>2392545886</v>
      </c>
      <c r="M159" s="165">
        <v>0</v>
      </c>
      <c r="N159" s="162">
        <v>44146950.999999844</v>
      </c>
      <c r="O159" s="168">
        <v>47852913.000000179</v>
      </c>
      <c r="P159" s="164">
        <v>0</v>
      </c>
      <c r="Q159" s="163">
        <v>0</v>
      </c>
      <c r="R159" s="163">
        <v>91999864.00000003</v>
      </c>
      <c r="S159" s="169">
        <v>584848.06999999972</v>
      </c>
      <c r="T159" s="170">
        <v>34347072.260000095</v>
      </c>
      <c r="U159" s="171">
        <v>443674255.67000192</v>
      </c>
      <c r="V159" s="171">
        <v>33130437.570000239</v>
      </c>
      <c r="W159" s="171">
        <v>511736613.57000226</v>
      </c>
      <c r="X159" s="167">
        <v>2630998248.5100007</v>
      </c>
      <c r="Y159" s="194"/>
      <c r="Z159" s="191"/>
    </row>
    <row r="160" spans="1:26" x14ac:dyDescent="0.2">
      <c r="A160" s="9" t="s">
        <v>282</v>
      </c>
      <c r="B160" s="9" t="s">
        <v>282</v>
      </c>
      <c r="C160" s="2" t="s">
        <v>283</v>
      </c>
      <c r="D160" s="2" t="s">
        <v>283</v>
      </c>
      <c r="E160" s="4" t="s">
        <v>2207</v>
      </c>
      <c r="F160" s="146">
        <v>1221640</v>
      </c>
      <c r="G160" s="145">
        <v>1042264.083680995</v>
      </c>
      <c r="H160" s="209">
        <v>1263278976135.9185</v>
      </c>
      <c r="I160" s="159">
        <v>399706413585.00031</v>
      </c>
      <c r="J160" s="159">
        <v>0</v>
      </c>
      <c r="K160" s="159">
        <v>36229575649</v>
      </c>
      <c r="L160" s="156">
        <f t="shared" si="2"/>
        <v>435935989234.00031</v>
      </c>
      <c r="M160" s="165">
        <v>904835776</v>
      </c>
      <c r="N160" s="162">
        <v>54062483391.000282</v>
      </c>
      <c r="O160" s="168">
        <v>0</v>
      </c>
      <c r="P160" s="164">
        <v>300824287328.03796</v>
      </c>
      <c r="Q160" s="163">
        <v>0</v>
      </c>
      <c r="R160" s="163">
        <v>354886770719.03827</v>
      </c>
      <c r="S160" s="169">
        <v>0</v>
      </c>
      <c r="T160" s="170">
        <v>0</v>
      </c>
      <c r="U160" s="171">
        <v>0</v>
      </c>
      <c r="V160" s="171">
        <v>0</v>
      </c>
      <c r="W160" s="171">
        <v>0</v>
      </c>
      <c r="X160" s="167">
        <v>471551380406.88</v>
      </c>
      <c r="Y160" s="194"/>
      <c r="Z160" s="191"/>
    </row>
    <row r="161" spans="1:26" x14ac:dyDescent="0.2">
      <c r="A161" s="12" t="s">
        <v>2167</v>
      </c>
      <c r="B161" s="9" t="s">
        <v>284</v>
      </c>
      <c r="C161" s="2" t="s">
        <v>285</v>
      </c>
      <c r="D161" s="2" t="s">
        <v>286</v>
      </c>
      <c r="E161" s="4" t="s">
        <v>2210</v>
      </c>
      <c r="F161" s="146">
        <v>551662</v>
      </c>
      <c r="G161" s="145">
        <v>912196.51731735771</v>
      </c>
      <c r="H161" s="209">
        <v>513290674380.16003</v>
      </c>
      <c r="I161" s="159">
        <v>184120615877.00006</v>
      </c>
      <c r="J161" s="159">
        <v>0</v>
      </c>
      <c r="K161" s="159">
        <v>16663722166</v>
      </c>
      <c r="L161" s="156">
        <f t="shared" si="2"/>
        <v>200784338043.00006</v>
      </c>
      <c r="M161" s="165">
        <v>2120803582.8500001</v>
      </c>
      <c r="N161" s="162">
        <v>9963282947.9999886</v>
      </c>
      <c r="O161" s="168">
        <v>1518577670.0000176</v>
      </c>
      <c r="P161" s="164">
        <v>1314030740.7799904</v>
      </c>
      <c r="Q161" s="163">
        <v>9684348.1999941096</v>
      </c>
      <c r="R161" s="163">
        <v>12805575706.979992</v>
      </c>
      <c r="S161" s="169">
        <v>42397624.580000043</v>
      </c>
      <c r="T161" s="170">
        <v>0</v>
      </c>
      <c r="U161" s="171">
        <v>825343343.88999367</v>
      </c>
      <c r="V161" s="171">
        <v>0</v>
      </c>
      <c r="W161" s="171">
        <v>867740968.46999371</v>
      </c>
      <c r="X161" s="167">
        <v>296712216078.85999</v>
      </c>
      <c r="Y161" s="194"/>
      <c r="Z161" s="191"/>
    </row>
    <row r="162" spans="1:26" x14ac:dyDescent="0.2">
      <c r="A162" s="12" t="s">
        <v>2167</v>
      </c>
      <c r="B162" s="9" t="s">
        <v>287</v>
      </c>
      <c r="C162" s="2" t="s">
        <v>285</v>
      </c>
      <c r="D162" s="2" t="s">
        <v>2133</v>
      </c>
      <c r="E162" s="4" t="s">
        <v>2209</v>
      </c>
      <c r="F162" s="146">
        <v>19842</v>
      </c>
      <c r="G162" s="145">
        <v>912458.2873971354</v>
      </c>
      <c r="H162" s="209">
        <v>18066834883.709984</v>
      </c>
      <c r="I162" s="159">
        <v>6724720626.0000019</v>
      </c>
      <c r="J162" s="159">
        <v>0</v>
      </c>
      <c r="K162" s="159">
        <v>610848982</v>
      </c>
      <c r="L162" s="156">
        <f t="shared" si="2"/>
        <v>7335569608.0000019</v>
      </c>
      <c r="M162" s="165">
        <v>0</v>
      </c>
      <c r="N162" s="162">
        <v>139603985.99999663</v>
      </c>
      <c r="O162" s="168">
        <v>131801687.99999878</v>
      </c>
      <c r="P162" s="164">
        <v>0</v>
      </c>
      <c r="Q162" s="163">
        <v>0</v>
      </c>
      <c r="R162" s="163">
        <v>271405673.99999541</v>
      </c>
      <c r="S162" s="169">
        <v>1585720.6300000004</v>
      </c>
      <c r="T162" s="170">
        <v>120602525.29000063</v>
      </c>
      <c r="U162" s="171">
        <v>807610534.75999308</v>
      </c>
      <c r="V162" s="171">
        <v>24488025.579997398</v>
      </c>
      <c r="W162" s="171">
        <v>954286806.25999117</v>
      </c>
      <c r="X162" s="167">
        <v>9505572795.4499969</v>
      </c>
      <c r="Y162" s="194"/>
      <c r="Z162" s="191"/>
    </row>
    <row r="163" spans="1:26" x14ac:dyDescent="0.2">
      <c r="A163" s="12" t="s">
        <v>2167</v>
      </c>
      <c r="B163" s="9" t="s">
        <v>288</v>
      </c>
      <c r="C163" s="2" t="s">
        <v>285</v>
      </c>
      <c r="D163" s="2" t="s">
        <v>289</v>
      </c>
      <c r="E163" s="4" t="s">
        <v>2208</v>
      </c>
      <c r="F163" s="146">
        <v>9294</v>
      </c>
      <c r="G163" s="145">
        <v>774565.53738590097</v>
      </c>
      <c r="H163" s="209">
        <v>7123046333.4400082</v>
      </c>
      <c r="I163" s="159">
        <v>3154240599</v>
      </c>
      <c r="J163" s="159">
        <v>0</v>
      </c>
      <c r="K163" s="159">
        <v>285561147</v>
      </c>
      <c r="L163" s="156">
        <f t="shared" si="2"/>
        <v>3439801746</v>
      </c>
      <c r="M163" s="165">
        <v>0</v>
      </c>
      <c r="N163" s="162">
        <v>64796338.000001341</v>
      </c>
      <c r="O163" s="168">
        <v>50492487.999999523</v>
      </c>
      <c r="P163" s="164">
        <v>0</v>
      </c>
      <c r="Q163" s="163">
        <v>0</v>
      </c>
      <c r="R163" s="163">
        <v>115288826.00000086</v>
      </c>
      <c r="S163" s="169">
        <v>717825.84000000008</v>
      </c>
      <c r="T163" s="170">
        <v>56816423.490000397</v>
      </c>
      <c r="U163" s="171">
        <v>377206278.58000642</v>
      </c>
      <c r="V163" s="171">
        <v>11428466.41000047</v>
      </c>
      <c r="W163" s="171">
        <v>446168994.32000726</v>
      </c>
      <c r="X163" s="167">
        <v>3121786767.1199999</v>
      </c>
      <c r="Y163" s="194"/>
      <c r="Z163" s="191"/>
    </row>
    <row r="164" spans="1:26" x14ac:dyDescent="0.2">
      <c r="A164" s="12" t="s">
        <v>2167</v>
      </c>
      <c r="B164" s="9" t="s">
        <v>290</v>
      </c>
      <c r="C164" s="2" t="s">
        <v>285</v>
      </c>
      <c r="D164" s="2" t="s">
        <v>291</v>
      </c>
      <c r="E164" s="4" t="s">
        <v>2209</v>
      </c>
      <c r="F164" s="146">
        <v>7036</v>
      </c>
      <c r="G164" s="145">
        <v>891879.94416655402</v>
      </c>
      <c r="H164" s="209">
        <v>6229232842.6200018</v>
      </c>
      <c r="I164" s="159">
        <v>2398566020</v>
      </c>
      <c r="J164" s="159">
        <v>0</v>
      </c>
      <c r="K164" s="159">
        <v>217205645</v>
      </c>
      <c r="L164" s="156">
        <f t="shared" si="2"/>
        <v>2615771665</v>
      </c>
      <c r="M164" s="165">
        <v>0</v>
      </c>
      <c r="N164" s="162">
        <v>50985724.000000015</v>
      </c>
      <c r="O164" s="168">
        <v>63621040.000000469</v>
      </c>
      <c r="P164" s="164">
        <v>0</v>
      </c>
      <c r="Q164" s="163">
        <v>0</v>
      </c>
      <c r="R164" s="163">
        <v>114606764.00000048</v>
      </c>
      <c r="S164" s="169">
        <v>546985.31999999995</v>
      </c>
      <c r="T164" s="170">
        <v>43308054.059999861</v>
      </c>
      <c r="U164" s="171">
        <v>286319039.27000242</v>
      </c>
      <c r="V164" s="171">
        <v>8663118.3599993084</v>
      </c>
      <c r="W164" s="171">
        <v>338837197.0100016</v>
      </c>
      <c r="X164" s="167">
        <v>3160017216.6099997</v>
      </c>
      <c r="Y164" s="194"/>
      <c r="Z164" s="191"/>
    </row>
    <row r="165" spans="1:26" x14ac:dyDescent="0.2">
      <c r="A165" s="12" t="s">
        <v>2167</v>
      </c>
      <c r="B165" s="9" t="s">
        <v>292</v>
      </c>
      <c r="C165" s="2" t="s">
        <v>285</v>
      </c>
      <c r="D165" s="2" t="s">
        <v>293</v>
      </c>
      <c r="E165" s="4" t="s">
        <v>2208</v>
      </c>
      <c r="F165" s="146">
        <v>54465</v>
      </c>
      <c r="G165" s="145">
        <v>826032.6278222336</v>
      </c>
      <c r="H165" s="209">
        <v>45527671266.780029</v>
      </c>
      <c r="I165" s="159">
        <v>18292294511.000004</v>
      </c>
      <c r="J165" s="159">
        <v>0</v>
      </c>
      <c r="K165" s="159">
        <v>1654129523</v>
      </c>
      <c r="L165" s="156">
        <f t="shared" si="2"/>
        <v>19946424034.000004</v>
      </c>
      <c r="M165" s="165">
        <v>158410832</v>
      </c>
      <c r="N165" s="162">
        <v>511792177.00000429</v>
      </c>
      <c r="O165" s="168">
        <v>112577622.99999999</v>
      </c>
      <c r="P165" s="164">
        <v>0</v>
      </c>
      <c r="Q165" s="163">
        <v>0</v>
      </c>
      <c r="R165" s="163">
        <v>624369800.00000429</v>
      </c>
      <c r="S165" s="169">
        <v>4197651.3499999996</v>
      </c>
      <c r="T165" s="170">
        <v>332075617.79999667</v>
      </c>
      <c r="U165" s="171">
        <v>2204804374.4000058</v>
      </c>
      <c r="V165" s="171">
        <v>67405971.650008604</v>
      </c>
      <c r="W165" s="171">
        <v>2608483615.2000113</v>
      </c>
      <c r="X165" s="167">
        <v>22189982985.580009</v>
      </c>
      <c r="Y165" s="194"/>
      <c r="Z165" s="191"/>
    </row>
    <row r="166" spans="1:26" x14ac:dyDescent="0.2">
      <c r="A166" s="12" t="s">
        <v>2167</v>
      </c>
      <c r="B166" s="9" t="s">
        <v>294</v>
      </c>
      <c r="C166" s="2" t="s">
        <v>285</v>
      </c>
      <c r="D166" s="2" t="s">
        <v>295</v>
      </c>
      <c r="E166" s="4" t="s">
        <v>2208</v>
      </c>
      <c r="F166" s="146">
        <v>8011</v>
      </c>
      <c r="G166" s="145">
        <v>923193.66209650564</v>
      </c>
      <c r="H166" s="209">
        <v>7308282525.6400013</v>
      </c>
      <c r="I166" s="159">
        <v>2624801004.9999995</v>
      </c>
      <c r="J166" s="159">
        <v>0</v>
      </c>
      <c r="K166" s="159">
        <v>237566308</v>
      </c>
      <c r="L166" s="156">
        <f t="shared" si="2"/>
        <v>2862367312.9999995</v>
      </c>
      <c r="M166" s="165">
        <v>0</v>
      </c>
      <c r="N166" s="162">
        <v>61194848.999999747</v>
      </c>
      <c r="O166" s="168">
        <v>39115025.000000067</v>
      </c>
      <c r="P166" s="164">
        <v>0</v>
      </c>
      <c r="Q166" s="163">
        <v>0</v>
      </c>
      <c r="R166" s="163">
        <v>100309873.99999982</v>
      </c>
      <c r="S166" s="169">
        <v>600042.35</v>
      </c>
      <c r="T166" s="170">
        <v>47377804.370000131</v>
      </c>
      <c r="U166" s="171">
        <v>316362283.14000219</v>
      </c>
      <c r="V166" s="171">
        <v>9751962.0699988641</v>
      </c>
      <c r="W166" s="171">
        <v>374092091.9300012</v>
      </c>
      <c r="X166" s="167">
        <v>3971513246.7100005</v>
      </c>
      <c r="Y166" s="194"/>
      <c r="Z166" s="191"/>
    </row>
    <row r="167" spans="1:26" x14ac:dyDescent="0.2">
      <c r="A167" s="12" t="s">
        <v>2167</v>
      </c>
      <c r="B167" s="9" t="s">
        <v>296</v>
      </c>
      <c r="C167" s="2" t="s">
        <v>285</v>
      </c>
      <c r="D167" s="2" t="s">
        <v>297</v>
      </c>
      <c r="E167" s="4" t="s">
        <v>2209</v>
      </c>
      <c r="F167" s="146">
        <v>14757</v>
      </c>
      <c r="G167" s="145">
        <v>872361.73125583306</v>
      </c>
      <c r="H167" s="209">
        <v>12849604744.910007</v>
      </c>
      <c r="I167" s="159">
        <v>4981110728.0000019</v>
      </c>
      <c r="J167" s="159">
        <v>0</v>
      </c>
      <c r="K167" s="159">
        <v>450891053</v>
      </c>
      <c r="L167" s="156">
        <f t="shared" si="2"/>
        <v>5432001781.0000019</v>
      </c>
      <c r="M167" s="165">
        <v>0</v>
      </c>
      <c r="N167" s="162">
        <v>99413526.000001401</v>
      </c>
      <c r="O167" s="168">
        <v>97571500.999998957</v>
      </c>
      <c r="P167" s="164">
        <v>0</v>
      </c>
      <c r="Q167" s="163">
        <v>0</v>
      </c>
      <c r="R167" s="163">
        <v>196985027.00000036</v>
      </c>
      <c r="S167" s="169">
        <v>1138003.3</v>
      </c>
      <c r="T167" s="170">
        <v>89774628.409998745</v>
      </c>
      <c r="U167" s="171">
        <v>596495755.84001005</v>
      </c>
      <c r="V167" s="171">
        <v>18184307.539999794</v>
      </c>
      <c r="W167" s="171">
        <v>705592695.09000862</v>
      </c>
      <c r="X167" s="167">
        <v>6515025241.8199978</v>
      </c>
      <c r="Y167" s="194"/>
      <c r="Z167" s="191"/>
    </row>
    <row r="168" spans="1:26" x14ac:dyDescent="0.2">
      <c r="A168" s="12" t="s">
        <v>2167</v>
      </c>
      <c r="B168" s="9" t="s">
        <v>298</v>
      </c>
      <c r="C168" s="2" t="s">
        <v>285</v>
      </c>
      <c r="D168" s="2" t="s">
        <v>299</v>
      </c>
      <c r="E168" s="4" t="s">
        <v>2208</v>
      </c>
      <c r="F168" s="146">
        <v>21501</v>
      </c>
      <c r="G168" s="145">
        <v>831099.28655880166</v>
      </c>
      <c r="H168" s="209">
        <v>18001270423.48999</v>
      </c>
      <c r="I168" s="159">
        <v>7274130270.0000057</v>
      </c>
      <c r="J168" s="159">
        <v>0</v>
      </c>
      <c r="K168" s="159">
        <v>659181120</v>
      </c>
      <c r="L168" s="156">
        <f t="shared" si="2"/>
        <v>7933311390.0000057</v>
      </c>
      <c r="M168" s="165">
        <v>0</v>
      </c>
      <c r="N168" s="162">
        <v>172214323.99999529</v>
      </c>
      <c r="O168" s="168">
        <v>67890219.999999389</v>
      </c>
      <c r="P168" s="164">
        <v>0</v>
      </c>
      <c r="Q168" s="163">
        <v>0</v>
      </c>
      <c r="R168" s="163">
        <v>240104543.9999947</v>
      </c>
      <c r="S168" s="169">
        <v>1677753.5600000008</v>
      </c>
      <c r="T168" s="170">
        <v>130970845.30999942</v>
      </c>
      <c r="U168" s="171">
        <v>873058069.66999781</v>
      </c>
      <c r="V168" s="171">
        <v>26578360.189996347</v>
      </c>
      <c r="W168" s="171">
        <v>1032285028.7299936</v>
      </c>
      <c r="X168" s="167">
        <v>8795569460.7599983</v>
      </c>
      <c r="Y168" s="194"/>
      <c r="Z168" s="191"/>
    </row>
    <row r="169" spans="1:26" x14ac:dyDescent="0.2">
      <c r="A169" s="12" t="s">
        <v>2167</v>
      </c>
      <c r="B169" s="9" t="s">
        <v>300</v>
      </c>
      <c r="C169" s="2" t="s">
        <v>285</v>
      </c>
      <c r="D169" s="2" t="s">
        <v>301</v>
      </c>
      <c r="E169" s="4" t="s">
        <v>2209</v>
      </c>
      <c r="F169" s="146">
        <v>6198</v>
      </c>
      <c r="G169" s="145">
        <v>862573.05536166066</v>
      </c>
      <c r="H169" s="209">
        <v>5258868436.8100033</v>
      </c>
      <c r="I169" s="159">
        <v>2118975412.9999995</v>
      </c>
      <c r="J169" s="159">
        <v>0</v>
      </c>
      <c r="K169" s="159">
        <v>192754195</v>
      </c>
      <c r="L169" s="156">
        <f t="shared" si="2"/>
        <v>2311729607.9999995</v>
      </c>
      <c r="M169" s="165">
        <v>0</v>
      </c>
      <c r="N169" s="162">
        <v>43951517.999999747</v>
      </c>
      <c r="O169" s="168">
        <v>59930359.999999873</v>
      </c>
      <c r="P169" s="164">
        <v>0</v>
      </c>
      <c r="Q169" s="163">
        <v>0</v>
      </c>
      <c r="R169" s="163">
        <v>103881877.99999961</v>
      </c>
      <c r="S169" s="169">
        <v>515555.64000000071</v>
      </c>
      <c r="T169" s="170">
        <v>37649808.14999976</v>
      </c>
      <c r="U169" s="171">
        <v>250991126.96000457</v>
      </c>
      <c r="V169" s="171">
        <v>7649882.7799998382</v>
      </c>
      <c r="W169" s="171">
        <v>296806373.53000414</v>
      </c>
      <c r="X169" s="167">
        <v>2546450577.2799997</v>
      </c>
      <c r="Y169" s="194"/>
      <c r="Z169" s="191"/>
    </row>
    <row r="170" spans="1:26" x14ac:dyDescent="0.2">
      <c r="A170" s="12" t="s">
        <v>2167</v>
      </c>
      <c r="B170" s="9" t="s">
        <v>302</v>
      </c>
      <c r="C170" s="2" t="s">
        <v>285</v>
      </c>
      <c r="D170" s="2" t="s">
        <v>303</v>
      </c>
      <c r="E170" s="4" t="s">
        <v>2208</v>
      </c>
      <c r="F170" s="146">
        <v>12241</v>
      </c>
      <c r="G170" s="145">
        <v>808620.40023349493</v>
      </c>
      <c r="H170" s="209">
        <v>9935965626.6400013</v>
      </c>
      <c r="I170" s="159">
        <v>4043201392.0000005</v>
      </c>
      <c r="J170" s="159">
        <v>0</v>
      </c>
      <c r="K170" s="159">
        <v>365672054</v>
      </c>
      <c r="L170" s="156">
        <f t="shared" si="2"/>
        <v>4408873446</v>
      </c>
      <c r="M170" s="165">
        <v>0</v>
      </c>
      <c r="N170" s="162">
        <v>96290380.999998838</v>
      </c>
      <c r="O170" s="168">
        <v>47709412.999999315</v>
      </c>
      <c r="P170" s="164">
        <v>0</v>
      </c>
      <c r="Q170" s="163">
        <v>0</v>
      </c>
      <c r="R170" s="163">
        <v>143999793.99999815</v>
      </c>
      <c r="S170" s="169">
        <v>927564.49000000046</v>
      </c>
      <c r="T170" s="170">
        <v>73113895.63999939</v>
      </c>
      <c r="U170" s="171">
        <v>487712023.2000038</v>
      </c>
      <c r="V170" s="171">
        <v>15046753.560000626</v>
      </c>
      <c r="W170" s="171">
        <v>576800236.8900038</v>
      </c>
      <c r="X170" s="167">
        <v>4806292149.749999</v>
      </c>
      <c r="Y170" s="194"/>
      <c r="Z170" s="191"/>
    </row>
    <row r="171" spans="1:26" x14ac:dyDescent="0.2">
      <c r="A171" s="12" t="s">
        <v>2167</v>
      </c>
      <c r="B171" s="9" t="s">
        <v>304</v>
      </c>
      <c r="C171" s="2" t="s">
        <v>285</v>
      </c>
      <c r="D171" s="2" t="s">
        <v>305</v>
      </c>
      <c r="E171" s="4" t="s">
        <v>2209</v>
      </c>
      <c r="F171" s="146">
        <v>14460</v>
      </c>
      <c r="G171" s="145">
        <v>922846.57209308725</v>
      </c>
      <c r="H171" s="209">
        <v>13374081560.770004</v>
      </c>
      <c r="I171" s="159">
        <v>4916282074.000001</v>
      </c>
      <c r="J171" s="159">
        <v>0</v>
      </c>
      <c r="K171" s="159">
        <v>445293001</v>
      </c>
      <c r="L171" s="156">
        <f t="shared" si="2"/>
        <v>5361575075.000001</v>
      </c>
      <c r="M171" s="165">
        <v>0</v>
      </c>
      <c r="N171" s="162">
        <v>114910145.00000101</v>
      </c>
      <c r="O171" s="168">
        <v>58236306.000000246</v>
      </c>
      <c r="P171" s="164">
        <v>0</v>
      </c>
      <c r="Q171" s="163">
        <v>0</v>
      </c>
      <c r="R171" s="163">
        <v>173146451.00000125</v>
      </c>
      <c r="S171" s="169">
        <v>1123611.0000000002</v>
      </c>
      <c r="T171" s="170">
        <v>88574021.279999673</v>
      </c>
      <c r="U171" s="171">
        <v>588980367.95000052</v>
      </c>
      <c r="V171" s="171">
        <v>17885556.309999771</v>
      </c>
      <c r="W171" s="171">
        <v>696563556.53999996</v>
      </c>
      <c r="X171" s="167">
        <v>7142796478.2300024</v>
      </c>
      <c r="Y171" s="194"/>
      <c r="Z171" s="191"/>
    </row>
    <row r="172" spans="1:26" x14ac:dyDescent="0.2">
      <c r="A172" s="12" t="s">
        <v>2167</v>
      </c>
      <c r="B172" s="9" t="s">
        <v>306</v>
      </c>
      <c r="C172" s="2" t="s">
        <v>285</v>
      </c>
      <c r="D172" s="2" t="s">
        <v>307</v>
      </c>
      <c r="E172" s="4" t="s">
        <v>2208</v>
      </c>
      <c r="F172" s="146">
        <v>11092</v>
      </c>
      <c r="G172" s="145">
        <v>791893.51330920937</v>
      </c>
      <c r="H172" s="209">
        <v>8681951443.5799904</v>
      </c>
      <c r="I172" s="159">
        <v>3740631316.000001</v>
      </c>
      <c r="J172" s="159">
        <v>0</v>
      </c>
      <c r="K172" s="159">
        <v>339027446</v>
      </c>
      <c r="L172" s="156">
        <f t="shared" si="2"/>
        <v>4079658762.000001</v>
      </c>
      <c r="M172" s="165">
        <v>0</v>
      </c>
      <c r="N172" s="162">
        <v>75811308.000000358</v>
      </c>
      <c r="O172" s="168">
        <v>76043909.00000076</v>
      </c>
      <c r="P172" s="164">
        <v>0</v>
      </c>
      <c r="Q172" s="163">
        <v>0</v>
      </c>
      <c r="R172" s="163">
        <v>151855217.00000113</v>
      </c>
      <c r="S172" s="169">
        <v>859103.81000000052</v>
      </c>
      <c r="T172" s="170">
        <v>67123173.919999808</v>
      </c>
      <c r="U172" s="171">
        <v>448009560.82999051</v>
      </c>
      <c r="V172" s="171">
        <v>13662230.569998756</v>
      </c>
      <c r="W172" s="171">
        <v>529654069.12998909</v>
      </c>
      <c r="X172" s="167">
        <v>3920783395.4499989</v>
      </c>
      <c r="Y172" s="194"/>
      <c r="Z172" s="191"/>
    </row>
    <row r="173" spans="1:26" x14ac:dyDescent="0.2">
      <c r="A173" s="12" t="s">
        <v>2167</v>
      </c>
      <c r="B173" s="9" t="s">
        <v>308</v>
      </c>
      <c r="C173" s="2" t="s">
        <v>285</v>
      </c>
      <c r="D173" s="2" t="s">
        <v>309</v>
      </c>
      <c r="E173" s="4" t="s">
        <v>2208</v>
      </c>
      <c r="F173" s="146">
        <v>67418</v>
      </c>
      <c r="G173" s="145">
        <v>820791.37817380251</v>
      </c>
      <c r="H173" s="209">
        <v>55825554243.750015</v>
      </c>
      <c r="I173" s="159">
        <v>22805187372.999996</v>
      </c>
      <c r="J173" s="159">
        <v>0</v>
      </c>
      <c r="K173" s="159">
        <v>2065939470</v>
      </c>
      <c r="L173" s="156">
        <f t="shared" si="2"/>
        <v>24871126842.999996</v>
      </c>
      <c r="M173" s="165">
        <v>0</v>
      </c>
      <c r="N173" s="162">
        <v>476928849.99998772</v>
      </c>
      <c r="O173" s="168">
        <v>0</v>
      </c>
      <c r="P173" s="164">
        <v>0</v>
      </c>
      <c r="Q173" s="163">
        <v>0</v>
      </c>
      <c r="R173" s="163">
        <v>476928849.99998772</v>
      </c>
      <c r="S173" s="169">
        <v>5217093.1999999946</v>
      </c>
      <c r="T173" s="170">
        <v>410269005.13000196</v>
      </c>
      <c r="U173" s="171">
        <v>2737607425.190011</v>
      </c>
      <c r="V173" s="171">
        <v>83591531.970005736</v>
      </c>
      <c r="W173" s="171">
        <v>3236685055.4900184</v>
      </c>
      <c r="X173" s="167">
        <v>27240813495.26001</v>
      </c>
      <c r="Y173" s="194"/>
      <c r="Z173" s="191"/>
    </row>
    <row r="174" spans="1:26" x14ac:dyDescent="0.2">
      <c r="A174" s="12" t="s">
        <v>2167</v>
      </c>
      <c r="B174" s="9" t="s">
        <v>310</v>
      </c>
      <c r="C174" s="2" t="s">
        <v>285</v>
      </c>
      <c r="D174" s="2" t="s">
        <v>311</v>
      </c>
      <c r="E174" s="4" t="s">
        <v>2208</v>
      </c>
      <c r="F174" s="146">
        <v>7202</v>
      </c>
      <c r="G174" s="145">
        <v>907120.70298327389</v>
      </c>
      <c r="H174" s="209">
        <v>6585855343.3400011</v>
      </c>
      <c r="I174" s="159">
        <v>2443983735.9999995</v>
      </c>
      <c r="J174" s="159">
        <v>0</v>
      </c>
      <c r="K174" s="159">
        <v>221378041</v>
      </c>
      <c r="L174" s="156">
        <f t="shared" si="2"/>
        <v>2665361776.9999995</v>
      </c>
      <c r="M174" s="165">
        <v>0</v>
      </c>
      <c r="N174" s="162">
        <v>56982426.999998853</v>
      </c>
      <c r="O174" s="168">
        <v>39415977.999999553</v>
      </c>
      <c r="P174" s="164">
        <v>0</v>
      </c>
      <c r="Q174" s="163">
        <v>0</v>
      </c>
      <c r="R174" s="163">
        <v>96398404.999998406</v>
      </c>
      <c r="S174" s="169">
        <v>560988.64</v>
      </c>
      <c r="T174" s="170">
        <v>44028418.330000512</v>
      </c>
      <c r="U174" s="171">
        <v>293248170.93000191</v>
      </c>
      <c r="V174" s="171">
        <v>8924775.6299990993</v>
      </c>
      <c r="W174" s="171">
        <v>346762353.53000152</v>
      </c>
      <c r="X174" s="167">
        <v>3477332807.8100014</v>
      </c>
      <c r="Y174" s="194"/>
      <c r="Z174" s="191"/>
    </row>
    <row r="175" spans="1:26" x14ac:dyDescent="0.2">
      <c r="A175" s="12" t="s">
        <v>2167</v>
      </c>
      <c r="B175" s="9" t="s">
        <v>312</v>
      </c>
      <c r="C175" s="2" t="s">
        <v>285</v>
      </c>
      <c r="D175" s="2" t="s">
        <v>313</v>
      </c>
      <c r="E175" s="4" t="s">
        <v>2208</v>
      </c>
      <c r="F175" s="146">
        <v>6953</v>
      </c>
      <c r="G175" s="145">
        <v>858631.12194290583</v>
      </c>
      <c r="H175" s="209">
        <v>5671275903.6200008</v>
      </c>
      <c r="I175" s="159">
        <v>2350862910.0000005</v>
      </c>
      <c r="J175" s="159">
        <v>0</v>
      </c>
      <c r="K175" s="159">
        <v>212898519</v>
      </c>
      <c r="L175" s="156">
        <f t="shared" si="2"/>
        <v>2563761429.0000005</v>
      </c>
      <c r="M175" s="165">
        <v>0</v>
      </c>
      <c r="N175" s="162">
        <v>47531036.000000872</v>
      </c>
      <c r="O175" s="168">
        <v>46025533.999999709</v>
      </c>
      <c r="P175" s="164">
        <v>0</v>
      </c>
      <c r="Q175" s="163">
        <v>0</v>
      </c>
      <c r="R175" s="163">
        <v>93556570.000000581</v>
      </c>
      <c r="S175" s="169">
        <v>537416.37999999989</v>
      </c>
      <c r="T175" s="170">
        <v>42378353.149999946</v>
      </c>
      <c r="U175" s="171">
        <v>280346186.78999764</v>
      </c>
      <c r="V175" s="171">
        <v>8398731.4400010351</v>
      </c>
      <c r="W175" s="171">
        <v>331660687.75999856</v>
      </c>
      <c r="X175" s="167">
        <v>2682297216.8600011</v>
      </c>
      <c r="Y175" s="194"/>
      <c r="Z175" s="191"/>
    </row>
    <row r="176" spans="1:26" x14ac:dyDescent="0.2">
      <c r="A176" s="12" t="s">
        <v>2167</v>
      </c>
      <c r="B176" s="9" t="s">
        <v>314</v>
      </c>
      <c r="C176" s="2" t="s">
        <v>285</v>
      </c>
      <c r="D176" s="2" t="s">
        <v>315</v>
      </c>
      <c r="E176" s="4" t="s">
        <v>2209</v>
      </c>
      <c r="F176" s="146">
        <v>11275</v>
      </c>
      <c r="G176" s="145">
        <v>930316.39163668733</v>
      </c>
      <c r="H176" s="209">
        <v>10504384297.869991</v>
      </c>
      <c r="I176" s="159">
        <v>3730333316</v>
      </c>
      <c r="J176" s="159">
        <v>0</v>
      </c>
      <c r="K176" s="159">
        <v>337810035</v>
      </c>
      <c r="L176" s="156">
        <f t="shared" si="2"/>
        <v>4068143351</v>
      </c>
      <c r="M176" s="165">
        <v>0</v>
      </c>
      <c r="N176" s="162">
        <v>72657002.999998912</v>
      </c>
      <c r="O176" s="168">
        <v>91722455.000000671</v>
      </c>
      <c r="P176" s="164">
        <v>0</v>
      </c>
      <c r="Q176" s="163">
        <v>0</v>
      </c>
      <c r="R176" s="163">
        <v>164379457.99999958</v>
      </c>
      <c r="S176" s="169">
        <v>853035.69999999949</v>
      </c>
      <c r="T176" s="170">
        <v>67597259.809999913</v>
      </c>
      <c r="U176" s="171">
        <v>452164956.49999332</v>
      </c>
      <c r="V176" s="171">
        <v>13919043.750000823</v>
      </c>
      <c r="W176" s="171">
        <v>534534295.75999409</v>
      </c>
      <c r="X176" s="167">
        <v>5737327193.1099987</v>
      </c>
      <c r="Y176" s="194"/>
      <c r="Z176" s="191"/>
    </row>
    <row r="177" spans="1:26" x14ac:dyDescent="0.2">
      <c r="A177" s="12" t="s">
        <v>2167</v>
      </c>
      <c r="B177" s="9" t="s">
        <v>316</v>
      </c>
      <c r="C177" s="2" t="s">
        <v>285</v>
      </c>
      <c r="D177" s="2" t="s">
        <v>317</v>
      </c>
      <c r="E177" s="4" t="s">
        <v>2208</v>
      </c>
      <c r="F177" s="146">
        <v>115585</v>
      </c>
      <c r="G177" s="145">
        <v>845415.43466664362</v>
      </c>
      <c r="H177" s="209">
        <v>97519429141.399948</v>
      </c>
      <c r="I177" s="159">
        <v>38635560290.000031</v>
      </c>
      <c r="J177" s="159">
        <v>0</v>
      </c>
      <c r="K177" s="159">
        <v>3496470058</v>
      </c>
      <c r="L177" s="156">
        <f t="shared" si="2"/>
        <v>42132030348.000031</v>
      </c>
      <c r="M177" s="165">
        <v>243740000</v>
      </c>
      <c r="N177" s="162">
        <v>1012258595.0000311</v>
      </c>
      <c r="O177" s="168">
        <v>279183167.00000155</v>
      </c>
      <c r="P177" s="164">
        <v>0</v>
      </c>
      <c r="Q177" s="163">
        <v>0</v>
      </c>
      <c r="R177" s="163">
        <v>1291441762.0000327</v>
      </c>
      <c r="S177" s="169">
        <v>565772585.27000272</v>
      </c>
      <c r="T177" s="170">
        <v>697509642.89000809</v>
      </c>
      <c r="U177" s="171">
        <v>4811134109.3498812</v>
      </c>
      <c r="V177" s="171">
        <v>142896361.84998292</v>
      </c>
      <c r="W177" s="171">
        <v>6217312699.3598747</v>
      </c>
      <c r="X177" s="167">
        <v>47634904332.040016</v>
      </c>
      <c r="Y177" s="194"/>
      <c r="Z177" s="191"/>
    </row>
    <row r="178" spans="1:26" x14ac:dyDescent="0.2">
      <c r="A178" s="12" t="s">
        <v>2167</v>
      </c>
      <c r="B178" s="9" t="s">
        <v>318</v>
      </c>
      <c r="C178" s="2" t="s">
        <v>285</v>
      </c>
      <c r="D178" s="2" t="s">
        <v>319</v>
      </c>
      <c r="E178" s="4" t="s">
        <v>2208</v>
      </c>
      <c r="F178" s="146">
        <v>22998</v>
      </c>
      <c r="G178" s="145">
        <v>843776.95982397103</v>
      </c>
      <c r="H178" s="209">
        <v>19708925483.150005</v>
      </c>
      <c r="I178" s="159">
        <v>7698345771.0000029</v>
      </c>
      <c r="J178" s="159">
        <v>0</v>
      </c>
      <c r="K178" s="159">
        <v>696852782</v>
      </c>
      <c r="L178" s="156">
        <f t="shared" si="2"/>
        <v>8395198553.0000029</v>
      </c>
      <c r="M178" s="165">
        <v>147040576</v>
      </c>
      <c r="N178" s="162">
        <v>152148234.00000224</v>
      </c>
      <c r="O178" s="168">
        <v>115438089.99999893</v>
      </c>
      <c r="P178" s="164">
        <v>0</v>
      </c>
      <c r="Q178" s="163">
        <v>0</v>
      </c>
      <c r="R178" s="163">
        <v>267586324.00000116</v>
      </c>
      <c r="S178" s="169">
        <v>1776321.3899999971</v>
      </c>
      <c r="T178" s="170">
        <v>139738355.83000025</v>
      </c>
      <c r="U178" s="171">
        <v>929896095.92999887</v>
      </c>
      <c r="V178" s="171">
        <v>28454675.310002036</v>
      </c>
      <c r="W178" s="171">
        <v>1099865448.4600012</v>
      </c>
      <c r="X178" s="167">
        <v>9799234581.6900005</v>
      </c>
      <c r="Y178" s="194"/>
      <c r="Z178" s="191"/>
    </row>
    <row r="179" spans="1:26" x14ac:dyDescent="0.2">
      <c r="A179" s="12" t="s">
        <v>2167</v>
      </c>
      <c r="B179" s="9" t="s">
        <v>320</v>
      </c>
      <c r="C179" s="2" t="s">
        <v>285</v>
      </c>
      <c r="D179" s="2" t="s">
        <v>321</v>
      </c>
      <c r="E179" s="4" t="s">
        <v>2209</v>
      </c>
      <c r="F179" s="146">
        <v>8674</v>
      </c>
      <c r="G179" s="145">
        <v>1036309.6193626301</v>
      </c>
      <c r="H179" s="209">
        <v>9112330805.3700104</v>
      </c>
      <c r="I179" s="159">
        <v>2974540140</v>
      </c>
      <c r="J179" s="159">
        <v>0</v>
      </c>
      <c r="K179" s="159">
        <v>270197524</v>
      </c>
      <c r="L179" s="156">
        <f t="shared" si="2"/>
        <v>3244737664</v>
      </c>
      <c r="M179" s="165">
        <v>0</v>
      </c>
      <c r="N179" s="162">
        <v>58068167.000000745</v>
      </c>
      <c r="O179" s="168">
        <v>0</v>
      </c>
      <c r="P179" s="164">
        <v>0</v>
      </c>
      <c r="Q179" s="163">
        <v>0</v>
      </c>
      <c r="R179" s="163">
        <v>58068167.000000745</v>
      </c>
      <c r="S179" s="169">
        <v>730195.44000000053</v>
      </c>
      <c r="T179" s="170">
        <v>53343898.260000244</v>
      </c>
      <c r="U179" s="171">
        <v>355858367.37000978</v>
      </c>
      <c r="V179" s="171">
        <v>10707738.579999765</v>
      </c>
      <c r="W179" s="171">
        <v>420640199.65000975</v>
      </c>
      <c r="X179" s="167">
        <v>5388884774.7200003</v>
      </c>
      <c r="Y179" s="194"/>
      <c r="Z179" s="191"/>
    </row>
    <row r="180" spans="1:26" x14ac:dyDescent="0.2">
      <c r="A180" s="12" t="s">
        <v>2167</v>
      </c>
      <c r="B180" s="9" t="s">
        <v>322</v>
      </c>
      <c r="C180" s="2" t="s">
        <v>285</v>
      </c>
      <c r="D180" s="2" t="s">
        <v>323</v>
      </c>
      <c r="E180" s="4" t="s">
        <v>2208</v>
      </c>
      <c r="F180" s="146">
        <v>46281</v>
      </c>
      <c r="G180" s="145">
        <v>812679.61612439575</v>
      </c>
      <c r="H180" s="209">
        <v>37286586458.929977</v>
      </c>
      <c r="I180" s="159">
        <v>15437490515.000004</v>
      </c>
      <c r="J180" s="159">
        <v>0</v>
      </c>
      <c r="K180" s="159">
        <v>1399167150</v>
      </c>
      <c r="L180" s="156">
        <f t="shared" si="2"/>
        <v>16836657665.000004</v>
      </c>
      <c r="M180" s="165">
        <v>0</v>
      </c>
      <c r="N180" s="162">
        <v>360132002.99999595</v>
      </c>
      <c r="O180" s="168">
        <v>112412800.00000177</v>
      </c>
      <c r="P180" s="164">
        <v>0</v>
      </c>
      <c r="Q180" s="163">
        <v>0</v>
      </c>
      <c r="R180" s="163">
        <v>472544802.99999774</v>
      </c>
      <c r="S180" s="169">
        <v>3552409.4000000036</v>
      </c>
      <c r="T180" s="170">
        <v>277863588.2300027</v>
      </c>
      <c r="U180" s="171">
        <v>1850262746.1399872</v>
      </c>
      <c r="V180" s="171">
        <v>56409971.289997809</v>
      </c>
      <c r="W180" s="171">
        <v>2188088715.059988</v>
      </c>
      <c r="X180" s="167">
        <v>17789295275.869991</v>
      </c>
      <c r="Y180" s="194"/>
      <c r="Z180" s="191"/>
    </row>
    <row r="181" spans="1:26" x14ac:dyDescent="0.2">
      <c r="A181" s="12" t="s">
        <v>2167</v>
      </c>
      <c r="B181" s="9" t="s">
        <v>324</v>
      </c>
      <c r="C181" s="2" t="s">
        <v>285</v>
      </c>
      <c r="D181" s="2" t="s">
        <v>325</v>
      </c>
      <c r="E181" s="4" t="s">
        <v>2209</v>
      </c>
      <c r="F181" s="146">
        <v>9002</v>
      </c>
      <c r="G181" s="145">
        <v>831634.61498666671</v>
      </c>
      <c r="H181" s="209">
        <v>7493918648.9299955</v>
      </c>
      <c r="I181" s="159">
        <v>3070369693.9999995</v>
      </c>
      <c r="J181" s="159">
        <v>0</v>
      </c>
      <c r="K181" s="159">
        <v>278268005</v>
      </c>
      <c r="L181" s="156">
        <f t="shared" si="2"/>
        <v>3348637698.9999995</v>
      </c>
      <c r="M181" s="165">
        <v>0</v>
      </c>
      <c r="N181" s="162">
        <v>64519117.999999203</v>
      </c>
      <c r="O181" s="168">
        <v>41550950.000000529</v>
      </c>
      <c r="P181" s="164">
        <v>0</v>
      </c>
      <c r="Q181" s="163">
        <v>0</v>
      </c>
      <c r="R181" s="163">
        <v>106070067.99999973</v>
      </c>
      <c r="S181" s="169">
        <v>709190.46000000043</v>
      </c>
      <c r="T181" s="170">
        <v>55117102.630000077</v>
      </c>
      <c r="U181" s="171">
        <v>367674895.42999548</v>
      </c>
      <c r="V181" s="171">
        <v>11171090.720000986</v>
      </c>
      <c r="W181" s="171">
        <v>434672279.23999649</v>
      </c>
      <c r="X181" s="167">
        <v>3604538602.6899996</v>
      </c>
      <c r="Y181" s="194"/>
      <c r="Z181" s="191"/>
    </row>
    <row r="182" spans="1:26" x14ac:dyDescent="0.2">
      <c r="A182" s="12" t="s">
        <v>2167</v>
      </c>
      <c r="B182" s="9" t="s">
        <v>326</v>
      </c>
      <c r="C182" s="2" t="s">
        <v>285</v>
      </c>
      <c r="D182" s="2" t="s">
        <v>2147</v>
      </c>
      <c r="E182" s="4" t="s">
        <v>2208</v>
      </c>
      <c r="F182" s="146">
        <v>43136</v>
      </c>
      <c r="G182" s="145">
        <v>834105.09652663697</v>
      </c>
      <c r="H182" s="209">
        <v>35781088751.220016</v>
      </c>
      <c r="I182" s="159">
        <v>14392861335.999994</v>
      </c>
      <c r="J182" s="159">
        <v>0</v>
      </c>
      <c r="K182" s="159">
        <v>1304460220</v>
      </c>
      <c r="L182" s="156">
        <f t="shared" si="2"/>
        <v>15697321555.999994</v>
      </c>
      <c r="M182" s="165">
        <v>119674448</v>
      </c>
      <c r="N182" s="162">
        <v>284308934.00000322</v>
      </c>
      <c r="O182" s="168">
        <v>103344668.99999987</v>
      </c>
      <c r="P182" s="164">
        <v>394729630.00000358</v>
      </c>
      <c r="Q182" s="163">
        <v>0</v>
      </c>
      <c r="R182" s="163">
        <v>782383233.00000668</v>
      </c>
      <c r="S182" s="169">
        <v>3326489.1400000011</v>
      </c>
      <c r="T182" s="170">
        <v>259965306.5799973</v>
      </c>
      <c r="U182" s="171">
        <v>1738102625.9000235</v>
      </c>
      <c r="V182" s="171">
        <v>52986497.970002025</v>
      </c>
      <c r="W182" s="171">
        <v>2054380919.5900228</v>
      </c>
      <c r="X182" s="167">
        <v>17127328594.629995</v>
      </c>
      <c r="Y182" s="194"/>
      <c r="Z182" s="191"/>
    </row>
    <row r="183" spans="1:26" x14ac:dyDescent="0.2">
      <c r="A183" s="12" t="s">
        <v>2167</v>
      </c>
      <c r="B183" s="9" t="s">
        <v>327</v>
      </c>
      <c r="C183" s="2" t="s">
        <v>285</v>
      </c>
      <c r="D183" s="2" t="s">
        <v>328</v>
      </c>
      <c r="E183" s="4" t="s">
        <v>2209</v>
      </c>
      <c r="F183" s="146">
        <v>12997</v>
      </c>
      <c r="G183" s="145">
        <v>893782.75646638824</v>
      </c>
      <c r="H183" s="209">
        <v>11500001683.259996</v>
      </c>
      <c r="I183" s="159">
        <v>4473943775</v>
      </c>
      <c r="J183" s="159">
        <v>0</v>
      </c>
      <c r="K183" s="159">
        <v>405980956</v>
      </c>
      <c r="L183" s="156">
        <f t="shared" si="2"/>
        <v>4879924731</v>
      </c>
      <c r="M183" s="165">
        <v>0</v>
      </c>
      <c r="N183" s="162">
        <v>116938737.00000013</v>
      </c>
      <c r="O183" s="168">
        <v>60383015.999999873</v>
      </c>
      <c r="P183" s="164">
        <v>0</v>
      </c>
      <c r="Q183" s="163">
        <v>0</v>
      </c>
      <c r="R183" s="163">
        <v>177321753</v>
      </c>
      <c r="S183" s="169">
        <v>1042002.7500000007</v>
      </c>
      <c r="T183" s="170">
        <v>80317538.409999907</v>
      </c>
      <c r="U183" s="171">
        <v>531981150.51999432</v>
      </c>
      <c r="V183" s="171">
        <v>15930854.820001578</v>
      </c>
      <c r="W183" s="171">
        <v>629271546.49999571</v>
      </c>
      <c r="X183" s="167">
        <v>5813483652.7600002</v>
      </c>
      <c r="Y183" s="194"/>
      <c r="Z183" s="191"/>
    </row>
    <row r="184" spans="1:26" x14ac:dyDescent="0.2">
      <c r="A184" s="12" t="s">
        <v>2167</v>
      </c>
      <c r="B184" s="9" t="s">
        <v>329</v>
      </c>
      <c r="C184" s="2" t="s">
        <v>285</v>
      </c>
      <c r="D184" s="2" t="s">
        <v>330</v>
      </c>
      <c r="E184" s="4" t="s">
        <v>2209</v>
      </c>
      <c r="F184" s="146">
        <v>5087</v>
      </c>
      <c r="G184" s="145">
        <v>840654.12694557291</v>
      </c>
      <c r="H184" s="209">
        <v>4202138341.4400015</v>
      </c>
      <c r="I184" s="159">
        <v>1656376865</v>
      </c>
      <c r="J184" s="159">
        <v>0</v>
      </c>
      <c r="K184" s="159">
        <v>149754044</v>
      </c>
      <c r="L184" s="156">
        <f t="shared" si="2"/>
        <v>1806130909</v>
      </c>
      <c r="M184" s="165">
        <v>0</v>
      </c>
      <c r="N184" s="162">
        <v>32483766.000000805</v>
      </c>
      <c r="O184" s="168">
        <v>55003300.000000499</v>
      </c>
      <c r="P184" s="164">
        <v>0</v>
      </c>
      <c r="Q184" s="163">
        <v>0</v>
      </c>
      <c r="R184" s="163">
        <v>87487066.000001311</v>
      </c>
      <c r="S184" s="169">
        <v>377467.32</v>
      </c>
      <c r="T184" s="170">
        <v>30009021.249999899</v>
      </c>
      <c r="U184" s="171">
        <v>200469663.24999934</v>
      </c>
      <c r="V184" s="171">
        <v>6198319.2000008039</v>
      </c>
      <c r="W184" s="171">
        <v>237054471.02000004</v>
      </c>
      <c r="X184" s="167">
        <v>2071465895.4199998</v>
      </c>
      <c r="Y184" s="194"/>
      <c r="Z184" s="191"/>
    </row>
    <row r="185" spans="1:26" x14ac:dyDescent="0.2">
      <c r="A185" s="12" t="s">
        <v>2167</v>
      </c>
      <c r="B185" s="9" t="s">
        <v>331</v>
      </c>
      <c r="C185" s="2" t="s">
        <v>285</v>
      </c>
      <c r="D185" s="2" t="s">
        <v>332</v>
      </c>
      <c r="E185" s="4" t="s">
        <v>2209</v>
      </c>
      <c r="F185" s="146">
        <v>21777</v>
      </c>
      <c r="G185" s="145">
        <v>896104.820044077</v>
      </c>
      <c r="H185" s="209">
        <v>19480491309.979988</v>
      </c>
      <c r="I185" s="159">
        <v>7338866095</v>
      </c>
      <c r="J185" s="159">
        <v>0</v>
      </c>
      <c r="K185" s="159">
        <v>664612610</v>
      </c>
      <c r="L185" s="156">
        <f t="shared" si="2"/>
        <v>8003478705</v>
      </c>
      <c r="M185" s="165">
        <v>0</v>
      </c>
      <c r="N185" s="162">
        <v>146223343.99999967</v>
      </c>
      <c r="O185" s="168">
        <v>82059450.999998644</v>
      </c>
      <c r="P185" s="164">
        <v>0</v>
      </c>
      <c r="Q185" s="163">
        <v>0</v>
      </c>
      <c r="R185" s="163">
        <v>228282794.99999833</v>
      </c>
      <c r="S185" s="169">
        <v>1674408.3299999996</v>
      </c>
      <c r="T185" s="170">
        <v>132448515.61999989</v>
      </c>
      <c r="U185" s="171">
        <v>882652677.51999211</v>
      </c>
      <c r="V185" s="171">
        <v>26918053.450001091</v>
      </c>
      <c r="W185" s="171">
        <v>1043693654.9199932</v>
      </c>
      <c r="X185" s="167">
        <v>10205036155.059999</v>
      </c>
      <c r="Y185" s="194"/>
      <c r="Z185" s="191"/>
    </row>
    <row r="186" spans="1:26" x14ac:dyDescent="0.2">
      <c r="A186" s="12" t="s">
        <v>2167</v>
      </c>
      <c r="B186" s="9" t="s">
        <v>333</v>
      </c>
      <c r="C186" s="2" t="s">
        <v>285</v>
      </c>
      <c r="D186" s="2" t="s">
        <v>334</v>
      </c>
      <c r="E186" s="4" t="s">
        <v>2209</v>
      </c>
      <c r="F186" s="146">
        <v>4906</v>
      </c>
      <c r="G186" s="145">
        <v>895956.93624161067</v>
      </c>
      <c r="H186" s="209">
        <v>4357123230.3900013</v>
      </c>
      <c r="I186" s="159">
        <v>1581687630</v>
      </c>
      <c r="J186" s="159">
        <v>0</v>
      </c>
      <c r="K186" s="159">
        <v>143462759</v>
      </c>
      <c r="L186" s="156">
        <f t="shared" si="2"/>
        <v>1725150389</v>
      </c>
      <c r="M186" s="165">
        <v>0</v>
      </c>
      <c r="N186" s="162">
        <v>32906962.999999981</v>
      </c>
      <c r="O186" s="168">
        <v>53674060.999999665</v>
      </c>
      <c r="P186" s="164">
        <v>0</v>
      </c>
      <c r="Q186" s="163">
        <v>0</v>
      </c>
      <c r="R186" s="163">
        <v>86581023.999999642</v>
      </c>
      <c r="S186" s="169">
        <v>374900.0500000001</v>
      </c>
      <c r="T186" s="170">
        <v>28531350.940000281</v>
      </c>
      <c r="U186" s="171">
        <v>193186525.93000001</v>
      </c>
      <c r="V186" s="171">
        <v>6014474.0100007141</v>
      </c>
      <c r="W186" s="171">
        <v>228107250.93000102</v>
      </c>
      <c r="X186" s="167">
        <v>2317284566.4600005</v>
      </c>
      <c r="Y186" s="194"/>
      <c r="Z186" s="191"/>
    </row>
    <row r="187" spans="1:26" x14ac:dyDescent="0.2">
      <c r="A187" s="12" t="s">
        <v>2167</v>
      </c>
      <c r="B187" s="9" t="s">
        <v>335</v>
      </c>
      <c r="C187" s="2" t="s">
        <v>285</v>
      </c>
      <c r="D187" s="2" t="s">
        <v>336</v>
      </c>
      <c r="E187" s="4" t="s">
        <v>2209</v>
      </c>
      <c r="F187" s="146">
        <v>7022</v>
      </c>
      <c r="G187" s="145">
        <v>966998.04191434314</v>
      </c>
      <c r="H187" s="209">
        <v>6796321841.1600008</v>
      </c>
      <c r="I187" s="159">
        <v>2346534575</v>
      </c>
      <c r="J187" s="159">
        <v>0</v>
      </c>
      <c r="K187" s="159">
        <v>213014439</v>
      </c>
      <c r="L187" s="156">
        <f t="shared" si="2"/>
        <v>2559549014</v>
      </c>
      <c r="M187" s="165">
        <v>0</v>
      </c>
      <c r="N187" s="162">
        <v>54995968.000001408</v>
      </c>
      <c r="O187" s="168">
        <v>101169971.99999948</v>
      </c>
      <c r="P187" s="164">
        <v>0</v>
      </c>
      <c r="Q187" s="163">
        <v>0</v>
      </c>
      <c r="R187" s="163">
        <v>156165940.00000089</v>
      </c>
      <c r="S187" s="169">
        <v>555387.30999999994</v>
      </c>
      <c r="T187" s="170">
        <v>42181330.439999469</v>
      </c>
      <c r="U187" s="171">
        <v>283373539.96000093</v>
      </c>
      <c r="V187" s="171">
        <v>8613042.6599997636</v>
      </c>
      <c r="W187" s="171">
        <v>334723300.37000018</v>
      </c>
      <c r="X187" s="167">
        <v>3745883586.7899995</v>
      </c>
      <c r="Y187" s="194"/>
      <c r="Z187" s="191"/>
    </row>
    <row r="188" spans="1:26" x14ac:dyDescent="0.2">
      <c r="A188" s="12" t="s">
        <v>2167</v>
      </c>
      <c r="B188" s="9" t="s">
        <v>337</v>
      </c>
      <c r="C188" s="2" t="s">
        <v>285</v>
      </c>
      <c r="D188" s="2" t="s">
        <v>338</v>
      </c>
      <c r="E188" s="4" t="s">
        <v>2208</v>
      </c>
      <c r="F188" s="146">
        <v>6812</v>
      </c>
      <c r="G188" s="145">
        <v>879682.96717993845</v>
      </c>
      <c r="H188" s="209">
        <v>6045404368.6899986</v>
      </c>
      <c r="I188" s="159">
        <v>2271358281.9999995</v>
      </c>
      <c r="J188" s="159">
        <v>0</v>
      </c>
      <c r="K188" s="159">
        <v>205625811</v>
      </c>
      <c r="L188" s="156">
        <f t="shared" si="2"/>
        <v>2476984092.9999995</v>
      </c>
      <c r="M188" s="165">
        <v>0</v>
      </c>
      <c r="N188" s="162">
        <v>43810367.999998726</v>
      </c>
      <c r="O188" s="168">
        <v>97403787.999999791</v>
      </c>
      <c r="P188" s="164">
        <v>0</v>
      </c>
      <c r="Q188" s="163">
        <v>0</v>
      </c>
      <c r="R188" s="163">
        <v>141214155.99999851</v>
      </c>
      <c r="S188" s="169">
        <v>518589.69000000047</v>
      </c>
      <c r="T188" s="170">
        <v>40980723.319999807</v>
      </c>
      <c r="U188" s="171">
        <v>273491219.50999981</v>
      </c>
      <c r="V188" s="171">
        <v>8393283.9199995138</v>
      </c>
      <c r="W188" s="171">
        <v>323383816.43999916</v>
      </c>
      <c r="X188" s="167">
        <v>3103822303.250001</v>
      </c>
      <c r="Y188" s="194"/>
      <c r="Z188" s="191"/>
    </row>
    <row r="189" spans="1:26" x14ac:dyDescent="0.2">
      <c r="A189" s="12" t="s">
        <v>2167</v>
      </c>
      <c r="B189" s="9" t="s">
        <v>339</v>
      </c>
      <c r="C189" s="2" t="s">
        <v>285</v>
      </c>
      <c r="D189" s="2" t="s">
        <v>340</v>
      </c>
      <c r="E189" s="4" t="s">
        <v>2208</v>
      </c>
      <c r="F189" s="146">
        <v>14735</v>
      </c>
      <c r="G189" s="145">
        <v>841039.72999731754</v>
      </c>
      <c r="H189" s="209">
        <v>12518300784.090004</v>
      </c>
      <c r="I189" s="159">
        <v>4947754276.0000019</v>
      </c>
      <c r="J189" s="159">
        <v>0</v>
      </c>
      <c r="K189" s="159">
        <v>448077326</v>
      </c>
      <c r="L189" s="156">
        <f t="shared" si="2"/>
        <v>5395831602.0000019</v>
      </c>
      <c r="M189" s="165">
        <v>0</v>
      </c>
      <c r="N189" s="162">
        <v>121185727.00000025</v>
      </c>
      <c r="O189" s="168">
        <v>50195034.999999262</v>
      </c>
      <c r="P189" s="164">
        <v>0</v>
      </c>
      <c r="Q189" s="163">
        <v>0</v>
      </c>
      <c r="R189" s="163">
        <v>171380761.99999952</v>
      </c>
      <c r="S189" s="169">
        <v>1124855.7400000005</v>
      </c>
      <c r="T189" s="170">
        <v>89146618.519999444</v>
      </c>
      <c r="U189" s="171">
        <v>593632803.34000528</v>
      </c>
      <c r="V189" s="171">
        <v>18201736.469998881</v>
      </c>
      <c r="W189" s="171">
        <v>702106014.07000351</v>
      </c>
      <c r="X189" s="167">
        <v>6248982406.0199995</v>
      </c>
      <c r="Y189" s="194"/>
      <c r="Z189" s="191"/>
    </row>
    <row r="190" spans="1:26" x14ac:dyDescent="0.2">
      <c r="A190" s="12" t="s">
        <v>2167</v>
      </c>
      <c r="B190" s="9" t="s">
        <v>341</v>
      </c>
      <c r="C190" s="2" t="s">
        <v>285</v>
      </c>
      <c r="D190" s="2" t="s">
        <v>342</v>
      </c>
      <c r="E190" s="4" t="s">
        <v>2209</v>
      </c>
      <c r="F190" s="146">
        <v>9520</v>
      </c>
      <c r="G190" s="145">
        <v>955569.52749161073</v>
      </c>
      <c r="H190" s="209">
        <v>9123982887.2099991</v>
      </c>
      <c r="I190" s="159">
        <v>3242755084.0000005</v>
      </c>
      <c r="J190" s="159">
        <v>0</v>
      </c>
      <c r="K190" s="159">
        <v>294265993</v>
      </c>
      <c r="L190" s="156">
        <f t="shared" si="2"/>
        <v>3537021077.0000005</v>
      </c>
      <c r="M190" s="165">
        <v>0</v>
      </c>
      <c r="N190" s="162">
        <v>65497187.000001617</v>
      </c>
      <c r="O190" s="168">
        <v>148441145.00000101</v>
      </c>
      <c r="P190" s="164">
        <v>0</v>
      </c>
      <c r="Q190" s="163">
        <v>0</v>
      </c>
      <c r="R190" s="163">
        <v>213938332.00000262</v>
      </c>
      <c r="S190" s="169">
        <v>753300.93000000028</v>
      </c>
      <c r="T190" s="170">
        <v>58177111.569999889</v>
      </c>
      <c r="U190" s="171">
        <v>388684608.809995</v>
      </c>
      <c r="V190" s="171">
        <v>11726416.380000453</v>
      </c>
      <c r="W190" s="171">
        <v>459341437.68999535</v>
      </c>
      <c r="X190" s="167">
        <v>4913682040.5200005</v>
      </c>
      <c r="Y190" s="194"/>
      <c r="Z190" s="191"/>
    </row>
    <row r="191" spans="1:26" x14ac:dyDescent="0.2">
      <c r="A191" s="12" t="s">
        <v>2167</v>
      </c>
      <c r="B191" s="9" t="s">
        <v>343</v>
      </c>
      <c r="C191" s="2" t="s">
        <v>285</v>
      </c>
      <c r="D191" s="2" t="s">
        <v>344</v>
      </c>
      <c r="E191" s="4" t="s">
        <v>2208</v>
      </c>
      <c r="F191" s="146">
        <v>22740</v>
      </c>
      <c r="G191" s="145">
        <v>876220.2034952481</v>
      </c>
      <c r="H191" s="209">
        <v>19820433995.18</v>
      </c>
      <c r="I191" s="159">
        <v>7738330759.999999</v>
      </c>
      <c r="J191" s="159">
        <v>0</v>
      </c>
      <c r="K191" s="159">
        <v>701666901</v>
      </c>
      <c r="L191" s="156">
        <f t="shared" si="2"/>
        <v>8439997660.999999</v>
      </c>
      <c r="M191" s="165">
        <v>0</v>
      </c>
      <c r="N191" s="162">
        <v>151055253.99999571</v>
      </c>
      <c r="O191" s="168">
        <v>92445501.000001162</v>
      </c>
      <c r="P191" s="164">
        <v>0</v>
      </c>
      <c r="Q191" s="163">
        <v>0</v>
      </c>
      <c r="R191" s="163">
        <v>243500754.99999687</v>
      </c>
      <c r="S191" s="169">
        <v>1795381.4699999948</v>
      </c>
      <c r="T191" s="170">
        <v>139054933.31000128</v>
      </c>
      <c r="U191" s="171">
        <v>924211198.95000172</v>
      </c>
      <c r="V191" s="171">
        <v>27923999.549998272</v>
      </c>
      <c r="W191" s="171">
        <v>1092985513.2800014</v>
      </c>
      <c r="X191" s="167">
        <v>10043950065.900003</v>
      </c>
      <c r="Y191" s="194"/>
      <c r="Z191" s="191"/>
    </row>
    <row r="192" spans="1:26" x14ac:dyDescent="0.2">
      <c r="A192" s="12" t="s">
        <v>2167</v>
      </c>
      <c r="B192" s="9" t="s">
        <v>345</v>
      </c>
      <c r="C192" s="2" t="s">
        <v>285</v>
      </c>
      <c r="D192" s="2" t="s">
        <v>346</v>
      </c>
      <c r="E192" s="4" t="s">
        <v>2209</v>
      </c>
      <c r="F192" s="146">
        <v>8520</v>
      </c>
      <c r="G192" s="145">
        <v>904216.35237958306</v>
      </c>
      <c r="H192" s="209">
        <v>7671040909.7999954</v>
      </c>
      <c r="I192" s="159">
        <v>2870063224</v>
      </c>
      <c r="J192" s="159">
        <v>0</v>
      </c>
      <c r="K192" s="159">
        <v>262164560</v>
      </c>
      <c r="L192" s="156">
        <f t="shared" si="2"/>
        <v>3132227784</v>
      </c>
      <c r="M192" s="165">
        <v>0</v>
      </c>
      <c r="N192" s="162">
        <v>60426256.999999255</v>
      </c>
      <c r="O192" s="168">
        <v>47120991.000000268</v>
      </c>
      <c r="P192" s="164">
        <v>0</v>
      </c>
      <c r="Q192" s="163">
        <v>0</v>
      </c>
      <c r="R192" s="163">
        <v>107547247.99999952</v>
      </c>
      <c r="S192" s="169">
        <v>731051.2</v>
      </c>
      <c r="T192" s="170">
        <v>51521438.209999382</v>
      </c>
      <c r="U192" s="171">
        <v>349840445.23999774</v>
      </c>
      <c r="V192" s="171">
        <v>10525865.379999194</v>
      </c>
      <c r="W192" s="171">
        <v>412618800.02999634</v>
      </c>
      <c r="X192" s="167">
        <v>4018647077.77</v>
      </c>
      <c r="Y192" s="194"/>
      <c r="Z192" s="191"/>
    </row>
    <row r="193" spans="1:26" x14ac:dyDescent="0.2">
      <c r="A193" s="12" t="s">
        <v>2167</v>
      </c>
      <c r="B193" s="9" t="s">
        <v>347</v>
      </c>
      <c r="C193" s="2" t="s">
        <v>285</v>
      </c>
      <c r="D193" s="2" t="s">
        <v>348</v>
      </c>
      <c r="E193" s="4" t="s">
        <v>2208</v>
      </c>
      <c r="F193" s="146">
        <v>32922</v>
      </c>
      <c r="G193" s="145">
        <v>883365.98136754695</v>
      </c>
      <c r="H193" s="209">
        <v>29297990920.480003</v>
      </c>
      <c r="I193" s="159">
        <v>11179223382.000004</v>
      </c>
      <c r="J193" s="159">
        <v>0</v>
      </c>
      <c r="K193" s="159">
        <v>1013246344</v>
      </c>
      <c r="L193" s="156">
        <f t="shared" si="2"/>
        <v>12192469726.000004</v>
      </c>
      <c r="M193" s="165">
        <v>0</v>
      </c>
      <c r="N193" s="162">
        <v>221583202.00000009</v>
      </c>
      <c r="O193" s="168">
        <v>193231867.99999934</v>
      </c>
      <c r="P193" s="164">
        <v>0</v>
      </c>
      <c r="Q193" s="163">
        <v>0</v>
      </c>
      <c r="R193" s="163">
        <v>414815069.9999994</v>
      </c>
      <c r="S193" s="169">
        <v>2581356.8200000017</v>
      </c>
      <c r="T193" s="170">
        <v>201504974.85999972</v>
      </c>
      <c r="U193" s="171">
        <v>1339898859.4199979</v>
      </c>
      <c r="V193" s="171">
        <v>40641473.739998162</v>
      </c>
      <c r="W193" s="171">
        <v>1584626664.8399956</v>
      </c>
      <c r="X193" s="167">
        <v>15106079459.640001</v>
      </c>
      <c r="Y193" s="194"/>
      <c r="Z193" s="191"/>
    </row>
    <row r="194" spans="1:26" x14ac:dyDescent="0.2">
      <c r="A194" s="12" t="s">
        <v>2167</v>
      </c>
      <c r="B194" s="9" t="s">
        <v>349</v>
      </c>
      <c r="C194" s="2" t="s">
        <v>285</v>
      </c>
      <c r="D194" s="2" t="s">
        <v>350</v>
      </c>
      <c r="E194" s="4" t="s">
        <v>2209</v>
      </c>
      <c r="F194" s="146">
        <v>13517</v>
      </c>
      <c r="G194" s="145">
        <v>896906.29962089297</v>
      </c>
      <c r="H194" s="209">
        <v>12394870792.489988</v>
      </c>
      <c r="I194" s="159">
        <v>4546728947</v>
      </c>
      <c r="J194" s="159">
        <v>0</v>
      </c>
      <c r="K194" s="159">
        <v>411108758</v>
      </c>
      <c r="L194" s="156">
        <f t="shared" si="2"/>
        <v>4957837705</v>
      </c>
      <c r="M194" s="165">
        <v>0</v>
      </c>
      <c r="N194" s="162">
        <v>93407679.000000954</v>
      </c>
      <c r="O194" s="168">
        <v>58248261.999999806</v>
      </c>
      <c r="P194" s="164">
        <v>0</v>
      </c>
      <c r="Q194" s="163">
        <v>0</v>
      </c>
      <c r="R194" s="163">
        <v>151655941.00000077</v>
      </c>
      <c r="S194" s="169">
        <v>1036012.4300000012</v>
      </c>
      <c r="T194" s="170">
        <v>82995815.850000307</v>
      </c>
      <c r="U194" s="171">
        <v>548959241.11999071</v>
      </c>
      <c r="V194" s="171">
        <v>16756102.500000175</v>
      </c>
      <c r="W194" s="171">
        <v>649747171.89999104</v>
      </c>
      <c r="X194" s="167">
        <v>6635629974.5899963</v>
      </c>
      <c r="Y194" s="194"/>
      <c r="Z194" s="191"/>
    </row>
    <row r="195" spans="1:26" x14ac:dyDescent="0.2">
      <c r="A195" s="12" t="s">
        <v>2167</v>
      </c>
      <c r="B195" s="9" t="s">
        <v>351</v>
      </c>
      <c r="C195" s="2" t="s">
        <v>285</v>
      </c>
      <c r="D195" s="2" t="s">
        <v>352</v>
      </c>
      <c r="E195" s="4" t="s">
        <v>2208</v>
      </c>
      <c r="F195" s="146">
        <v>23552</v>
      </c>
      <c r="G195" s="145">
        <v>736426.59358070663</v>
      </c>
      <c r="H195" s="209">
        <v>17223335247.289989</v>
      </c>
      <c r="I195" s="159">
        <v>8010819153.000001</v>
      </c>
      <c r="J195" s="159">
        <v>0</v>
      </c>
      <c r="K195" s="159">
        <v>725589241</v>
      </c>
      <c r="L195" s="156">
        <f t="shared" si="2"/>
        <v>8736408394</v>
      </c>
      <c r="M195" s="165">
        <v>0</v>
      </c>
      <c r="N195" s="162">
        <v>199751768.99999803</v>
      </c>
      <c r="O195" s="168">
        <v>73493327.999998391</v>
      </c>
      <c r="P195" s="164">
        <v>0</v>
      </c>
      <c r="Q195" s="163">
        <v>0</v>
      </c>
      <c r="R195" s="163">
        <v>273245096.99999642</v>
      </c>
      <c r="S195" s="169">
        <v>1827589.1100000006</v>
      </c>
      <c r="T195" s="170">
        <v>144460743.8700009</v>
      </c>
      <c r="U195" s="171">
        <v>960267452.5999912</v>
      </c>
      <c r="V195" s="171">
        <v>29186269.730001282</v>
      </c>
      <c r="W195" s="171">
        <v>1135742055.3099933</v>
      </c>
      <c r="X195" s="167">
        <v>7077939700.9799995</v>
      </c>
      <c r="Y195" s="194"/>
      <c r="Z195" s="191"/>
    </row>
    <row r="196" spans="1:26" x14ac:dyDescent="0.2">
      <c r="A196" s="12" t="s">
        <v>2167</v>
      </c>
      <c r="B196" s="9" t="s">
        <v>353</v>
      </c>
      <c r="C196" s="2" t="s">
        <v>285</v>
      </c>
      <c r="D196" s="2" t="s">
        <v>354</v>
      </c>
      <c r="E196" s="4" t="s">
        <v>2208</v>
      </c>
      <c r="F196" s="146">
        <v>11327</v>
      </c>
      <c r="G196" s="145">
        <v>806351.46724563208</v>
      </c>
      <c r="H196" s="209">
        <v>9212174261.4399986</v>
      </c>
      <c r="I196" s="159">
        <v>3826390530.0000019</v>
      </c>
      <c r="J196" s="159">
        <v>0</v>
      </c>
      <c r="K196" s="159">
        <v>346698624</v>
      </c>
      <c r="L196" s="156">
        <f t="shared" si="2"/>
        <v>4173089154.0000019</v>
      </c>
      <c r="M196" s="165">
        <v>0</v>
      </c>
      <c r="N196" s="162">
        <v>76576219.999999255</v>
      </c>
      <c r="O196" s="168">
        <v>0</v>
      </c>
      <c r="P196" s="164">
        <v>0</v>
      </c>
      <c r="Q196" s="163">
        <v>0</v>
      </c>
      <c r="R196" s="163">
        <v>76576219.999999255</v>
      </c>
      <c r="S196" s="169">
        <v>897068.36000000045</v>
      </c>
      <c r="T196" s="170">
        <v>69136499.719999701</v>
      </c>
      <c r="U196" s="171">
        <v>461141929.15000075</v>
      </c>
      <c r="V196" s="171">
        <v>14043789.139998876</v>
      </c>
      <c r="W196" s="171">
        <v>545219286.36999929</v>
      </c>
      <c r="X196" s="167">
        <v>4417289601.0699987</v>
      </c>
      <c r="Y196" s="194"/>
      <c r="Z196" s="191"/>
    </row>
    <row r="197" spans="1:26" x14ac:dyDescent="0.2">
      <c r="A197" s="12" t="s">
        <v>2167</v>
      </c>
      <c r="B197" s="9" t="s">
        <v>355</v>
      </c>
      <c r="C197" s="2" t="s">
        <v>285</v>
      </c>
      <c r="D197" s="2" t="s">
        <v>356</v>
      </c>
      <c r="E197" s="4" t="s">
        <v>2208</v>
      </c>
      <c r="F197" s="146">
        <v>15609</v>
      </c>
      <c r="G197" s="145">
        <v>798966.77928012121</v>
      </c>
      <c r="H197" s="209">
        <v>12566213689.550011</v>
      </c>
      <c r="I197" s="159">
        <v>5233683234.000001</v>
      </c>
      <c r="J197" s="159">
        <v>0</v>
      </c>
      <c r="K197" s="159">
        <v>473592670</v>
      </c>
      <c r="L197" s="156">
        <f t="shared" si="2"/>
        <v>5707275904.000001</v>
      </c>
      <c r="M197" s="165">
        <v>0</v>
      </c>
      <c r="N197" s="162">
        <v>144146399.00000161</v>
      </c>
      <c r="O197" s="168">
        <v>64198784.000000924</v>
      </c>
      <c r="P197" s="164">
        <v>0</v>
      </c>
      <c r="Q197" s="163">
        <v>0</v>
      </c>
      <c r="R197" s="163">
        <v>208345183.00000253</v>
      </c>
      <c r="S197" s="169">
        <v>1193472.0200000005</v>
      </c>
      <c r="T197" s="170">
        <v>94694039.149999261</v>
      </c>
      <c r="U197" s="171">
        <v>630082496.1600101</v>
      </c>
      <c r="V197" s="171">
        <v>19281216.459997673</v>
      </c>
      <c r="W197" s="171">
        <v>745251223.790007</v>
      </c>
      <c r="X197" s="167">
        <v>5905341378.7599993</v>
      </c>
      <c r="Y197" s="194"/>
      <c r="Z197" s="191"/>
    </row>
    <row r="198" spans="1:26" x14ac:dyDescent="0.2">
      <c r="A198" s="12" t="s">
        <v>2167</v>
      </c>
      <c r="B198" s="9" t="s">
        <v>357</v>
      </c>
      <c r="C198" s="2" t="s">
        <v>285</v>
      </c>
      <c r="D198" s="2" t="s">
        <v>358</v>
      </c>
      <c r="E198" s="4" t="s">
        <v>2208</v>
      </c>
      <c r="F198" s="146">
        <v>31738</v>
      </c>
      <c r="G198" s="145">
        <v>721111.23841322726</v>
      </c>
      <c r="H198" s="209">
        <v>22726070868.909992</v>
      </c>
      <c r="I198" s="159">
        <v>10480303277</v>
      </c>
      <c r="J198" s="159">
        <v>0</v>
      </c>
      <c r="K198" s="159">
        <v>948091688</v>
      </c>
      <c r="L198" s="156">
        <f t="shared" si="2"/>
        <v>11428394965</v>
      </c>
      <c r="M198" s="165">
        <v>0</v>
      </c>
      <c r="N198" s="162">
        <v>329418087.00000167</v>
      </c>
      <c r="O198" s="168">
        <v>161651891.00000215</v>
      </c>
      <c r="P198" s="164">
        <v>0</v>
      </c>
      <c r="Q198" s="163">
        <v>0</v>
      </c>
      <c r="R198" s="163">
        <v>491069978.00000381</v>
      </c>
      <c r="S198" s="169">
        <v>2386321.659999996</v>
      </c>
      <c r="T198" s="170">
        <v>189578944.05000064</v>
      </c>
      <c r="U198" s="171">
        <v>1263518408.4999928</v>
      </c>
      <c r="V198" s="171">
        <v>38838973.859997071</v>
      </c>
      <c r="W198" s="171">
        <v>1494322648.0699906</v>
      </c>
      <c r="X198" s="167">
        <v>9312283277.8399982</v>
      </c>
      <c r="Y198" s="194"/>
      <c r="Z198" s="191"/>
    </row>
    <row r="199" spans="1:26" x14ac:dyDescent="0.2">
      <c r="A199" s="12" t="s">
        <v>2167</v>
      </c>
      <c r="B199" s="9" t="s">
        <v>359</v>
      </c>
      <c r="C199" s="2" t="s">
        <v>285</v>
      </c>
      <c r="D199" s="2" t="s">
        <v>360</v>
      </c>
      <c r="E199" s="4" t="s">
        <v>2208</v>
      </c>
      <c r="F199" s="146">
        <v>15738</v>
      </c>
      <c r="G199" s="145">
        <v>774225.56446683675</v>
      </c>
      <c r="H199" s="209">
        <v>12150392457.019989</v>
      </c>
      <c r="I199" s="159">
        <v>5325369406</v>
      </c>
      <c r="J199" s="159">
        <v>0</v>
      </c>
      <c r="K199" s="159">
        <v>483612871</v>
      </c>
      <c r="L199" s="156">
        <f t="shared" si="2"/>
        <v>5808982277</v>
      </c>
      <c r="M199" s="165">
        <v>0</v>
      </c>
      <c r="N199" s="162">
        <v>106588590.99999948</v>
      </c>
      <c r="O199" s="168">
        <v>64821083.999999002</v>
      </c>
      <c r="P199" s="164">
        <v>0</v>
      </c>
      <c r="Q199" s="163">
        <v>0</v>
      </c>
      <c r="R199" s="163">
        <v>171409674.99999848</v>
      </c>
      <c r="S199" s="169">
        <v>1261232.5299999998</v>
      </c>
      <c r="T199" s="170">
        <v>95469816.070001081</v>
      </c>
      <c r="U199" s="171">
        <v>640694111.1999923</v>
      </c>
      <c r="V199" s="171">
        <v>19504947.990001045</v>
      </c>
      <c r="W199" s="171">
        <v>756930107.78999448</v>
      </c>
      <c r="X199" s="167">
        <v>5413070397.2299976</v>
      </c>
      <c r="Y199" s="194"/>
      <c r="Z199" s="191"/>
    </row>
    <row r="200" spans="1:26" x14ac:dyDescent="0.2">
      <c r="A200" s="12" t="s">
        <v>2167</v>
      </c>
      <c r="B200" s="9" t="s">
        <v>361</v>
      </c>
      <c r="C200" s="2" t="s">
        <v>285</v>
      </c>
      <c r="D200" s="2" t="s">
        <v>362</v>
      </c>
      <c r="E200" s="4" t="s">
        <v>2208</v>
      </c>
      <c r="F200" s="146">
        <v>7212</v>
      </c>
      <c r="G200" s="145">
        <v>840429.5167895765</v>
      </c>
      <c r="H200" s="209">
        <v>6249730983.289999</v>
      </c>
      <c r="I200" s="159">
        <v>2329983416.000001</v>
      </c>
      <c r="J200" s="159">
        <v>0</v>
      </c>
      <c r="K200" s="159">
        <v>210811514</v>
      </c>
      <c r="L200" s="156">
        <f t="shared" si="2"/>
        <v>2540794930.000001</v>
      </c>
      <c r="M200" s="165">
        <v>0</v>
      </c>
      <c r="N200" s="162">
        <v>47639160.999999702</v>
      </c>
      <c r="O200" s="168">
        <v>53445987.000000432</v>
      </c>
      <c r="P200" s="164">
        <v>0</v>
      </c>
      <c r="Q200" s="163">
        <v>0</v>
      </c>
      <c r="R200" s="163">
        <v>101085148.00000013</v>
      </c>
      <c r="S200" s="169">
        <v>530414.7200000002</v>
      </c>
      <c r="T200" s="170">
        <v>44213127.120000564</v>
      </c>
      <c r="U200" s="171">
        <v>290356692.82999808</v>
      </c>
      <c r="V200" s="171">
        <v>8789106.8899994325</v>
      </c>
      <c r="W200" s="171">
        <v>343889341.5599981</v>
      </c>
      <c r="X200" s="167">
        <v>3263961563.73</v>
      </c>
      <c r="Y200" s="194"/>
      <c r="Z200" s="191"/>
    </row>
    <row r="201" spans="1:26" x14ac:dyDescent="0.2">
      <c r="A201" s="12" t="s">
        <v>2167</v>
      </c>
      <c r="B201" s="9" t="s">
        <v>363</v>
      </c>
      <c r="C201" s="2" t="s">
        <v>285</v>
      </c>
      <c r="D201" s="2" t="s">
        <v>364</v>
      </c>
      <c r="E201" s="4" t="s">
        <v>2208</v>
      </c>
      <c r="F201" s="146">
        <v>12268</v>
      </c>
      <c r="G201" s="145">
        <v>819929.42730527173</v>
      </c>
      <c r="H201" s="209">
        <v>10021053043.420006</v>
      </c>
      <c r="I201" s="159">
        <v>4140412878.9999995</v>
      </c>
      <c r="J201" s="159">
        <v>0</v>
      </c>
      <c r="K201" s="159">
        <v>374912548</v>
      </c>
      <c r="L201" s="156">
        <f t="shared" si="2"/>
        <v>4515325427</v>
      </c>
      <c r="M201" s="165">
        <v>0</v>
      </c>
      <c r="N201" s="162">
        <v>81070268.999998316</v>
      </c>
      <c r="O201" s="168">
        <v>54593717.000000402</v>
      </c>
      <c r="P201" s="164">
        <v>0</v>
      </c>
      <c r="Q201" s="163">
        <v>0</v>
      </c>
      <c r="R201" s="163">
        <v>135663985.99999872</v>
      </c>
      <c r="S201" s="169">
        <v>943823.9</v>
      </c>
      <c r="T201" s="170">
        <v>74727019.060000464</v>
      </c>
      <c r="U201" s="171">
        <v>497590535.87000775</v>
      </c>
      <c r="V201" s="171">
        <v>15197075.910001067</v>
      </c>
      <c r="W201" s="171">
        <v>588458454.74000919</v>
      </c>
      <c r="X201" s="167">
        <v>4781605175.6799984</v>
      </c>
      <c r="Y201" s="194"/>
      <c r="Z201" s="191"/>
    </row>
    <row r="202" spans="1:26" x14ac:dyDescent="0.2">
      <c r="A202" s="12" t="s">
        <v>2167</v>
      </c>
      <c r="B202" s="9" t="s">
        <v>365</v>
      </c>
      <c r="C202" s="2" t="s">
        <v>285</v>
      </c>
      <c r="D202" s="2" t="s">
        <v>366</v>
      </c>
      <c r="E202" s="4" t="s">
        <v>2209</v>
      </c>
      <c r="F202" s="146">
        <v>19417</v>
      </c>
      <c r="G202" s="145">
        <v>828573.14089659427</v>
      </c>
      <c r="H202" s="209">
        <v>15996671494.959997</v>
      </c>
      <c r="I202" s="159">
        <v>6571283453.999999</v>
      </c>
      <c r="J202" s="159">
        <v>0</v>
      </c>
      <c r="K202" s="159">
        <v>594856800</v>
      </c>
      <c r="L202" s="156">
        <f t="shared" si="2"/>
        <v>7166140253.999999</v>
      </c>
      <c r="M202" s="165">
        <v>0</v>
      </c>
      <c r="N202" s="162">
        <v>128689370.00000386</v>
      </c>
      <c r="O202" s="168">
        <v>128517869.99999844</v>
      </c>
      <c r="P202" s="164">
        <v>0</v>
      </c>
      <c r="Q202" s="163">
        <v>0</v>
      </c>
      <c r="R202" s="163">
        <v>257207240.00000229</v>
      </c>
      <c r="S202" s="169">
        <v>1497110.7099999997</v>
      </c>
      <c r="T202" s="170">
        <v>118638455.17000148</v>
      </c>
      <c r="U202" s="171">
        <v>788103533.98999536</v>
      </c>
      <c r="V202" s="171">
        <v>24045950.759997796</v>
      </c>
      <c r="W202" s="171">
        <v>932285050.62999475</v>
      </c>
      <c r="X202" s="167">
        <v>7641038950.3300018</v>
      </c>
      <c r="Y202" s="194"/>
      <c r="Z202" s="191"/>
    </row>
    <row r="203" spans="1:26" x14ac:dyDescent="0.2">
      <c r="A203" s="12" t="s">
        <v>2167</v>
      </c>
      <c r="B203" s="9" t="s">
        <v>367</v>
      </c>
      <c r="C203" s="2" t="s">
        <v>285</v>
      </c>
      <c r="D203" s="2" t="s">
        <v>368</v>
      </c>
      <c r="E203" s="4" t="s">
        <v>2208</v>
      </c>
      <c r="F203" s="146">
        <v>48298</v>
      </c>
      <c r="G203" s="145">
        <v>833725.9781237524</v>
      </c>
      <c r="H203" s="209">
        <v>40632579485.249985</v>
      </c>
      <c r="I203" s="159">
        <v>15849555968.999998</v>
      </c>
      <c r="J203" s="159">
        <v>0</v>
      </c>
      <c r="K203" s="159">
        <v>1433247903</v>
      </c>
      <c r="L203" s="156">
        <f t="shared" si="2"/>
        <v>17282803872</v>
      </c>
      <c r="M203" s="165">
        <v>181713972</v>
      </c>
      <c r="N203" s="162">
        <v>517167230.99998957</v>
      </c>
      <c r="O203" s="168">
        <v>104247380.000002</v>
      </c>
      <c r="P203" s="164">
        <v>0</v>
      </c>
      <c r="Q203" s="163">
        <v>0</v>
      </c>
      <c r="R203" s="163">
        <v>621414610.99999154</v>
      </c>
      <c r="S203" s="169">
        <v>3640708.120000002</v>
      </c>
      <c r="T203" s="170">
        <v>287800921.07999891</v>
      </c>
      <c r="U203" s="171">
        <v>1921178850.4599812</v>
      </c>
      <c r="V203" s="171">
        <v>59532062.490004428</v>
      </c>
      <c r="W203" s="171">
        <v>2272152542.1499844</v>
      </c>
      <c r="X203" s="167">
        <v>20274494488.100002</v>
      </c>
      <c r="Y203" s="194"/>
      <c r="Z203" s="191"/>
    </row>
    <row r="204" spans="1:26" x14ac:dyDescent="0.2">
      <c r="A204" s="12" t="s">
        <v>2167</v>
      </c>
      <c r="B204" s="9" t="s">
        <v>369</v>
      </c>
      <c r="C204" s="2" t="s">
        <v>285</v>
      </c>
      <c r="D204" s="2" t="s">
        <v>370</v>
      </c>
      <c r="E204" s="4" t="s">
        <v>2208</v>
      </c>
      <c r="F204" s="146">
        <v>11066</v>
      </c>
      <c r="G204" s="145">
        <v>828724.74997863255</v>
      </c>
      <c r="H204" s="209">
        <v>9284721084.090004</v>
      </c>
      <c r="I204" s="159">
        <v>3724396829.000001</v>
      </c>
      <c r="J204" s="159">
        <v>0</v>
      </c>
      <c r="K204" s="159">
        <v>337765101</v>
      </c>
      <c r="L204" s="156">
        <f t="shared" si="2"/>
        <v>4062161930.000001</v>
      </c>
      <c r="M204" s="165">
        <v>0</v>
      </c>
      <c r="N204" s="162">
        <v>76808403.000000969</v>
      </c>
      <c r="O204" s="168">
        <v>82419900.000000805</v>
      </c>
      <c r="P204" s="164">
        <v>0</v>
      </c>
      <c r="Q204" s="163">
        <v>0</v>
      </c>
      <c r="R204" s="163">
        <v>159228303.00000179</v>
      </c>
      <c r="S204" s="169">
        <v>859726.1800000004</v>
      </c>
      <c r="T204" s="170">
        <v>66987720.810000695</v>
      </c>
      <c r="U204" s="171">
        <v>447960013.82000023</v>
      </c>
      <c r="V204" s="171">
        <v>13678674.170000473</v>
      </c>
      <c r="W204" s="171">
        <v>529486134.98000145</v>
      </c>
      <c r="X204" s="167">
        <v>4533844716.1099997</v>
      </c>
      <c r="Y204" s="194"/>
      <c r="Z204" s="191"/>
    </row>
    <row r="205" spans="1:26" x14ac:dyDescent="0.2">
      <c r="A205" s="12" t="s">
        <v>2167</v>
      </c>
      <c r="B205" s="9" t="s">
        <v>371</v>
      </c>
      <c r="C205" s="2" t="s">
        <v>285</v>
      </c>
      <c r="D205" s="2" t="s">
        <v>372</v>
      </c>
      <c r="E205" s="4" t="s">
        <v>2208</v>
      </c>
      <c r="F205" s="146">
        <v>17920</v>
      </c>
      <c r="G205" s="145">
        <v>811153.42249832535</v>
      </c>
      <c r="H205" s="209">
        <v>14624879363.099995</v>
      </c>
      <c r="I205" s="159">
        <v>6059028350.000001</v>
      </c>
      <c r="J205" s="159">
        <v>0</v>
      </c>
      <c r="K205" s="159">
        <v>548531731</v>
      </c>
      <c r="L205" s="156">
        <f t="shared" ref="L205:L268" si="3">+SUM((I205:K205))</f>
        <v>6607560081.000001</v>
      </c>
      <c r="M205" s="165">
        <v>0</v>
      </c>
      <c r="N205" s="162">
        <v>119280139.99999902</v>
      </c>
      <c r="O205" s="168">
        <v>110295312.00000095</v>
      </c>
      <c r="P205" s="164">
        <v>0</v>
      </c>
      <c r="Q205" s="163">
        <v>0</v>
      </c>
      <c r="R205" s="163">
        <v>229575451.99999997</v>
      </c>
      <c r="S205" s="169">
        <v>1385939.8899999994</v>
      </c>
      <c r="T205" s="170">
        <v>109033598.14000128</v>
      </c>
      <c r="U205" s="171">
        <v>726580798.65999043</v>
      </c>
      <c r="V205" s="171">
        <v>22199280.270002402</v>
      </c>
      <c r="W205" s="171">
        <v>859199616.95999408</v>
      </c>
      <c r="X205" s="167">
        <v>6928544213.1399984</v>
      </c>
      <c r="Y205" s="194"/>
      <c r="Z205" s="191"/>
    </row>
    <row r="206" spans="1:26" x14ac:dyDescent="0.2">
      <c r="A206" s="12" t="s">
        <v>2167</v>
      </c>
      <c r="B206" s="9" t="s">
        <v>373</v>
      </c>
      <c r="C206" s="2" t="s">
        <v>285</v>
      </c>
      <c r="D206" s="2" t="s">
        <v>374</v>
      </c>
      <c r="E206" s="4" t="s">
        <v>2208</v>
      </c>
      <c r="F206" s="146">
        <v>10131</v>
      </c>
      <c r="G206" s="145">
        <v>837930.80347980652</v>
      </c>
      <c r="H206" s="209">
        <v>8485898359.720005</v>
      </c>
      <c r="I206" s="159">
        <v>3408601190</v>
      </c>
      <c r="J206" s="159">
        <v>0</v>
      </c>
      <c r="K206" s="159">
        <v>308690606</v>
      </c>
      <c r="L206" s="156">
        <f t="shared" si="3"/>
        <v>3717291796</v>
      </c>
      <c r="M206" s="165">
        <v>0</v>
      </c>
      <c r="N206" s="162">
        <v>68659065.000002354</v>
      </c>
      <c r="O206" s="168">
        <v>61643556.999999851</v>
      </c>
      <c r="P206" s="164">
        <v>0</v>
      </c>
      <c r="Q206" s="163">
        <v>0</v>
      </c>
      <c r="R206" s="163">
        <v>130302622.00000221</v>
      </c>
      <c r="S206" s="169">
        <v>783485.86999999976</v>
      </c>
      <c r="T206" s="170">
        <v>61329474.900000617</v>
      </c>
      <c r="U206" s="171">
        <v>407940644.74000156</v>
      </c>
      <c r="V206" s="171">
        <v>12451948.090000991</v>
      </c>
      <c r="W206" s="171">
        <v>482505553.60000318</v>
      </c>
      <c r="X206" s="167">
        <v>4155798388.1199985</v>
      </c>
      <c r="Y206" s="194"/>
      <c r="Z206" s="191"/>
    </row>
    <row r="207" spans="1:26" x14ac:dyDescent="0.2">
      <c r="A207" s="12" t="s">
        <v>2168</v>
      </c>
      <c r="B207" s="9" t="s">
        <v>375</v>
      </c>
      <c r="C207" s="2" t="s">
        <v>376</v>
      </c>
      <c r="D207" s="2" t="s">
        <v>377</v>
      </c>
      <c r="E207" s="4" t="s">
        <v>2208</v>
      </c>
      <c r="F207" s="146">
        <v>53556</v>
      </c>
      <c r="G207" s="145">
        <v>787646.49529145565</v>
      </c>
      <c r="H207" s="209">
        <v>42892916220.669891</v>
      </c>
      <c r="I207" s="159">
        <v>18015987030.999992</v>
      </c>
      <c r="J207" s="159">
        <v>0</v>
      </c>
      <c r="K207" s="159">
        <v>1630771347</v>
      </c>
      <c r="L207" s="156">
        <f t="shared" si="3"/>
        <v>19646758377.999992</v>
      </c>
      <c r="M207" s="165">
        <v>0</v>
      </c>
      <c r="N207" s="162">
        <v>1357553106.9999955</v>
      </c>
      <c r="O207" s="168">
        <v>1590284082.4400094</v>
      </c>
      <c r="P207" s="164">
        <v>1579080827.1600056</v>
      </c>
      <c r="Q207" s="163">
        <v>157479547.95000076</v>
      </c>
      <c r="R207" s="163">
        <v>4684397564.5500107</v>
      </c>
      <c r="S207" s="169">
        <v>379575747.25001431</v>
      </c>
      <c r="T207" s="170">
        <v>1940007940.0700042</v>
      </c>
      <c r="U207" s="171">
        <v>4813506369.5198765</v>
      </c>
      <c r="V207" s="171">
        <v>0</v>
      </c>
      <c r="W207" s="171">
        <v>7133090056.8398952</v>
      </c>
      <c r="X207" s="167">
        <v>11428670221.279993</v>
      </c>
      <c r="Y207" s="194"/>
      <c r="Z207" s="191"/>
    </row>
    <row r="208" spans="1:26" x14ac:dyDescent="0.2">
      <c r="A208" s="12" t="s">
        <v>2168</v>
      </c>
      <c r="B208" s="9" t="s">
        <v>378</v>
      </c>
      <c r="C208" s="2" t="s">
        <v>376</v>
      </c>
      <c r="D208" s="2" t="s">
        <v>379</v>
      </c>
      <c r="E208" s="4" t="s">
        <v>2208</v>
      </c>
      <c r="F208" s="146">
        <v>1183</v>
      </c>
      <c r="G208" s="145">
        <v>1132604.7633249371</v>
      </c>
      <c r="H208" s="209">
        <v>1346023329.8200011</v>
      </c>
      <c r="I208" s="159">
        <v>400073176</v>
      </c>
      <c r="J208" s="159">
        <v>0</v>
      </c>
      <c r="K208" s="159">
        <v>36234554</v>
      </c>
      <c r="L208" s="156">
        <f t="shared" si="3"/>
        <v>436307730</v>
      </c>
      <c r="M208" s="165">
        <v>0</v>
      </c>
      <c r="N208" s="162">
        <v>8220667.9999999786</v>
      </c>
      <c r="O208" s="168">
        <v>24402813.999999952</v>
      </c>
      <c r="P208" s="164">
        <v>0</v>
      </c>
      <c r="Q208" s="163">
        <v>0</v>
      </c>
      <c r="R208" s="163">
        <v>32623481.999999929</v>
      </c>
      <c r="S208" s="169">
        <v>144329.52999999994</v>
      </c>
      <c r="T208" s="170">
        <v>11482930.130000146</v>
      </c>
      <c r="U208" s="171">
        <v>101287762.16000089</v>
      </c>
      <c r="V208" s="171">
        <v>0</v>
      </c>
      <c r="W208" s="171">
        <v>112915021.82000104</v>
      </c>
      <c r="X208" s="167">
        <v>764177096.00000012</v>
      </c>
      <c r="Y208" s="194"/>
      <c r="Z208" s="191"/>
    </row>
    <row r="209" spans="1:26" x14ac:dyDescent="0.2">
      <c r="A209" s="12" t="s">
        <v>2168</v>
      </c>
      <c r="B209" s="9" t="s">
        <v>380</v>
      </c>
      <c r="C209" s="2" t="s">
        <v>376</v>
      </c>
      <c r="D209" s="2" t="s">
        <v>381</v>
      </c>
      <c r="E209" s="4" t="s">
        <v>2209</v>
      </c>
      <c r="F209" s="146">
        <v>13361</v>
      </c>
      <c r="G209" s="145">
        <v>932233.19799166848</v>
      </c>
      <c r="H209" s="209">
        <v>12609021631.249992</v>
      </c>
      <c r="I209" s="159">
        <v>4565991222.000001</v>
      </c>
      <c r="J209" s="159">
        <v>0</v>
      </c>
      <c r="K209" s="159">
        <v>413533776</v>
      </c>
      <c r="L209" s="156">
        <f t="shared" si="3"/>
        <v>4979524998.000001</v>
      </c>
      <c r="M209" s="165">
        <v>0</v>
      </c>
      <c r="N209" s="162">
        <v>147620999.00000051</v>
      </c>
      <c r="O209" s="168">
        <v>86478230.000000447</v>
      </c>
      <c r="P209" s="164">
        <v>0</v>
      </c>
      <c r="Q209" s="163">
        <v>0</v>
      </c>
      <c r="R209" s="163">
        <v>234099229.00000095</v>
      </c>
      <c r="S209" s="169">
        <v>1635122.6000000003</v>
      </c>
      <c r="T209" s="170">
        <v>131041075.11999951</v>
      </c>
      <c r="U209" s="171">
        <v>1157754773.9599903</v>
      </c>
      <c r="V209" s="171">
        <v>0</v>
      </c>
      <c r="W209" s="171">
        <v>1290430971.6799896</v>
      </c>
      <c r="X209" s="167">
        <v>6104966432.5700006</v>
      </c>
      <c r="Y209" s="194"/>
      <c r="Z209" s="191"/>
    </row>
    <row r="210" spans="1:26" x14ac:dyDescent="0.2">
      <c r="A210" s="12" t="s">
        <v>2168</v>
      </c>
      <c r="B210" s="9" t="s">
        <v>382</v>
      </c>
      <c r="C210" s="2" t="s">
        <v>376</v>
      </c>
      <c r="D210" s="2" t="s">
        <v>383</v>
      </c>
      <c r="E210" s="4" t="s">
        <v>2208</v>
      </c>
      <c r="F210" s="146">
        <v>3873</v>
      </c>
      <c r="G210" s="145">
        <v>874585.23223371245</v>
      </c>
      <c r="H210" s="209">
        <v>3396563411.2299995</v>
      </c>
      <c r="I210" s="159">
        <v>1294371490</v>
      </c>
      <c r="J210" s="159">
        <v>0</v>
      </c>
      <c r="K210" s="159">
        <v>117320356</v>
      </c>
      <c r="L210" s="156">
        <f t="shared" si="3"/>
        <v>1411691846</v>
      </c>
      <c r="M210" s="165">
        <v>0</v>
      </c>
      <c r="N210" s="162">
        <v>27660393.000000887</v>
      </c>
      <c r="O210" s="168">
        <v>32246748.000000298</v>
      </c>
      <c r="P210" s="164">
        <v>0</v>
      </c>
      <c r="Q210" s="163">
        <v>0</v>
      </c>
      <c r="R210" s="163">
        <v>59907141.000001185</v>
      </c>
      <c r="S210" s="169">
        <v>465184.23999999958</v>
      </c>
      <c r="T210" s="170">
        <v>37162222.520000115</v>
      </c>
      <c r="U210" s="171">
        <v>330258842.88999873</v>
      </c>
      <c r="V210" s="171">
        <v>0</v>
      </c>
      <c r="W210" s="171">
        <v>367886249.64999884</v>
      </c>
      <c r="X210" s="167">
        <v>1557078174.5799997</v>
      </c>
      <c r="Y210" s="194"/>
      <c r="Z210" s="191"/>
    </row>
    <row r="211" spans="1:26" x14ac:dyDescent="0.2">
      <c r="A211" s="12" t="s">
        <v>2168</v>
      </c>
      <c r="B211" s="9" t="s">
        <v>384</v>
      </c>
      <c r="C211" s="2" t="s">
        <v>376</v>
      </c>
      <c r="D211" s="2" t="s">
        <v>385</v>
      </c>
      <c r="E211" s="4" t="s">
        <v>2208</v>
      </c>
      <c r="F211" s="146">
        <v>4961</v>
      </c>
      <c r="G211" s="145">
        <v>928591.71055446332</v>
      </c>
      <c r="H211" s="209">
        <v>4647084453.8099976</v>
      </c>
      <c r="I211" s="159">
        <v>1690868980</v>
      </c>
      <c r="J211" s="159">
        <v>0</v>
      </c>
      <c r="K211" s="159">
        <v>153308318</v>
      </c>
      <c r="L211" s="156">
        <f t="shared" si="3"/>
        <v>1844177298</v>
      </c>
      <c r="M211" s="165">
        <v>0</v>
      </c>
      <c r="N211" s="162">
        <v>35882486.999999896</v>
      </c>
      <c r="O211" s="168">
        <v>50220952.999999791</v>
      </c>
      <c r="P211" s="164">
        <v>0</v>
      </c>
      <c r="Q211" s="163">
        <v>0</v>
      </c>
      <c r="R211" s="163">
        <v>86103439.999999687</v>
      </c>
      <c r="S211" s="169">
        <v>612819.0299999998</v>
      </c>
      <c r="T211" s="170">
        <v>48664815.199999519</v>
      </c>
      <c r="U211" s="171">
        <v>429050489.46999872</v>
      </c>
      <c r="V211" s="171">
        <v>0</v>
      </c>
      <c r="W211" s="171">
        <v>478328123.6999982</v>
      </c>
      <c r="X211" s="167">
        <v>2238475592.1100001</v>
      </c>
      <c r="Y211" s="194"/>
      <c r="Z211" s="191"/>
    </row>
    <row r="212" spans="1:26" x14ac:dyDescent="0.2">
      <c r="A212" s="12" t="s">
        <v>2168</v>
      </c>
      <c r="B212" s="9" t="s">
        <v>386</v>
      </c>
      <c r="C212" s="2" t="s">
        <v>376</v>
      </c>
      <c r="D212" s="2" t="s">
        <v>387</v>
      </c>
      <c r="E212" s="4" t="s">
        <v>2208</v>
      </c>
      <c r="F212" s="146">
        <v>1218</v>
      </c>
      <c r="G212" s="145">
        <v>1087156.9683439489</v>
      </c>
      <c r="H212" s="209">
        <v>1313263955.6499991</v>
      </c>
      <c r="I212" s="159">
        <v>412219391.00000006</v>
      </c>
      <c r="J212" s="159">
        <v>0</v>
      </c>
      <c r="K212" s="159">
        <v>37367060</v>
      </c>
      <c r="L212" s="156">
        <f t="shared" si="3"/>
        <v>449586451.00000006</v>
      </c>
      <c r="M212" s="165">
        <v>0</v>
      </c>
      <c r="N212" s="162">
        <v>8226643.9999999423</v>
      </c>
      <c r="O212" s="168">
        <v>24295212.999999821</v>
      </c>
      <c r="P212" s="164">
        <v>0</v>
      </c>
      <c r="Q212" s="163">
        <v>0</v>
      </c>
      <c r="R212" s="163">
        <v>32521856.999999762</v>
      </c>
      <c r="S212" s="169">
        <v>153388.3799999996</v>
      </c>
      <c r="T212" s="170">
        <v>11915506.270000154</v>
      </c>
      <c r="U212" s="171">
        <v>104186911.58999939</v>
      </c>
      <c r="V212" s="171">
        <v>0</v>
      </c>
      <c r="W212" s="171">
        <v>116255806.23999955</v>
      </c>
      <c r="X212" s="167">
        <v>714899841.40999961</v>
      </c>
      <c r="Y212" s="194"/>
      <c r="Z212" s="191"/>
    </row>
    <row r="213" spans="1:26" x14ac:dyDescent="0.2">
      <c r="A213" s="12" t="s">
        <v>2168</v>
      </c>
      <c r="B213" s="9" t="s">
        <v>388</v>
      </c>
      <c r="C213" s="2" t="s">
        <v>376</v>
      </c>
      <c r="D213" s="2" t="s">
        <v>389</v>
      </c>
      <c r="E213" s="4" t="s">
        <v>2208</v>
      </c>
      <c r="F213" s="146">
        <v>1059</v>
      </c>
      <c r="G213" s="145">
        <v>1189985.8312430428</v>
      </c>
      <c r="H213" s="209">
        <v>1259229771.3399987</v>
      </c>
      <c r="I213" s="159">
        <v>366044969</v>
      </c>
      <c r="J213" s="159">
        <v>0</v>
      </c>
      <c r="K213" s="159">
        <v>33208541</v>
      </c>
      <c r="L213" s="156">
        <f t="shared" si="3"/>
        <v>399253510</v>
      </c>
      <c r="M213" s="165">
        <v>0</v>
      </c>
      <c r="N213" s="162">
        <v>7495976.9999997681</v>
      </c>
      <c r="O213" s="168">
        <v>35424616.000000216</v>
      </c>
      <c r="P213" s="164">
        <v>0</v>
      </c>
      <c r="Q213" s="163">
        <v>0</v>
      </c>
      <c r="R213" s="163">
        <v>42920592.999999985</v>
      </c>
      <c r="S213" s="169">
        <v>133189.58999999988</v>
      </c>
      <c r="T213" s="170">
        <v>10430983.619999766</v>
      </c>
      <c r="U213" s="171">
        <v>91798017.539999023</v>
      </c>
      <c r="V213" s="171">
        <v>0</v>
      </c>
      <c r="W213" s="171">
        <v>102362190.74999879</v>
      </c>
      <c r="X213" s="167">
        <v>714693477.59000003</v>
      </c>
      <c r="Y213" s="194"/>
      <c r="Z213" s="191"/>
    </row>
    <row r="214" spans="1:26" x14ac:dyDescent="0.2">
      <c r="A214" s="12" t="s">
        <v>2168</v>
      </c>
      <c r="B214" s="9" t="s">
        <v>390</v>
      </c>
      <c r="C214" s="2" t="s">
        <v>376</v>
      </c>
      <c r="D214" s="2" t="s">
        <v>391</v>
      </c>
      <c r="E214" s="4" t="s">
        <v>2209</v>
      </c>
      <c r="F214" s="146">
        <v>3866</v>
      </c>
      <c r="G214" s="145">
        <v>1213134.3903669945</v>
      </c>
      <c r="H214" s="209">
        <v>4889155816.7499981</v>
      </c>
      <c r="I214" s="159">
        <v>1310935533</v>
      </c>
      <c r="J214" s="159">
        <v>0</v>
      </c>
      <c r="K214" s="159">
        <v>119068505</v>
      </c>
      <c r="L214" s="156">
        <f t="shared" si="3"/>
        <v>1430004038</v>
      </c>
      <c r="M214" s="165">
        <v>0</v>
      </c>
      <c r="N214" s="162">
        <v>36112644.000000097</v>
      </c>
      <c r="O214" s="168">
        <v>48207463.999999747</v>
      </c>
      <c r="P214" s="164">
        <v>0</v>
      </c>
      <c r="Q214" s="163">
        <v>0</v>
      </c>
      <c r="R214" s="163">
        <v>84320107.999999851</v>
      </c>
      <c r="S214" s="169">
        <v>490157.29000000044</v>
      </c>
      <c r="T214" s="170">
        <v>37525979.720000252</v>
      </c>
      <c r="U214" s="171">
        <v>333964819.24999827</v>
      </c>
      <c r="V214" s="171">
        <v>0</v>
      </c>
      <c r="W214" s="171">
        <v>371980956.25999856</v>
      </c>
      <c r="X214" s="167">
        <v>3002850714.4899998</v>
      </c>
      <c r="Y214" s="194"/>
      <c r="Z214" s="191"/>
    </row>
    <row r="215" spans="1:26" x14ac:dyDescent="0.2">
      <c r="A215" s="12" t="s">
        <v>2168</v>
      </c>
      <c r="B215" s="9" t="s">
        <v>392</v>
      </c>
      <c r="C215" s="2" t="s">
        <v>376</v>
      </c>
      <c r="D215" s="2" t="s">
        <v>393</v>
      </c>
      <c r="E215" s="4" t="s">
        <v>2208</v>
      </c>
      <c r="F215" s="146">
        <v>3806</v>
      </c>
      <c r="G215" s="145">
        <v>944656.17380819144</v>
      </c>
      <c r="H215" s="209">
        <v>3679139511.1899996</v>
      </c>
      <c r="I215" s="159">
        <v>1302404615.9999995</v>
      </c>
      <c r="J215" s="159">
        <v>0</v>
      </c>
      <c r="K215" s="159">
        <v>118036441</v>
      </c>
      <c r="L215" s="156">
        <f t="shared" si="3"/>
        <v>1420441056.9999995</v>
      </c>
      <c r="M215" s="165">
        <v>0</v>
      </c>
      <c r="N215" s="162">
        <v>32661879.000000201</v>
      </c>
      <c r="O215" s="168">
        <v>38408159.999999784</v>
      </c>
      <c r="P215" s="164">
        <v>0</v>
      </c>
      <c r="Q215" s="163">
        <v>0</v>
      </c>
      <c r="R215" s="163">
        <v>71070038.999999985</v>
      </c>
      <c r="S215" s="169">
        <v>469958.49999999959</v>
      </c>
      <c r="T215" s="170">
        <v>37103234.859999634</v>
      </c>
      <c r="U215" s="171">
        <v>327804734.06000072</v>
      </c>
      <c r="V215" s="171">
        <v>0</v>
      </c>
      <c r="W215" s="171">
        <v>365377927.42000037</v>
      </c>
      <c r="X215" s="167">
        <v>1822250487.7699997</v>
      </c>
      <c r="Y215" s="194"/>
      <c r="Z215" s="191"/>
    </row>
    <row r="216" spans="1:26" x14ac:dyDescent="0.2">
      <c r="A216" s="12" t="s">
        <v>2168</v>
      </c>
      <c r="B216" s="9" t="s">
        <v>394</v>
      </c>
      <c r="C216" s="2" t="s">
        <v>376</v>
      </c>
      <c r="D216" s="2" t="s">
        <v>39</v>
      </c>
      <c r="E216" s="4" t="s">
        <v>2208</v>
      </c>
      <c r="F216" s="146">
        <v>1694</v>
      </c>
      <c r="G216" s="145">
        <v>979056.53233968804</v>
      </c>
      <c r="H216" s="209">
        <v>1691338808.3299992</v>
      </c>
      <c r="I216" s="159">
        <v>575612107.99999988</v>
      </c>
      <c r="J216" s="159">
        <v>0</v>
      </c>
      <c r="K216" s="159">
        <v>52131314</v>
      </c>
      <c r="L216" s="156">
        <f t="shared" si="3"/>
        <v>627743421.99999988</v>
      </c>
      <c r="M216" s="165">
        <v>0</v>
      </c>
      <c r="N216" s="162">
        <v>11582222.000000123</v>
      </c>
      <c r="O216" s="168">
        <v>24511173.000000115</v>
      </c>
      <c r="P216" s="164">
        <v>0</v>
      </c>
      <c r="Q216" s="163">
        <v>0</v>
      </c>
      <c r="R216" s="163">
        <v>36093395.000000238</v>
      </c>
      <c r="S216" s="169">
        <v>207986.33</v>
      </c>
      <c r="T216" s="170">
        <v>16447724.410000198</v>
      </c>
      <c r="U216" s="171">
        <v>145387335.769999</v>
      </c>
      <c r="V216" s="171">
        <v>0</v>
      </c>
      <c r="W216" s="171">
        <v>162043046.50999922</v>
      </c>
      <c r="X216" s="167">
        <v>865458944.81999993</v>
      </c>
      <c r="Y216" s="194"/>
      <c r="Z216" s="191"/>
    </row>
    <row r="217" spans="1:26" x14ac:dyDescent="0.2">
      <c r="A217" s="12" t="s">
        <v>2168</v>
      </c>
      <c r="B217" s="9" t="s">
        <v>395</v>
      </c>
      <c r="C217" s="2" t="s">
        <v>376</v>
      </c>
      <c r="D217" s="2" t="s">
        <v>396</v>
      </c>
      <c r="E217" s="4" t="s">
        <v>2208</v>
      </c>
      <c r="F217" s="146">
        <v>3688</v>
      </c>
      <c r="G217" s="145">
        <v>999248.41191693291</v>
      </c>
      <c r="H217" s="209">
        <v>3717846455.6899986</v>
      </c>
      <c r="I217" s="159">
        <v>1272977505</v>
      </c>
      <c r="J217" s="159">
        <v>0</v>
      </c>
      <c r="K217" s="159">
        <v>115328058</v>
      </c>
      <c r="L217" s="156">
        <f t="shared" si="3"/>
        <v>1388305563</v>
      </c>
      <c r="M217" s="165">
        <v>0</v>
      </c>
      <c r="N217" s="162">
        <v>24678480.000000019</v>
      </c>
      <c r="O217" s="168">
        <v>40644189.000000246</v>
      </c>
      <c r="P217" s="164">
        <v>0</v>
      </c>
      <c r="Q217" s="163">
        <v>0</v>
      </c>
      <c r="R217" s="163">
        <v>65322669.000000268</v>
      </c>
      <c r="S217" s="169">
        <v>456737.46999999962</v>
      </c>
      <c r="T217" s="170">
        <v>36464201.939999968</v>
      </c>
      <c r="U217" s="171">
        <v>320462969.15999848</v>
      </c>
      <c r="V217" s="171">
        <v>0</v>
      </c>
      <c r="W217" s="171">
        <v>357383908.5699985</v>
      </c>
      <c r="X217" s="167">
        <v>1906834315.1199999</v>
      </c>
      <c r="Y217" s="194"/>
      <c r="Z217" s="191"/>
    </row>
    <row r="218" spans="1:26" x14ac:dyDescent="0.2">
      <c r="A218" s="12" t="s">
        <v>2168</v>
      </c>
      <c r="B218" s="9" t="s">
        <v>397</v>
      </c>
      <c r="C218" s="2" t="s">
        <v>376</v>
      </c>
      <c r="D218" s="2" t="s">
        <v>398</v>
      </c>
      <c r="E218" s="4" t="s">
        <v>2208</v>
      </c>
      <c r="F218" s="146">
        <v>442</v>
      </c>
      <c r="G218" s="145">
        <v>1078634.4418099546</v>
      </c>
      <c r="H218" s="209">
        <v>481052183.12000012</v>
      </c>
      <c r="I218" s="159">
        <v>146197011.99999997</v>
      </c>
      <c r="J218" s="159">
        <v>0</v>
      </c>
      <c r="K218" s="159">
        <v>13266759</v>
      </c>
      <c r="L218" s="156">
        <f t="shared" si="3"/>
        <v>159463770.99999997</v>
      </c>
      <c r="M218" s="165">
        <v>0</v>
      </c>
      <c r="N218" s="162">
        <v>2902835.000000108</v>
      </c>
      <c r="O218" s="168">
        <v>27886802.999999888</v>
      </c>
      <c r="P218" s="164">
        <v>0</v>
      </c>
      <c r="Q218" s="163">
        <v>0</v>
      </c>
      <c r="R218" s="163">
        <v>30789637.999999996</v>
      </c>
      <c r="S218" s="169">
        <v>53863.439999999908</v>
      </c>
      <c r="T218" s="170">
        <v>4227448.5899998313</v>
      </c>
      <c r="U218" s="171">
        <v>37814632.86000029</v>
      </c>
      <c r="V218" s="171">
        <v>0</v>
      </c>
      <c r="W218" s="171">
        <v>42095944.89000012</v>
      </c>
      <c r="X218" s="167">
        <v>248702829.22999999</v>
      </c>
      <c r="Y218" s="194"/>
      <c r="Z218" s="191"/>
    </row>
    <row r="219" spans="1:26" x14ac:dyDescent="0.2">
      <c r="A219" s="12" t="s">
        <v>2168</v>
      </c>
      <c r="B219" s="9" t="s">
        <v>399</v>
      </c>
      <c r="C219" s="2" t="s">
        <v>376</v>
      </c>
      <c r="D219" s="2" t="s">
        <v>47</v>
      </c>
      <c r="E219" s="4" t="s">
        <v>2208</v>
      </c>
      <c r="F219" s="146">
        <v>2265</v>
      </c>
      <c r="G219" s="145">
        <v>1005767.9219503701</v>
      </c>
      <c r="H219" s="209">
        <v>2282092735.539999</v>
      </c>
      <c r="I219" s="159">
        <v>783767969.00000024</v>
      </c>
      <c r="J219" s="159">
        <v>0</v>
      </c>
      <c r="K219" s="159">
        <v>71054080</v>
      </c>
      <c r="L219" s="156">
        <f t="shared" si="3"/>
        <v>854822049.00000024</v>
      </c>
      <c r="M219" s="165">
        <v>0</v>
      </c>
      <c r="N219" s="162">
        <v>15191820.999999745</v>
      </c>
      <c r="O219" s="168">
        <v>28852093.999999873</v>
      </c>
      <c r="P219" s="164">
        <v>0</v>
      </c>
      <c r="Q219" s="163">
        <v>0</v>
      </c>
      <c r="R219" s="163">
        <v>44043914.99999962</v>
      </c>
      <c r="S219" s="169">
        <v>284252.05</v>
      </c>
      <c r="T219" s="170">
        <v>22356321.169999845</v>
      </c>
      <c r="U219" s="171">
        <v>196774734.90999949</v>
      </c>
      <c r="V219" s="171">
        <v>0</v>
      </c>
      <c r="W219" s="171">
        <v>219415308.12999934</v>
      </c>
      <c r="X219" s="167">
        <v>1163811463.4099998</v>
      </c>
      <c r="Y219" s="194"/>
      <c r="Z219" s="191"/>
    </row>
    <row r="220" spans="1:26" x14ac:dyDescent="0.2">
      <c r="A220" s="12" t="s">
        <v>2168</v>
      </c>
      <c r="B220" s="9" t="s">
        <v>400</v>
      </c>
      <c r="C220" s="2" t="s">
        <v>376</v>
      </c>
      <c r="D220" s="2" t="s">
        <v>401</v>
      </c>
      <c r="E220" s="4" t="s">
        <v>2209</v>
      </c>
      <c r="F220" s="146">
        <v>2201</v>
      </c>
      <c r="G220" s="145">
        <v>1110075.7190925265</v>
      </c>
      <c r="H220" s="209">
        <v>2434417672.8999982</v>
      </c>
      <c r="I220" s="159">
        <v>752129200</v>
      </c>
      <c r="J220" s="159">
        <v>0</v>
      </c>
      <c r="K220" s="159">
        <v>68157082</v>
      </c>
      <c r="L220" s="156">
        <f t="shared" si="3"/>
        <v>820286282</v>
      </c>
      <c r="M220" s="165">
        <v>0</v>
      </c>
      <c r="N220" s="162">
        <v>15197506.99999957</v>
      </c>
      <c r="O220" s="168">
        <v>31388078.000000093</v>
      </c>
      <c r="P220" s="164">
        <v>0</v>
      </c>
      <c r="Q220" s="163">
        <v>0</v>
      </c>
      <c r="R220" s="163">
        <v>46585584.999999665</v>
      </c>
      <c r="S220" s="169">
        <v>271520.70000000019</v>
      </c>
      <c r="T220" s="170">
        <v>21628806.760000255</v>
      </c>
      <c r="U220" s="171">
        <v>189865199.87999812</v>
      </c>
      <c r="V220" s="171">
        <v>0</v>
      </c>
      <c r="W220" s="171">
        <v>211765527.33999836</v>
      </c>
      <c r="X220" s="167">
        <v>1355780278.5600002</v>
      </c>
      <c r="Y220" s="194"/>
      <c r="Z220" s="191"/>
    </row>
    <row r="221" spans="1:26" x14ac:dyDescent="0.2">
      <c r="A221" s="12" t="s">
        <v>2168</v>
      </c>
      <c r="B221" s="9" t="s">
        <v>402</v>
      </c>
      <c r="C221" s="2" t="s">
        <v>376</v>
      </c>
      <c r="D221" s="2" t="s">
        <v>403</v>
      </c>
      <c r="E221" s="4" t="s">
        <v>2208</v>
      </c>
      <c r="F221" s="146">
        <v>2224</v>
      </c>
      <c r="G221" s="145">
        <v>1030687.727137289</v>
      </c>
      <c r="H221" s="209">
        <v>2317390393.6400003</v>
      </c>
      <c r="I221" s="159">
        <v>753468649.00000012</v>
      </c>
      <c r="J221" s="159">
        <v>0</v>
      </c>
      <c r="K221" s="159">
        <v>68233020</v>
      </c>
      <c r="L221" s="156">
        <f t="shared" si="3"/>
        <v>821701669.00000012</v>
      </c>
      <c r="M221" s="165">
        <v>0</v>
      </c>
      <c r="N221" s="162">
        <v>15172163.999999912</v>
      </c>
      <c r="O221" s="168">
        <v>23892211.999999907</v>
      </c>
      <c r="P221" s="164">
        <v>0</v>
      </c>
      <c r="Q221" s="163">
        <v>0</v>
      </c>
      <c r="R221" s="163">
        <v>39064375.999999821</v>
      </c>
      <c r="S221" s="169">
        <v>269562.03000000044</v>
      </c>
      <c r="T221" s="170">
        <v>21648469.309999954</v>
      </c>
      <c r="U221" s="171">
        <v>190792036.47000048</v>
      </c>
      <c r="V221" s="171">
        <v>0</v>
      </c>
      <c r="W221" s="171">
        <v>212710067.81000042</v>
      </c>
      <c r="X221" s="167">
        <v>1243914280.8300002</v>
      </c>
      <c r="Y221" s="194"/>
      <c r="Z221" s="191"/>
    </row>
    <row r="222" spans="1:26" x14ac:dyDescent="0.2">
      <c r="A222" s="12" t="s">
        <v>2168</v>
      </c>
      <c r="B222" s="9" t="s">
        <v>404</v>
      </c>
      <c r="C222" s="2" t="s">
        <v>376</v>
      </c>
      <c r="D222" s="2" t="s">
        <v>405</v>
      </c>
      <c r="E222" s="4" t="s">
        <v>2208</v>
      </c>
      <c r="F222" s="146">
        <v>2105</v>
      </c>
      <c r="G222" s="145">
        <v>1097154.0665114112</v>
      </c>
      <c r="H222" s="209">
        <v>2336035913.9400005</v>
      </c>
      <c r="I222" s="159">
        <v>711356249.00000012</v>
      </c>
      <c r="J222" s="159">
        <v>0</v>
      </c>
      <c r="K222" s="159">
        <v>64504801</v>
      </c>
      <c r="L222" s="156">
        <f t="shared" si="3"/>
        <v>775861050.00000012</v>
      </c>
      <c r="M222" s="165">
        <v>0</v>
      </c>
      <c r="N222" s="162">
        <v>14465624.000000337</v>
      </c>
      <c r="O222" s="168">
        <v>27308942.000000052</v>
      </c>
      <c r="P222" s="164">
        <v>0</v>
      </c>
      <c r="Q222" s="163">
        <v>0</v>
      </c>
      <c r="R222" s="163">
        <v>41774566.000000387</v>
      </c>
      <c r="S222" s="169">
        <v>257320.33000000007</v>
      </c>
      <c r="T222" s="170">
        <v>20517872.590000004</v>
      </c>
      <c r="U222" s="171">
        <v>181737633.88999987</v>
      </c>
      <c r="V222" s="171">
        <v>0</v>
      </c>
      <c r="W222" s="171">
        <v>202512826.80999988</v>
      </c>
      <c r="X222" s="167">
        <v>1315887471.1299999</v>
      </c>
      <c r="Y222" s="194"/>
      <c r="Z222" s="191"/>
    </row>
    <row r="223" spans="1:26" x14ac:dyDescent="0.2">
      <c r="A223" s="12" t="s">
        <v>2168</v>
      </c>
      <c r="B223" s="9" t="s">
        <v>406</v>
      </c>
      <c r="C223" s="2" t="s">
        <v>376</v>
      </c>
      <c r="D223" s="2" t="s">
        <v>407</v>
      </c>
      <c r="E223" s="4" t="s">
        <v>2208</v>
      </c>
      <c r="F223" s="146">
        <v>29770</v>
      </c>
      <c r="G223" s="145">
        <v>809053.29269818147</v>
      </c>
      <c r="H223" s="209">
        <v>24624328569.340004</v>
      </c>
      <c r="I223" s="159">
        <v>9933314325.0000019</v>
      </c>
      <c r="J223" s="159">
        <v>0</v>
      </c>
      <c r="K223" s="159">
        <v>898740603</v>
      </c>
      <c r="L223" s="156">
        <f t="shared" si="3"/>
        <v>10832054928.000002</v>
      </c>
      <c r="M223" s="165">
        <v>0</v>
      </c>
      <c r="N223" s="162">
        <v>785052026.99999785</v>
      </c>
      <c r="O223" s="168">
        <v>242407291.00000003</v>
      </c>
      <c r="P223" s="164">
        <v>0</v>
      </c>
      <c r="Q223" s="163">
        <v>0</v>
      </c>
      <c r="R223" s="163">
        <v>1027459317.9999979</v>
      </c>
      <c r="S223" s="169">
        <v>3558292.1699999985</v>
      </c>
      <c r="T223" s="170">
        <v>286453882.94999629</v>
      </c>
      <c r="U223" s="171">
        <v>2545128380.5800042</v>
      </c>
      <c r="V223" s="171">
        <v>0</v>
      </c>
      <c r="W223" s="171">
        <v>2835140555.7000008</v>
      </c>
      <c r="X223" s="167">
        <v>9929673767.6400051</v>
      </c>
      <c r="Y223" s="194"/>
      <c r="Z223" s="191"/>
    </row>
    <row r="224" spans="1:26" x14ac:dyDescent="0.2">
      <c r="A224" s="12" t="s">
        <v>2168</v>
      </c>
      <c r="B224" s="9" t="s">
        <v>408</v>
      </c>
      <c r="C224" s="2" t="s">
        <v>376</v>
      </c>
      <c r="D224" s="2" t="s">
        <v>409</v>
      </c>
      <c r="E224" s="4" t="s">
        <v>2209</v>
      </c>
      <c r="F224" s="146">
        <v>2792</v>
      </c>
      <c r="G224" s="145">
        <v>1165253.7424361494</v>
      </c>
      <c r="H224" s="209">
        <v>3327855569.3100014</v>
      </c>
      <c r="I224" s="159">
        <v>962006804</v>
      </c>
      <c r="J224" s="159">
        <v>0</v>
      </c>
      <c r="K224" s="159">
        <v>87345211</v>
      </c>
      <c r="L224" s="156">
        <f t="shared" si="3"/>
        <v>1049352015</v>
      </c>
      <c r="M224" s="165">
        <v>0</v>
      </c>
      <c r="N224" s="162">
        <v>19310271.999999724</v>
      </c>
      <c r="O224" s="168">
        <v>46998422.000000089</v>
      </c>
      <c r="P224" s="164">
        <v>0</v>
      </c>
      <c r="Q224" s="163">
        <v>0</v>
      </c>
      <c r="R224" s="163">
        <v>66308693.999999814</v>
      </c>
      <c r="S224" s="169">
        <v>356478.02999999991</v>
      </c>
      <c r="T224" s="170">
        <v>27547234.790000252</v>
      </c>
      <c r="U224" s="171">
        <v>242594848.44000074</v>
      </c>
      <c r="V224" s="171">
        <v>0</v>
      </c>
      <c r="W224" s="171">
        <v>270498561.26000094</v>
      </c>
      <c r="X224" s="167">
        <v>1941696299.0500004</v>
      </c>
      <c r="Y224" s="194"/>
      <c r="Z224" s="191"/>
    </row>
    <row r="225" spans="1:26" x14ac:dyDescent="0.2">
      <c r="A225" s="12" t="s">
        <v>2168</v>
      </c>
      <c r="B225" s="9" t="s">
        <v>410</v>
      </c>
      <c r="C225" s="2" t="s">
        <v>376</v>
      </c>
      <c r="D225" s="2" t="s">
        <v>411</v>
      </c>
      <c r="E225" s="4" t="s">
        <v>2209</v>
      </c>
      <c r="F225" s="146">
        <v>6785</v>
      </c>
      <c r="G225" s="145">
        <v>1073238.1143215033</v>
      </c>
      <c r="H225" s="209">
        <v>7391492079.5699997</v>
      </c>
      <c r="I225" s="159">
        <v>2346799459</v>
      </c>
      <c r="J225" s="159">
        <v>0</v>
      </c>
      <c r="K225" s="159">
        <v>213055263</v>
      </c>
      <c r="L225" s="156">
        <f t="shared" si="3"/>
        <v>2559854722</v>
      </c>
      <c r="M225" s="165">
        <v>0</v>
      </c>
      <c r="N225" s="162">
        <v>49530852.999999411</v>
      </c>
      <c r="O225" s="168">
        <v>74657975.000000253</v>
      </c>
      <c r="P225" s="164">
        <v>0</v>
      </c>
      <c r="Q225" s="163">
        <v>0</v>
      </c>
      <c r="R225" s="163">
        <v>124188827.99999967</v>
      </c>
      <c r="S225" s="169">
        <v>866834.09999999974</v>
      </c>
      <c r="T225" s="170">
        <v>67049300.950000539</v>
      </c>
      <c r="U225" s="171">
        <v>591129876.9599992</v>
      </c>
      <c r="V225" s="171">
        <v>0</v>
      </c>
      <c r="W225" s="171">
        <v>659046012.00999975</v>
      </c>
      <c r="X225" s="167">
        <v>4048402517.5600009</v>
      </c>
      <c r="Y225" s="194"/>
      <c r="Z225" s="191"/>
    </row>
    <row r="226" spans="1:26" x14ac:dyDescent="0.2">
      <c r="A226" s="12" t="s">
        <v>2168</v>
      </c>
      <c r="B226" s="9" t="s">
        <v>412</v>
      </c>
      <c r="C226" s="2" t="s">
        <v>376</v>
      </c>
      <c r="D226" s="2" t="s">
        <v>413</v>
      </c>
      <c r="E226" s="4" t="s">
        <v>2208</v>
      </c>
      <c r="F226" s="146">
        <v>4906</v>
      </c>
      <c r="G226" s="145">
        <v>841930.21014319814</v>
      </c>
      <c r="H226" s="209">
        <v>4186673871.3100033</v>
      </c>
      <c r="I226" s="159">
        <v>1652332266.0000005</v>
      </c>
      <c r="J226" s="159">
        <v>0</v>
      </c>
      <c r="K226" s="159">
        <v>149826691</v>
      </c>
      <c r="L226" s="156">
        <f t="shared" si="3"/>
        <v>1802158957.0000005</v>
      </c>
      <c r="M226" s="165">
        <v>0</v>
      </c>
      <c r="N226" s="162">
        <v>39907703.999998622</v>
      </c>
      <c r="O226" s="168">
        <v>29177939.000000261</v>
      </c>
      <c r="P226" s="164">
        <v>0</v>
      </c>
      <c r="Q226" s="163">
        <v>0</v>
      </c>
      <c r="R226" s="163">
        <v>69085642.999998882</v>
      </c>
      <c r="S226" s="169">
        <v>598863.48999999964</v>
      </c>
      <c r="T226" s="170">
        <v>47701350.180000022</v>
      </c>
      <c r="U226" s="171">
        <v>422852779.94000399</v>
      </c>
      <c r="V226" s="171">
        <v>0</v>
      </c>
      <c r="W226" s="171">
        <v>471152993.61000401</v>
      </c>
      <c r="X226" s="167">
        <v>1844276277.6999998</v>
      </c>
      <c r="Y226" s="194"/>
      <c r="Z226" s="191"/>
    </row>
    <row r="227" spans="1:26" x14ac:dyDescent="0.2">
      <c r="A227" s="12" t="s">
        <v>2168</v>
      </c>
      <c r="B227" s="9" t="s">
        <v>414</v>
      </c>
      <c r="C227" s="2" t="s">
        <v>376</v>
      </c>
      <c r="D227" s="2" t="s">
        <v>415</v>
      </c>
      <c r="E227" s="4" t="s">
        <v>2208</v>
      </c>
      <c r="F227" s="146">
        <v>1749</v>
      </c>
      <c r="G227" s="145">
        <v>927807.75231905445</v>
      </c>
      <c r="H227" s="209">
        <v>1705799399.7500007</v>
      </c>
      <c r="I227" s="159">
        <v>608004005.99999988</v>
      </c>
      <c r="J227" s="159">
        <v>0</v>
      </c>
      <c r="K227" s="159">
        <v>55274891</v>
      </c>
      <c r="L227" s="156">
        <f t="shared" si="3"/>
        <v>663278896.99999988</v>
      </c>
      <c r="M227" s="165">
        <v>0</v>
      </c>
      <c r="N227" s="162">
        <v>12273526.000000315</v>
      </c>
      <c r="O227" s="168">
        <v>32753807.00000022</v>
      </c>
      <c r="P227" s="164">
        <v>0</v>
      </c>
      <c r="Q227" s="163">
        <v>0</v>
      </c>
      <c r="R227" s="163">
        <v>45027333.000000536</v>
      </c>
      <c r="S227" s="169">
        <v>229409.28000000014</v>
      </c>
      <c r="T227" s="170">
        <v>17253889.030000165</v>
      </c>
      <c r="U227" s="171">
        <v>152413951.9500002</v>
      </c>
      <c r="V227" s="171">
        <v>0</v>
      </c>
      <c r="W227" s="171">
        <v>169897250.26000038</v>
      </c>
      <c r="X227" s="167">
        <v>827595919.48999989</v>
      </c>
      <c r="Y227" s="194"/>
      <c r="Z227" s="191"/>
    </row>
    <row r="228" spans="1:26" x14ac:dyDescent="0.2">
      <c r="A228" s="12" t="s">
        <v>2168</v>
      </c>
      <c r="B228" s="9" t="s">
        <v>416</v>
      </c>
      <c r="C228" s="2" t="s">
        <v>376</v>
      </c>
      <c r="D228" s="2" t="s">
        <v>417</v>
      </c>
      <c r="E228" s="4" t="s">
        <v>2208</v>
      </c>
      <c r="F228" s="146">
        <v>3476</v>
      </c>
      <c r="G228" s="145">
        <v>933415.69094617572</v>
      </c>
      <c r="H228" s="209">
        <v>3259110312.8499999</v>
      </c>
      <c r="I228" s="159">
        <v>1174460931.9999998</v>
      </c>
      <c r="J228" s="159">
        <v>0</v>
      </c>
      <c r="K228" s="159">
        <v>106408432</v>
      </c>
      <c r="L228" s="156">
        <f t="shared" si="3"/>
        <v>1280869363.9999998</v>
      </c>
      <c r="M228" s="165">
        <v>0</v>
      </c>
      <c r="N228" s="162">
        <v>22654586.999999858</v>
      </c>
      <c r="O228" s="168">
        <v>31779509.999999978</v>
      </c>
      <c r="P228" s="164">
        <v>0</v>
      </c>
      <c r="Q228" s="163">
        <v>0</v>
      </c>
      <c r="R228" s="163">
        <v>54434096.999999836</v>
      </c>
      <c r="S228" s="169">
        <v>423195.24</v>
      </c>
      <c r="T228" s="170">
        <v>33780263.639999762</v>
      </c>
      <c r="U228" s="171">
        <v>298361768.97000068</v>
      </c>
      <c r="V228" s="171">
        <v>0</v>
      </c>
      <c r="W228" s="171">
        <v>332565227.85000044</v>
      </c>
      <c r="X228" s="167">
        <v>1591241624</v>
      </c>
      <c r="Y228" s="194"/>
      <c r="Z228" s="191"/>
    </row>
    <row r="229" spans="1:26" x14ac:dyDescent="0.2">
      <c r="A229" s="12" t="s">
        <v>2168</v>
      </c>
      <c r="B229" s="9" t="s">
        <v>418</v>
      </c>
      <c r="C229" s="2" t="s">
        <v>376</v>
      </c>
      <c r="D229" s="2" t="s">
        <v>419</v>
      </c>
      <c r="E229" s="4" t="s">
        <v>2208</v>
      </c>
      <c r="F229" s="146">
        <v>6530</v>
      </c>
      <c r="G229" s="145">
        <v>919454.7467049578</v>
      </c>
      <c r="H229" s="209">
        <v>6007721770.1100016</v>
      </c>
      <c r="I229" s="159">
        <v>2208468764.0000005</v>
      </c>
      <c r="J229" s="159">
        <v>0</v>
      </c>
      <c r="K229" s="159">
        <v>200087371</v>
      </c>
      <c r="L229" s="156">
        <f t="shared" si="3"/>
        <v>2408556135.0000005</v>
      </c>
      <c r="M229" s="165">
        <v>0</v>
      </c>
      <c r="N229" s="162">
        <v>43452257.999998465</v>
      </c>
      <c r="O229" s="168">
        <v>60185364.999999419</v>
      </c>
      <c r="P229" s="164">
        <v>0</v>
      </c>
      <c r="Q229" s="163">
        <v>0</v>
      </c>
      <c r="R229" s="163">
        <v>103637622.99999788</v>
      </c>
      <c r="S229" s="169">
        <v>791547.70999999892</v>
      </c>
      <c r="T229" s="170">
        <v>63421560.179999597</v>
      </c>
      <c r="U229" s="171">
        <v>561489578.6900034</v>
      </c>
      <c r="V229" s="171">
        <v>0</v>
      </c>
      <c r="W229" s="171">
        <v>625702686.58000302</v>
      </c>
      <c r="X229" s="167">
        <v>2869825325.5299997</v>
      </c>
      <c r="Y229" s="194"/>
      <c r="Z229" s="191"/>
    </row>
    <row r="230" spans="1:26" x14ac:dyDescent="0.2">
      <c r="A230" s="12" t="s">
        <v>2168</v>
      </c>
      <c r="B230" s="9" t="s">
        <v>420</v>
      </c>
      <c r="C230" s="2" t="s">
        <v>376</v>
      </c>
      <c r="D230" s="2" t="s">
        <v>421</v>
      </c>
      <c r="E230" s="4" t="s">
        <v>2209</v>
      </c>
      <c r="F230" s="146">
        <v>2620</v>
      </c>
      <c r="G230" s="145">
        <v>1137498.3119191919</v>
      </c>
      <c r="H230" s="209">
        <v>3017196523.7900019</v>
      </c>
      <c r="I230" s="159">
        <v>900066807</v>
      </c>
      <c r="J230" s="159">
        <v>0</v>
      </c>
      <c r="K230" s="159">
        <v>81605107</v>
      </c>
      <c r="L230" s="156">
        <f t="shared" si="3"/>
        <v>981671914</v>
      </c>
      <c r="M230" s="165">
        <v>0</v>
      </c>
      <c r="N230" s="162">
        <v>17992091.999999814</v>
      </c>
      <c r="O230" s="168">
        <v>37958655.000000298</v>
      </c>
      <c r="P230" s="164">
        <v>0</v>
      </c>
      <c r="Q230" s="163">
        <v>0</v>
      </c>
      <c r="R230" s="163">
        <v>55950747.000000112</v>
      </c>
      <c r="S230" s="169">
        <v>327220.39</v>
      </c>
      <c r="T230" s="170">
        <v>25787436.420000393</v>
      </c>
      <c r="U230" s="171">
        <v>226486324.29000095</v>
      </c>
      <c r="V230" s="171">
        <v>0</v>
      </c>
      <c r="W230" s="171">
        <v>252600981.10000134</v>
      </c>
      <c r="X230" s="167">
        <v>1726972881.6900005</v>
      </c>
      <c r="Y230" s="194"/>
      <c r="Z230" s="191"/>
    </row>
    <row r="231" spans="1:26" x14ac:dyDescent="0.2">
      <c r="A231" s="12" t="s">
        <v>2168</v>
      </c>
      <c r="B231" s="9" t="s">
        <v>422</v>
      </c>
      <c r="C231" s="2" t="s">
        <v>376</v>
      </c>
      <c r="D231" s="2" t="s">
        <v>423</v>
      </c>
      <c r="E231" s="4" t="s">
        <v>2208</v>
      </c>
      <c r="F231" s="146">
        <v>1053</v>
      </c>
      <c r="G231" s="145">
        <v>981307.27338582673</v>
      </c>
      <c r="H231" s="209">
        <v>1050319298.829999</v>
      </c>
      <c r="I231" s="159">
        <v>367885788</v>
      </c>
      <c r="J231" s="159">
        <v>0</v>
      </c>
      <c r="K231" s="159">
        <v>33340002</v>
      </c>
      <c r="L231" s="156">
        <f t="shared" si="3"/>
        <v>401225790</v>
      </c>
      <c r="M231" s="165">
        <v>0</v>
      </c>
      <c r="N231" s="162">
        <v>7313449.9999997737</v>
      </c>
      <c r="O231" s="168">
        <v>19347031.000000179</v>
      </c>
      <c r="P231" s="164">
        <v>0</v>
      </c>
      <c r="Q231" s="163">
        <v>0</v>
      </c>
      <c r="R231" s="163">
        <v>26660480.999999952</v>
      </c>
      <c r="S231" s="169">
        <v>132087.84000000003</v>
      </c>
      <c r="T231" s="170">
        <v>10480139.999999905</v>
      </c>
      <c r="U231" s="171">
        <v>92014468.97999911</v>
      </c>
      <c r="V231" s="171">
        <v>0</v>
      </c>
      <c r="W231" s="171">
        <v>102626696.81999902</v>
      </c>
      <c r="X231" s="167">
        <v>519806331.00999999</v>
      </c>
      <c r="Y231" s="194"/>
      <c r="Z231" s="191"/>
    </row>
    <row r="232" spans="1:26" x14ac:dyDescent="0.2">
      <c r="A232" s="12" t="s">
        <v>2168</v>
      </c>
      <c r="B232" s="9" t="s">
        <v>424</v>
      </c>
      <c r="C232" s="2" t="s">
        <v>376</v>
      </c>
      <c r="D232" s="2" t="s">
        <v>425</v>
      </c>
      <c r="E232" s="4" t="s">
        <v>2209</v>
      </c>
      <c r="F232" s="146">
        <v>2385</v>
      </c>
      <c r="G232" s="145">
        <v>1130262.8222000001</v>
      </c>
      <c r="H232" s="209">
        <v>2705181099.8300014</v>
      </c>
      <c r="I232" s="159">
        <v>800634597</v>
      </c>
      <c r="J232" s="159">
        <v>0</v>
      </c>
      <c r="K232" s="159">
        <v>72674861</v>
      </c>
      <c r="L232" s="156">
        <f t="shared" si="3"/>
        <v>873309458</v>
      </c>
      <c r="M232" s="165">
        <v>0</v>
      </c>
      <c r="N232" s="162">
        <v>15536396.999999821</v>
      </c>
      <c r="O232" s="168">
        <v>47232361.00000003</v>
      </c>
      <c r="P232" s="164">
        <v>0</v>
      </c>
      <c r="Q232" s="163">
        <v>0</v>
      </c>
      <c r="R232" s="163">
        <v>62768757.999999851</v>
      </c>
      <c r="S232" s="169">
        <v>298085.1700000001</v>
      </c>
      <c r="T232" s="170">
        <v>22975691.539999753</v>
      </c>
      <c r="U232" s="171">
        <v>205072723.78000212</v>
      </c>
      <c r="V232" s="171">
        <v>0</v>
      </c>
      <c r="W232" s="171">
        <v>228346500.49000186</v>
      </c>
      <c r="X232" s="167">
        <v>1540756383.3399997</v>
      </c>
      <c r="Y232" s="194"/>
      <c r="Z232" s="191"/>
    </row>
    <row r="233" spans="1:26" x14ac:dyDescent="0.2">
      <c r="A233" s="12" t="s">
        <v>2168</v>
      </c>
      <c r="B233" s="9" t="s">
        <v>426</v>
      </c>
      <c r="C233" s="2" t="s">
        <v>376</v>
      </c>
      <c r="D233" s="2" t="s">
        <v>427</v>
      </c>
      <c r="E233" s="4" t="s">
        <v>2209</v>
      </c>
      <c r="F233" s="146">
        <v>7476</v>
      </c>
      <c r="G233" s="145">
        <v>797301.56520064198</v>
      </c>
      <c r="H233" s="209">
        <v>6046825887.0500011</v>
      </c>
      <c r="I233" s="159">
        <v>2498588369.000001</v>
      </c>
      <c r="J233" s="159">
        <v>0</v>
      </c>
      <c r="K233" s="159">
        <v>226009340</v>
      </c>
      <c r="L233" s="156">
        <f t="shared" si="3"/>
        <v>2724597709.000001</v>
      </c>
      <c r="M233" s="165">
        <v>0</v>
      </c>
      <c r="N233" s="162">
        <v>51346504.000000469</v>
      </c>
      <c r="O233" s="168">
        <v>54105682.000000507</v>
      </c>
      <c r="P233" s="164">
        <v>0</v>
      </c>
      <c r="Q233" s="163">
        <v>0</v>
      </c>
      <c r="R233" s="163">
        <v>105452186.00000098</v>
      </c>
      <c r="S233" s="169">
        <v>895357.23999999929</v>
      </c>
      <c r="T233" s="170">
        <v>72082914.160000816</v>
      </c>
      <c r="U233" s="171">
        <v>638029608.24999678</v>
      </c>
      <c r="V233" s="171">
        <v>0</v>
      </c>
      <c r="W233" s="171">
        <v>711007879.64999759</v>
      </c>
      <c r="X233" s="167">
        <v>2505768112.4000015</v>
      </c>
      <c r="Y233" s="194"/>
      <c r="Z233" s="191"/>
    </row>
    <row r="234" spans="1:26" x14ac:dyDescent="0.2">
      <c r="A234" s="12" t="s">
        <v>2168</v>
      </c>
      <c r="B234" s="9" t="s">
        <v>428</v>
      </c>
      <c r="C234" s="2" t="s">
        <v>376</v>
      </c>
      <c r="D234" s="2" t="s">
        <v>429</v>
      </c>
      <c r="E234" s="4" t="s">
        <v>2208</v>
      </c>
      <c r="F234" s="146">
        <v>2958</v>
      </c>
      <c r="G234" s="145">
        <v>829450.75156626501</v>
      </c>
      <c r="H234" s="209">
        <v>2481265666.0299988</v>
      </c>
      <c r="I234" s="159">
        <v>1012517436.9999999</v>
      </c>
      <c r="J234" s="159">
        <v>0</v>
      </c>
      <c r="K234" s="159">
        <v>91780536</v>
      </c>
      <c r="L234" s="156">
        <f t="shared" si="3"/>
        <v>1104297973</v>
      </c>
      <c r="M234" s="165">
        <v>0</v>
      </c>
      <c r="N234" s="162">
        <v>28127238.999999955</v>
      </c>
      <c r="O234" s="168">
        <v>32600651.000000041</v>
      </c>
      <c r="P234" s="164">
        <v>0</v>
      </c>
      <c r="Q234" s="163">
        <v>0</v>
      </c>
      <c r="R234" s="163">
        <v>60727890</v>
      </c>
      <c r="S234" s="169">
        <v>365659.3000000001</v>
      </c>
      <c r="T234" s="170">
        <v>28923613.4000002</v>
      </c>
      <c r="U234" s="171">
        <v>254639686.70999876</v>
      </c>
      <c r="V234" s="171">
        <v>0</v>
      </c>
      <c r="W234" s="171">
        <v>283928959.40999895</v>
      </c>
      <c r="X234" s="167">
        <v>1032310843.6200001</v>
      </c>
      <c r="Y234" s="194"/>
      <c r="Z234" s="191"/>
    </row>
    <row r="235" spans="1:26" x14ac:dyDescent="0.2">
      <c r="A235" s="12" t="s">
        <v>2168</v>
      </c>
      <c r="B235" s="9" t="s">
        <v>430</v>
      </c>
      <c r="C235" s="2" t="s">
        <v>376</v>
      </c>
      <c r="D235" s="2" t="s">
        <v>431</v>
      </c>
      <c r="E235" s="4" t="s">
        <v>2208</v>
      </c>
      <c r="F235" s="146">
        <v>1210</v>
      </c>
      <c r="G235" s="145">
        <v>960891.70267639891</v>
      </c>
      <c r="H235" s="209">
        <v>1173296244.0800009</v>
      </c>
      <c r="I235" s="159">
        <v>415670273</v>
      </c>
      <c r="J235" s="159">
        <v>0</v>
      </c>
      <c r="K235" s="159">
        <v>37681419</v>
      </c>
      <c r="L235" s="156">
        <f t="shared" si="3"/>
        <v>453351692</v>
      </c>
      <c r="M235" s="165">
        <v>0</v>
      </c>
      <c r="N235" s="162">
        <v>7951085.9999996312</v>
      </c>
      <c r="O235" s="168">
        <v>28766378</v>
      </c>
      <c r="P235" s="164">
        <v>0</v>
      </c>
      <c r="Q235" s="163">
        <v>0</v>
      </c>
      <c r="R235" s="163">
        <v>36717463.999999627</v>
      </c>
      <c r="S235" s="169">
        <v>150205.5400000001</v>
      </c>
      <c r="T235" s="170">
        <v>11866349.890000107</v>
      </c>
      <c r="U235" s="171">
        <v>104280088.68000121</v>
      </c>
      <c r="V235" s="171">
        <v>0</v>
      </c>
      <c r="W235" s="171">
        <v>116296644.11000133</v>
      </c>
      <c r="X235" s="167">
        <v>566930443.96999991</v>
      </c>
      <c r="Y235" s="194"/>
      <c r="Z235" s="191"/>
    </row>
    <row r="236" spans="1:26" x14ac:dyDescent="0.2">
      <c r="A236" s="12" t="s">
        <v>2168</v>
      </c>
      <c r="B236" s="9" t="s">
        <v>432</v>
      </c>
      <c r="C236" s="2" t="s">
        <v>376</v>
      </c>
      <c r="D236" s="2" t="s">
        <v>433</v>
      </c>
      <c r="E236" s="4" t="s">
        <v>2208</v>
      </c>
      <c r="F236" s="146">
        <v>4244</v>
      </c>
      <c r="G236" s="145">
        <v>863133.06995311449</v>
      </c>
      <c r="H236" s="209">
        <v>3766327469.440002</v>
      </c>
      <c r="I236" s="159">
        <v>1426708423</v>
      </c>
      <c r="J236" s="159">
        <v>0</v>
      </c>
      <c r="K236" s="159">
        <v>129581970</v>
      </c>
      <c r="L236" s="156">
        <f t="shared" si="3"/>
        <v>1556290393</v>
      </c>
      <c r="M236" s="165">
        <v>0</v>
      </c>
      <c r="N236" s="162">
        <v>27263523.000000808</v>
      </c>
      <c r="O236" s="168">
        <v>41756857.999999464</v>
      </c>
      <c r="P236" s="164">
        <v>0</v>
      </c>
      <c r="Q236" s="163">
        <v>0</v>
      </c>
      <c r="R236" s="163">
        <v>69020381.000000268</v>
      </c>
      <c r="S236" s="169">
        <v>529820.3599999994</v>
      </c>
      <c r="T236" s="170">
        <v>41389671.109999776</v>
      </c>
      <c r="U236" s="171">
        <v>367136208.24000204</v>
      </c>
      <c r="V236" s="171">
        <v>0</v>
      </c>
      <c r="W236" s="171">
        <v>409055699.71000183</v>
      </c>
      <c r="X236" s="167">
        <v>1731960995.73</v>
      </c>
      <c r="Y236" s="194"/>
      <c r="Z236" s="191"/>
    </row>
    <row r="237" spans="1:26" x14ac:dyDescent="0.2">
      <c r="A237" s="12" t="s">
        <v>2168</v>
      </c>
      <c r="B237" s="9" t="s">
        <v>434</v>
      </c>
      <c r="C237" s="2" t="s">
        <v>376</v>
      </c>
      <c r="D237" s="2" t="s">
        <v>435</v>
      </c>
      <c r="E237" s="4" t="s">
        <v>2209</v>
      </c>
      <c r="F237" s="146">
        <v>1453</v>
      </c>
      <c r="G237" s="145">
        <v>1061614.3555320555</v>
      </c>
      <c r="H237" s="209">
        <v>1557459393.0599995</v>
      </c>
      <c r="I237" s="159">
        <v>492615077.99999994</v>
      </c>
      <c r="J237" s="159">
        <v>0</v>
      </c>
      <c r="K237" s="159">
        <v>44668350</v>
      </c>
      <c r="L237" s="156">
        <f t="shared" si="3"/>
        <v>537283428</v>
      </c>
      <c r="M237" s="165">
        <v>0</v>
      </c>
      <c r="N237" s="162">
        <v>11678544.000000151</v>
      </c>
      <c r="O237" s="168">
        <v>22938654.999999806</v>
      </c>
      <c r="P237" s="164">
        <v>0</v>
      </c>
      <c r="Q237" s="163">
        <v>0</v>
      </c>
      <c r="R237" s="163">
        <v>34617198.999999955</v>
      </c>
      <c r="S237" s="169">
        <v>180564.93000000008</v>
      </c>
      <c r="T237" s="170">
        <v>14176699.699999854</v>
      </c>
      <c r="U237" s="171">
        <v>124890180.9599994</v>
      </c>
      <c r="V237" s="171">
        <v>0</v>
      </c>
      <c r="W237" s="171">
        <v>139247445.58999926</v>
      </c>
      <c r="X237" s="167">
        <v>846311320.47000015</v>
      </c>
      <c r="Y237" s="194"/>
      <c r="Z237" s="191"/>
    </row>
    <row r="238" spans="1:26" x14ac:dyDescent="0.2">
      <c r="A238" s="12" t="s">
        <v>2168</v>
      </c>
      <c r="B238" s="9" t="s">
        <v>436</v>
      </c>
      <c r="C238" s="2" t="s">
        <v>376</v>
      </c>
      <c r="D238" s="2" t="s">
        <v>437</v>
      </c>
      <c r="E238" s="4" t="s">
        <v>2208</v>
      </c>
      <c r="F238" s="146">
        <v>45593</v>
      </c>
      <c r="G238" s="145">
        <v>859242.7368690758</v>
      </c>
      <c r="H238" s="209">
        <v>39837526560.819992</v>
      </c>
      <c r="I238" s="159">
        <v>15090256783.999996</v>
      </c>
      <c r="J238" s="159">
        <v>0</v>
      </c>
      <c r="K238" s="159">
        <v>1364986279</v>
      </c>
      <c r="L238" s="156">
        <f t="shared" si="3"/>
        <v>16455243062.999996</v>
      </c>
      <c r="M238" s="165">
        <v>0</v>
      </c>
      <c r="N238" s="162">
        <v>831331726.99999106</v>
      </c>
      <c r="O238" s="168">
        <v>445700418.9999997</v>
      </c>
      <c r="P238" s="164">
        <v>33358.680004441296</v>
      </c>
      <c r="Q238" s="163">
        <v>128495236.87999918</v>
      </c>
      <c r="R238" s="163">
        <v>1405560741.5599942</v>
      </c>
      <c r="S238" s="169">
        <v>5426251.7300000014</v>
      </c>
      <c r="T238" s="170">
        <v>433441287.40999973</v>
      </c>
      <c r="U238" s="171">
        <v>3872716937.1099935</v>
      </c>
      <c r="V238" s="171">
        <v>0</v>
      </c>
      <c r="W238" s="171">
        <v>4311584476.2499924</v>
      </c>
      <c r="X238" s="167">
        <v>17665138280.010006</v>
      </c>
      <c r="Y238" s="194"/>
      <c r="Z238" s="191"/>
    </row>
    <row r="239" spans="1:26" x14ac:dyDescent="0.2">
      <c r="A239" s="12" t="s">
        <v>2168</v>
      </c>
      <c r="B239" s="9" t="s">
        <v>438</v>
      </c>
      <c r="C239" s="2" t="s">
        <v>376</v>
      </c>
      <c r="D239" s="2" t="s">
        <v>439</v>
      </c>
      <c r="E239" s="4" t="s">
        <v>2208</v>
      </c>
      <c r="F239" s="146">
        <v>3358</v>
      </c>
      <c r="G239" s="145">
        <v>893609.13056540082</v>
      </c>
      <c r="H239" s="209">
        <v>3065415706.1900024</v>
      </c>
      <c r="I239" s="159">
        <v>1144884436.0000005</v>
      </c>
      <c r="J239" s="159">
        <v>0</v>
      </c>
      <c r="K239" s="159">
        <v>103785778</v>
      </c>
      <c r="L239" s="156">
        <f t="shared" si="3"/>
        <v>1248670214.0000005</v>
      </c>
      <c r="M239" s="165">
        <v>0</v>
      </c>
      <c r="N239" s="162">
        <v>23545165.000000231</v>
      </c>
      <c r="O239" s="168">
        <v>44868922.000000022</v>
      </c>
      <c r="P239" s="164">
        <v>0</v>
      </c>
      <c r="Q239" s="163">
        <v>0</v>
      </c>
      <c r="R239" s="163">
        <v>68414087.000000253</v>
      </c>
      <c r="S239" s="169">
        <v>412789.79999999987</v>
      </c>
      <c r="T239" s="170">
        <v>32669329.479999702</v>
      </c>
      <c r="U239" s="171">
        <v>288719408.96000183</v>
      </c>
      <c r="V239" s="171">
        <v>0</v>
      </c>
      <c r="W239" s="171">
        <v>321801528.24000156</v>
      </c>
      <c r="X239" s="167">
        <v>1426529876.95</v>
      </c>
      <c r="Y239" s="194"/>
      <c r="Z239" s="191"/>
    </row>
    <row r="240" spans="1:26" x14ac:dyDescent="0.2">
      <c r="A240" s="12" t="s">
        <v>2168</v>
      </c>
      <c r="B240" s="9" t="s">
        <v>440</v>
      </c>
      <c r="C240" s="2" t="s">
        <v>376</v>
      </c>
      <c r="D240" s="2" t="s">
        <v>441</v>
      </c>
      <c r="E240" s="4" t="s">
        <v>2209</v>
      </c>
      <c r="F240" s="146">
        <v>1859</v>
      </c>
      <c r="G240" s="145">
        <v>1163599.8330631093</v>
      </c>
      <c r="H240" s="209">
        <v>2191213587.2700024</v>
      </c>
      <c r="I240" s="159">
        <v>646635218</v>
      </c>
      <c r="J240" s="159">
        <v>0</v>
      </c>
      <c r="K240" s="159">
        <v>58640580</v>
      </c>
      <c r="L240" s="156">
        <f t="shared" si="3"/>
        <v>705275798</v>
      </c>
      <c r="M240" s="165">
        <v>0</v>
      </c>
      <c r="N240" s="162">
        <v>13913644.999999788</v>
      </c>
      <c r="O240" s="168">
        <v>34271857.999999993</v>
      </c>
      <c r="P240" s="164">
        <v>0</v>
      </c>
      <c r="Q240" s="163">
        <v>0</v>
      </c>
      <c r="R240" s="163">
        <v>48185502.999999776</v>
      </c>
      <c r="S240" s="169">
        <v>234550.78999999978</v>
      </c>
      <c r="T240" s="170">
        <v>18384485.740000106</v>
      </c>
      <c r="U240" s="171">
        <v>161786330.45000243</v>
      </c>
      <c r="V240" s="171">
        <v>0</v>
      </c>
      <c r="W240" s="171">
        <v>180405366.98000252</v>
      </c>
      <c r="X240" s="167">
        <v>1257346919.29</v>
      </c>
      <c r="Y240" s="194"/>
      <c r="Z240" s="191"/>
    </row>
    <row r="241" spans="1:26" x14ac:dyDescent="0.2">
      <c r="A241" s="12" t="s">
        <v>2168</v>
      </c>
      <c r="B241" s="9" t="s">
        <v>442</v>
      </c>
      <c r="C241" s="2" t="s">
        <v>376</v>
      </c>
      <c r="D241" s="2" t="s">
        <v>443</v>
      </c>
      <c r="E241" s="4" t="s">
        <v>2208</v>
      </c>
      <c r="F241" s="146">
        <v>3496</v>
      </c>
      <c r="G241" s="145">
        <v>962549.82853883761</v>
      </c>
      <c r="H241" s="209">
        <v>3377226371.2000017</v>
      </c>
      <c r="I241" s="159">
        <v>1203146370</v>
      </c>
      <c r="J241" s="159">
        <v>0</v>
      </c>
      <c r="K241" s="159">
        <v>109002505</v>
      </c>
      <c r="L241" s="156">
        <f t="shared" si="3"/>
        <v>1312148875</v>
      </c>
      <c r="M241" s="165">
        <v>0</v>
      </c>
      <c r="N241" s="162">
        <v>23263214.000000514</v>
      </c>
      <c r="O241" s="168">
        <v>28492165.999999888</v>
      </c>
      <c r="P241" s="164">
        <v>0</v>
      </c>
      <c r="Q241" s="163">
        <v>0</v>
      </c>
      <c r="R241" s="163">
        <v>51755380.000000402</v>
      </c>
      <c r="S241" s="169">
        <v>435804.1800000004</v>
      </c>
      <c r="T241" s="170">
        <v>34527440.599999614</v>
      </c>
      <c r="U241" s="171">
        <v>301904765.01000226</v>
      </c>
      <c r="V241" s="171">
        <v>0</v>
      </c>
      <c r="W241" s="171">
        <v>336868009.79000187</v>
      </c>
      <c r="X241" s="167">
        <v>1676454106.4099996</v>
      </c>
      <c r="Y241" s="194"/>
      <c r="Z241" s="191"/>
    </row>
    <row r="242" spans="1:26" x14ac:dyDescent="0.2">
      <c r="A242" s="12" t="s">
        <v>2168</v>
      </c>
      <c r="B242" s="9" t="s">
        <v>444</v>
      </c>
      <c r="C242" s="2" t="s">
        <v>376</v>
      </c>
      <c r="D242" s="2" t="s">
        <v>445</v>
      </c>
      <c r="E242" s="4" t="s">
        <v>2208</v>
      </c>
      <c r="F242" s="146">
        <v>2442</v>
      </c>
      <c r="G242" s="145">
        <v>1066124.3492944422</v>
      </c>
      <c r="H242" s="209">
        <v>2656014338.5999985</v>
      </c>
      <c r="I242" s="159">
        <v>835184934.99999988</v>
      </c>
      <c r="J242" s="159">
        <v>0</v>
      </c>
      <c r="K242" s="159">
        <v>75694346</v>
      </c>
      <c r="L242" s="156">
        <f t="shared" si="3"/>
        <v>910879280.99999988</v>
      </c>
      <c r="M242" s="165">
        <v>0</v>
      </c>
      <c r="N242" s="162">
        <v>16188385.000000324</v>
      </c>
      <c r="O242" s="168">
        <v>33884201.999999993</v>
      </c>
      <c r="P242" s="164">
        <v>0</v>
      </c>
      <c r="Q242" s="163">
        <v>0</v>
      </c>
      <c r="R242" s="163">
        <v>50072587.000000313</v>
      </c>
      <c r="S242" s="169">
        <v>300533.50000000006</v>
      </c>
      <c r="T242" s="170">
        <v>23948987.849999916</v>
      </c>
      <c r="U242" s="171">
        <v>211298577.19999912</v>
      </c>
      <c r="V242" s="171">
        <v>0</v>
      </c>
      <c r="W242" s="171">
        <v>235548098.54999903</v>
      </c>
      <c r="X242" s="167">
        <v>1459514372.0499995</v>
      </c>
      <c r="Y242" s="194"/>
      <c r="Z242" s="191"/>
    </row>
    <row r="243" spans="1:26" x14ac:dyDescent="0.2">
      <c r="A243" s="12" t="s">
        <v>2168</v>
      </c>
      <c r="B243" s="9" t="s">
        <v>446</v>
      </c>
      <c r="C243" s="2" t="s">
        <v>376</v>
      </c>
      <c r="D243" s="2" t="s">
        <v>447</v>
      </c>
      <c r="E243" s="4" t="s">
        <v>2208</v>
      </c>
      <c r="F243" s="146">
        <v>2281</v>
      </c>
      <c r="G243" s="145">
        <v>959404.51434447302</v>
      </c>
      <c r="H243" s="209">
        <v>2196016786.5399985</v>
      </c>
      <c r="I243" s="159">
        <v>770677718.00000012</v>
      </c>
      <c r="J243" s="159">
        <v>0</v>
      </c>
      <c r="K243" s="159">
        <v>69884828</v>
      </c>
      <c r="L243" s="156">
        <f t="shared" si="3"/>
        <v>840562546.00000012</v>
      </c>
      <c r="M243" s="165">
        <v>0</v>
      </c>
      <c r="N243" s="162">
        <v>15135663.000000291</v>
      </c>
      <c r="O243" s="168">
        <v>37125474.999999717</v>
      </c>
      <c r="P243" s="164">
        <v>0</v>
      </c>
      <c r="Q243" s="163">
        <v>0</v>
      </c>
      <c r="R243" s="163">
        <v>52261138.000000007</v>
      </c>
      <c r="S243" s="169">
        <v>278253.6199999997</v>
      </c>
      <c r="T243" s="170">
        <v>22218683.310000181</v>
      </c>
      <c r="U243" s="171">
        <v>196337670.06999823</v>
      </c>
      <c r="V243" s="171">
        <v>0</v>
      </c>
      <c r="W243" s="171">
        <v>218834606.99999842</v>
      </c>
      <c r="X243" s="167">
        <v>1084358495.54</v>
      </c>
      <c r="Y243" s="194"/>
      <c r="Z243" s="191"/>
    </row>
    <row r="244" spans="1:26" x14ac:dyDescent="0.2">
      <c r="A244" s="12" t="s">
        <v>2168</v>
      </c>
      <c r="B244" s="9" t="s">
        <v>448</v>
      </c>
      <c r="C244" s="2" t="s">
        <v>376</v>
      </c>
      <c r="D244" s="2" t="s">
        <v>449</v>
      </c>
      <c r="E244" s="4" t="s">
        <v>2208</v>
      </c>
      <c r="F244" s="146">
        <v>3040</v>
      </c>
      <c r="G244" s="145">
        <v>919850.57467226335</v>
      </c>
      <c r="H244" s="209">
        <v>2776268253.9700003</v>
      </c>
      <c r="I244" s="159">
        <v>1035718117.9999999</v>
      </c>
      <c r="J244" s="159">
        <v>0</v>
      </c>
      <c r="K244" s="159">
        <v>93812033</v>
      </c>
      <c r="L244" s="156">
        <f t="shared" si="3"/>
        <v>1129530151</v>
      </c>
      <c r="M244" s="165">
        <v>0</v>
      </c>
      <c r="N244" s="162">
        <v>20106250.999998938</v>
      </c>
      <c r="O244" s="168">
        <v>34852940.999999769</v>
      </c>
      <c r="P244" s="164">
        <v>0</v>
      </c>
      <c r="Q244" s="163">
        <v>0</v>
      </c>
      <c r="R244" s="163">
        <v>54959191.999998704</v>
      </c>
      <c r="S244" s="169">
        <v>373126.73000000039</v>
      </c>
      <c r="T244" s="170">
        <v>29769103.120000198</v>
      </c>
      <c r="U244" s="171">
        <v>260624168.02000067</v>
      </c>
      <c r="V244" s="171">
        <v>0</v>
      </c>
      <c r="W244" s="171">
        <v>290766397.8700009</v>
      </c>
      <c r="X244" s="167">
        <v>1301012513.1000004</v>
      </c>
      <c r="Y244" s="194"/>
      <c r="Z244" s="191"/>
    </row>
    <row r="245" spans="1:26" x14ac:dyDescent="0.2">
      <c r="A245" s="12" t="s">
        <v>2168</v>
      </c>
      <c r="B245" s="9" t="s">
        <v>450</v>
      </c>
      <c r="C245" s="2" t="s">
        <v>376</v>
      </c>
      <c r="D245" s="2" t="s">
        <v>451</v>
      </c>
      <c r="E245" s="4" t="s">
        <v>2208</v>
      </c>
      <c r="F245" s="146">
        <v>8417</v>
      </c>
      <c r="G245" s="145">
        <v>1012514.0926645338</v>
      </c>
      <c r="H245" s="209">
        <v>8630001281.1300049</v>
      </c>
      <c r="I245" s="159">
        <v>2895177020.000001</v>
      </c>
      <c r="J245" s="159">
        <v>0</v>
      </c>
      <c r="K245" s="159">
        <v>262446363</v>
      </c>
      <c r="L245" s="156">
        <f t="shared" si="3"/>
        <v>3157623383.000001</v>
      </c>
      <c r="M245" s="165">
        <v>0</v>
      </c>
      <c r="N245" s="162">
        <v>156357846.00000116</v>
      </c>
      <c r="O245" s="168">
        <v>65109585.999999657</v>
      </c>
      <c r="P245" s="164">
        <v>0</v>
      </c>
      <c r="Q245" s="163">
        <v>0</v>
      </c>
      <c r="R245" s="163">
        <v>221467432.00000083</v>
      </c>
      <c r="S245" s="169">
        <v>1050337.0399999998</v>
      </c>
      <c r="T245" s="170">
        <v>82533560.330000788</v>
      </c>
      <c r="U245" s="171">
        <v>729131008.69000196</v>
      </c>
      <c r="V245" s="171">
        <v>0</v>
      </c>
      <c r="W245" s="171">
        <v>812714906.06000268</v>
      </c>
      <c r="X245" s="167">
        <v>4438195560.0700006</v>
      </c>
      <c r="Y245" s="194"/>
      <c r="Z245" s="191"/>
    </row>
    <row r="246" spans="1:26" x14ac:dyDescent="0.2">
      <c r="A246" s="12" t="s">
        <v>2168</v>
      </c>
      <c r="B246" s="9" t="s">
        <v>452</v>
      </c>
      <c r="C246" s="2" t="s">
        <v>376</v>
      </c>
      <c r="D246" s="2" t="s">
        <v>453</v>
      </c>
      <c r="E246" s="4" t="s">
        <v>2209</v>
      </c>
      <c r="F246" s="146">
        <v>1152</v>
      </c>
      <c r="G246" s="145">
        <v>1202551.7771980676</v>
      </c>
      <c r="H246" s="209">
        <v>1443939045.8099995</v>
      </c>
      <c r="I246" s="159">
        <v>391253037</v>
      </c>
      <c r="J246" s="159">
        <v>0</v>
      </c>
      <c r="K246" s="159">
        <v>35484173</v>
      </c>
      <c r="L246" s="156">
        <f t="shared" si="3"/>
        <v>426737210</v>
      </c>
      <c r="M246" s="165">
        <v>0</v>
      </c>
      <c r="N246" s="162">
        <v>8663075.99999981</v>
      </c>
      <c r="O246" s="168">
        <v>34119910.000000283</v>
      </c>
      <c r="P246" s="164">
        <v>0</v>
      </c>
      <c r="Q246" s="163">
        <v>0</v>
      </c>
      <c r="R246" s="163">
        <v>42782986.000000089</v>
      </c>
      <c r="S246" s="169">
        <v>144451.94000000032</v>
      </c>
      <c r="T246" s="170">
        <v>11266642.069999794</v>
      </c>
      <c r="U246" s="171">
        <v>99235637.469999433</v>
      </c>
      <c r="V246" s="171">
        <v>0</v>
      </c>
      <c r="W246" s="171">
        <v>110646731.47999923</v>
      </c>
      <c r="X246" s="167">
        <v>863772118.33000016</v>
      </c>
      <c r="Y246" s="194"/>
      <c r="Z246" s="191"/>
    </row>
    <row r="247" spans="1:26" x14ac:dyDescent="0.2">
      <c r="A247" s="12" t="s">
        <v>2168</v>
      </c>
      <c r="B247" s="9" t="s">
        <v>454</v>
      </c>
      <c r="C247" s="2" t="s">
        <v>376</v>
      </c>
      <c r="D247" s="2" t="s">
        <v>455</v>
      </c>
      <c r="E247" s="4" t="s">
        <v>2208</v>
      </c>
      <c r="F247" s="146">
        <v>4566</v>
      </c>
      <c r="G247" s="145">
        <v>1031004.4023604601</v>
      </c>
      <c r="H247" s="209">
        <v>4764325303.2700052</v>
      </c>
      <c r="I247" s="159">
        <v>1567588913.9999998</v>
      </c>
      <c r="J247" s="159">
        <v>0</v>
      </c>
      <c r="K247" s="159">
        <v>142116327</v>
      </c>
      <c r="L247" s="156">
        <f t="shared" si="3"/>
        <v>1709705240.9999998</v>
      </c>
      <c r="M247" s="165">
        <v>0</v>
      </c>
      <c r="N247" s="162">
        <v>70309192.000000656</v>
      </c>
      <c r="O247" s="168">
        <v>51691152.000000045</v>
      </c>
      <c r="P247" s="164">
        <v>0</v>
      </c>
      <c r="Q247" s="163">
        <v>0</v>
      </c>
      <c r="R247" s="163">
        <v>122000344.0000007</v>
      </c>
      <c r="S247" s="169">
        <v>572054.19000000053</v>
      </c>
      <c r="T247" s="170">
        <v>44948592.950000435</v>
      </c>
      <c r="U247" s="171">
        <v>396444774.9100045</v>
      </c>
      <c r="V247" s="171">
        <v>0</v>
      </c>
      <c r="W247" s="171">
        <v>441965422.0500049</v>
      </c>
      <c r="X247" s="167">
        <v>2490654296.2199998</v>
      </c>
      <c r="Y247" s="194"/>
      <c r="Z247" s="191"/>
    </row>
    <row r="248" spans="1:26" x14ac:dyDescent="0.2">
      <c r="A248" s="12" t="s">
        <v>2168</v>
      </c>
      <c r="B248" s="9" t="s">
        <v>456</v>
      </c>
      <c r="C248" s="2" t="s">
        <v>376</v>
      </c>
      <c r="D248" s="2" t="s">
        <v>2112</v>
      </c>
      <c r="E248" s="4" t="s">
        <v>2208</v>
      </c>
      <c r="F248" s="146">
        <v>2409</v>
      </c>
      <c r="G248" s="145">
        <v>1160559.5480177635</v>
      </c>
      <c r="H248" s="209">
        <v>2792535070.9700012</v>
      </c>
      <c r="I248" s="159">
        <v>831030322.99999988</v>
      </c>
      <c r="J248" s="159">
        <v>0</v>
      </c>
      <c r="K248" s="159">
        <v>75402027</v>
      </c>
      <c r="L248" s="156">
        <f t="shared" si="3"/>
        <v>906432349.99999988</v>
      </c>
      <c r="M248" s="165">
        <v>0</v>
      </c>
      <c r="N248" s="162">
        <v>18824606.000000082</v>
      </c>
      <c r="O248" s="168">
        <v>36947095.000000268</v>
      </c>
      <c r="P248" s="164">
        <v>0</v>
      </c>
      <c r="Q248" s="163">
        <v>0</v>
      </c>
      <c r="R248" s="163">
        <v>55771701.00000035</v>
      </c>
      <c r="S248" s="169">
        <v>304328.42999999988</v>
      </c>
      <c r="T248" s="170">
        <v>23781856.159999661</v>
      </c>
      <c r="U248" s="171">
        <v>208148979.36000139</v>
      </c>
      <c r="V248" s="171">
        <v>0</v>
      </c>
      <c r="W248" s="171">
        <v>232235163.95000106</v>
      </c>
      <c r="X248" s="167">
        <v>1598095856.0199997</v>
      </c>
      <c r="Y248" s="194"/>
      <c r="Z248" s="191"/>
    </row>
    <row r="249" spans="1:26" x14ac:dyDescent="0.2">
      <c r="A249" s="12" t="s">
        <v>2168</v>
      </c>
      <c r="B249" s="9" t="s">
        <v>457</v>
      </c>
      <c r="C249" s="2" t="s">
        <v>376</v>
      </c>
      <c r="D249" s="2" t="s">
        <v>458</v>
      </c>
      <c r="E249" s="4" t="s">
        <v>2209</v>
      </c>
      <c r="F249" s="146">
        <v>3532</v>
      </c>
      <c r="G249" s="145">
        <v>938547.71618801635</v>
      </c>
      <c r="H249" s="209">
        <v>3430946253.5400019</v>
      </c>
      <c r="I249" s="159">
        <v>1202961193.0000002</v>
      </c>
      <c r="J249" s="159">
        <v>0</v>
      </c>
      <c r="K249" s="159">
        <v>109278472</v>
      </c>
      <c r="L249" s="156">
        <f t="shared" si="3"/>
        <v>1312239665.0000002</v>
      </c>
      <c r="M249" s="165">
        <v>0</v>
      </c>
      <c r="N249" s="162">
        <v>24296889.000000525</v>
      </c>
      <c r="O249" s="168">
        <v>51138628.000000089</v>
      </c>
      <c r="P249" s="164">
        <v>0</v>
      </c>
      <c r="Q249" s="163">
        <v>0</v>
      </c>
      <c r="R249" s="163">
        <v>75435517.000000611</v>
      </c>
      <c r="S249" s="169">
        <v>450494.20999999956</v>
      </c>
      <c r="T249" s="170">
        <v>34291489.989999667</v>
      </c>
      <c r="U249" s="171">
        <v>305713297.60000098</v>
      </c>
      <c r="V249" s="171">
        <v>0</v>
      </c>
      <c r="W249" s="171">
        <v>340455281.80000061</v>
      </c>
      <c r="X249" s="167">
        <v>1702815789.74</v>
      </c>
      <c r="Y249" s="194"/>
      <c r="Z249" s="191"/>
    </row>
    <row r="250" spans="1:26" x14ac:dyDescent="0.2">
      <c r="A250" s="12" t="s">
        <v>2168</v>
      </c>
      <c r="B250" s="9" t="s">
        <v>459</v>
      </c>
      <c r="C250" s="2" t="s">
        <v>376</v>
      </c>
      <c r="D250" s="2" t="s">
        <v>460</v>
      </c>
      <c r="E250" s="4" t="s">
        <v>2208</v>
      </c>
      <c r="F250" s="146">
        <v>1081</v>
      </c>
      <c r="G250" s="145">
        <v>886544.61529734673</v>
      </c>
      <c r="H250" s="209">
        <v>950166838.46999955</v>
      </c>
      <c r="I250" s="159">
        <v>367463884.00000006</v>
      </c>
      <c r="J250" s="159">
        <v>0</v>
      </c>
      <c r="K250" s="159">
        <v>33296727</v>
      </c>
      <c r="L250" s="156">
        <f t="shared" si="3"/>
        <v>400760611.00000006</v>
      </c>
      <c r="M250" s="165">
        <v>0</v>
      </c>
      <c r="N250" s="162">
        <v>7112620.9999998035</v>
      </c>
      <c r="O250" s="168">
        <v>16259370.000000123</v>
      </c>
      <c r="P250" s="164">
        <v>0</v>
      </c>
      <c r="Q250" s="163">
        <v>0</v>
      </c>
      <c r="R250" s="163">
        <v>23371990.999999925</v>
      </c>
      <c r="S250" s="169">
        <v>132577.50999999998</v>
      </c>
      <c r="T250" s="170">
        <v>10480140.000000043</v>
      </c>
      <c r="U250" s="171">
        <v>92248812.14999938</v>
      </c>
      <c r="V250" s="171">
        <v>0</v>
      </c>
      <c r="W250" s="171">
        <v>102861529.65999943</v>
      </c>
      <c r="X250" s="167">
        <v>423172706.81000006</v>
      </c>
      <c r="Y250" s="194"/>
      <c r="Z250" s="191"/>
    </row>
    <row r="251" spans="1:26" x14ac:dyDescent="0.2">
      <c r="A251" s="12" t="s">
        <v>2168</v>
      </c>
      <c r="B251" s="9" t="s">
        <v>461</v>
      </c>
      <c r="C251" s="2" t="s">
        <v>376</v>
      </c>
      <c r="D251" s="2" t="s">
        <v>462</v>
      </c>
      <c r="E251" s="4" t="s">
        <v>2208</v>
      </c>
      <c r="F251" s="146">
        <v>5122</v>
      </c>
      <c r="G251" s="145">
        <v>954847.51325125061</v>
      </c>
      <c r="H251" s="209">
        <v>4906168795.6800022</v>
      </c>
      <c r="I251" s="159">
        <v>1742238457.0000002</v>
      </c>
      <c r="J251" s="159">
        <v>0</v>
      </c>
      <c r="K251" s="159">
        <v>157702006</v>
      </c>
      <c r="L251" s="156">
        <f t="shared" si="3"/>
        <v>1899940463.0000002</v>
      </c>
      <c r="M251" s="165">
        <v>0</v>
      </c>
      <c r="N251" s="162">
        <v>34006469.000000969</v>
      </c>
      <c r="O251" s="168">
        <v>42517542.999999546</v>
      </c>
      <c r="P251" s="164">
        <v>0</v>
      </c>
      <c r="Q251" s="163">
        <v>0</v>
      </c>
      <c r="R251" s="163">
        <v>76524012.000000507</v>
      </c>
      <c r="S251" s="169">
        <v>623714.12999999954</v>
      </c>
      <c r="T251" s="170">
        <v>50178831.679999612</v>
      </c>
      <c r="U251" s="171">
        <v>443582811.19000214</v>
      </c>
      <c r="V251" s="171">
        <v>0</v>
      </c>
      <c r="W251" s="171">
        <v>494385357.00000173</v>
      </c>
      <c r="X251" s="167">
        <v>2435318963.6800003</v>
      </c>
      <c r="Y251" s="194"/>
      <c r="Z251" s="191"/>
    </row>
    <row r="252" spans="1:26" x14ac:dyDescent="0.2">
      <c r="A252" s="12" t="s">
        <v>2168</v>
      </c>
      <c r="B252" s="9" t="s">
        <v>463</v>
      </c>
      <c r="C252" s="2" t="s">
        <v>376</v>
      </c>
      <c r="D252" s="2" t="s">
        <v>116</v>
      </c>
      <c r="E252" s="4" t="s">
        <v>2208</v>
      </c>
      <c r="F252" s="146">
        <v>2711</v>
      </c>
      <c r="G252" s="145">
        <v>1019261.3636808959</v>
      </c>
      <c r="H252" s="209">
        <v>2794584348.489996</v>
      </c>
      <c r="I252" s="159">
        <v>929336898.00000012</v>
      </c>
      <c r="J252" s="159">
        <v>0</v>
      </c>
      <c r="K252" s="159">
        <v>84311040</v>
      </c>
      <c r="L252" s="156">
        <f t="shared" si="3"/>
        <v>1013647938.0000001</v>
      </c>
      <c r="M252" s="165">
        <v>0</v>
      </c>
      <c r="N252" s="162">
        <v>19156270.999999676</v>
      </c>
      <c r="O252" s="168">
        <v>47761533.999999665</v>
      </c>
      <c r="P252" s="164">
        <v>0</v>
      </c>
      <c r="Q252" s="163">
        <v>0</v>
      </c>
      <c r="R252" s="163">
        <v>66917804.999999344</v>
      </c>
      <c r="S252" s="169">
        <v>343379.42000000033</v>
      </c>
      <c r="T252" s="170">
        <v>26436300.619999602</v>
      </c>
      <c r="U252" s="171">
        <v>233370928.59999669</v>
      </c>
      <c r="V252" s="171">
        <v>0</v>
      </c>
      <c r="W252" s="171">
        <v>260150608.63999626</v>
      </c>
      <c r="X252" s="167">
        <v>1453867996.8500004</v>
      </c>
      <c r="Y252" s="194"/>
      <c r="Z252" s="191"/>
    </row>
    <row r="253" spans="1:26" x14ac:dyDescent="0.2">
      <c r="A253" s="12" t="s">
        <v>2168</v>
      </c>
      <c r="B253" s="9" t="s">
        <v>464</v>
      </c>
      <c r="C253" s="2" t="s">
        <v>376</v>
      </c>
      <c r="D253" s="2" t="s">
        <v>465</v>
      </c>
      <c r="E253" s="4" t="s">
        <v>2209</v>
      </c>
      <c r="F253" s="146">
        <v>2698</v>
      </c>
      <c r="G253" s="145">
        <v>1064815.7754094903</v>
      </c>
      <c r="H253" s="209">
        <v>2956841642.0900021</v>
      </c>
      <c r="I253" s="159">
        <v>937634906</v>
      </c>
      <c r="J253" s="159">
        <v>0</v>
      </c>
      <c r="K253" s="159">
        <v>85067950</v>
      </c>
      <c r="L253" s="156">
        <f t="shared" si="3"/>
        <v>1022702856</v>
      </c>
      <c r="M253" s="165">
        <v>0</v>
      </c>
      <c r="N253" s="162">
        <v>19133011.000000216</v>
      </c>
      <c r="O253" s="168">
        <v>46308570.000000022</v>
      </c>
      <c r="P253" s="164">
        <v>0</v>
      </c>
      <c r="Q253" s="163">
        <v>0</v>
      </c>
      <c r="R253" s="163">
        <v>65441581.000000238</v>
      </c>
      <c r="S253" s="169">
        <v>343746.66999999969</v>
      </c>
      <c r="T253" s="170">
        <v>26809889.099999983</v>
      </c>
      <c r="U253" s="171">
        <v>235138198.90000153</v>
      </c>
      <c r="V253" s="171">
        <v>0</v>
      </c>
      <c r="W253" s="171">
        <v>262291834.67000151</v>
      </c>
      <c r="X253" s="167">
        <v>1606405370.4200001</v>
      </c>
      <c r="Y253" s="194"/>
      <c r="Z253" s="191"/>
    </row>
    <row r="254" spans="1:26" x14ac:dyDescent="0.2">
      <c r="A254" s="12" t="s">
        <v>2168</v>
      </c>
      <c r="B254" s="9" t="s">
        <v>466</v>
      </c>
      <c r="C254" s="2" t="s">
        <v>376</v>
      </c>
      <c r="D254" s="2" t="s">
        <v>467</v>
      </c>
      <c r="E254" s="4" t="s">
        <v>2208</v>
      </c>
      <c r="F254" s="146">
        <v>1827</v>
      </c>
      <c r="G254" s="145">
        <v>1134640.055706695</v>
      </c>
      <c r="H254" s="209">
        <v>2112942162.0599995</v>
      </c>
      <c r="I254" s="159">
        <v>629040279.99999988</v>
      </c>
      <c r="J254" s="159">
        <v>0</v>
      </c>
      <c r="K254" s="159">
        <v>57059803</v>
      </c>
      <c r="L254" s="156">
        <f t="shared" si="3"/>
        <v>686100082.99999988</v>
      </c>
      <c r="M254" s="165">
        <v>0</v>
      </c>
      <c r="N254" s="162">
        <v>12222482.000000602</v>
      </c>
      <c r="O254" s="168">
        <v>21195482.000000004</v>
      </c>
      <c r="P254" s="164">
        <v>0</v>
      </c>
      <c r="Q254" s="163">
        <v>0</v>
      </c>
      <c r="R254" s="163">
        <v>33417964.000000603</v>
      </c>
      <c r="S254" s="169">
        <v>228797.18999999989</v>
      </c>
      <c r="T254" s="170">
        <v>17971572.160000198</v>
      </c>
      <c r="U254" s="171">
        <v>158466616.21999884</v>
      </c>
      <c r="V254" s="171">
        <v>0</v>
      </c>
      <c r="W254" s="171">
        <v>176666985.56999904</v>
      </c>
      <c r="X254" s="167">
        <v>1216757129.49</v>
      </c>
      <c r="Y254" s="194"/>
      <c r="Z254" s="191"/>
    </row>
    <row r="255" spans="1:26" x14ac:dyDescent="0.2">
      <c r="A255" s="12" t="s">
        <v>2168</v>
      </c>
      <c r="B255" s="9" t="s">
        <v>468</v>
      </c>
      <c r="C255" s="2" t="s">
        <v>376</v>
      </c>
      <c r="D255" s="2" t="s">
        <v>469</v>
      </c>
      <c r="E255" s="4" t="s">
        <v>2208</v>
      </c>
      <c r="F255" s="146">
        <v>966</v>
      </c>
      <c r="G255" s="145">
        <v>1015772.9636809817</v>
      </c>
      <c r="H255" s="209">
        <v>977485185.78000033</v>
      </c>
      <c r="I255" s="159">
        <v>326452539</v>
      </c>
      <c r="J255" s="159">
        <v>0</v>
      </c>
      <c r="K255" s="159">
        <v>29607704</v>
      </c>
      <c r="L255" s="156">
        <f t="shared" si="3"/>
        <v>356060243</v>
      </c>
      <c r="M255" s="165">
        <v>0</v>
      </c>
      <c r="N255" s="162">
        <v>6453808.000000163</v>
      </c>
      <c r="O255" s="168">
        <v>25205749.999999855</v>
      </c>
      <c r="P255" s="164">
        <v>0</v>
      </c>
      <c r="Q255" s="163">
        <v>0</v>
      </c>
      <c r="R255" s="163">
        <v>31659558.000000019</v>
      </c>
      <c r="S255" s="169">
        <v>120090.99000000038</v>
      </c>
      <c r="T255" s="170">
        <v>9408530.9400000405</v>
      </c>
      <c r="U255" s="171">
        <v>82911832.850000247</v>
      </c>
      <c r="V255" s="171">
        <v>0</v>
      </c>
      <c r="W255" s="171">
        <v>92440454.780000284</v>
      </c>
      <c r="X255" s="167">
        <v>497324930.00000006</v>
      </c>
      <c r="Y255" s="194"/>
      <c r="Z255" s="191"/>
    </row>
    <row r="256" spans="1:26" x14ac:dyDescent="0.2">
      <c r="A256" s="12" t="s">
        <v>2168</v>
      </c>
      <c r="B256" s="9" t="s">
        <v>470</v>
      </c>
      <c r="C256" s="2" t="s">
        <v>376</v>
      </c>
      <c r="D256" s="2" t="s">
        <v>471</v>
      </c>
      <c r="E256" s="4" t="s">
        <v>2209</v>
      </c>
      <c r="F256" s="146">
        <v>1862</v>
      </c>
      <c r="G256" s="145">
        <v>1184692.9077155825</v>
      </c>
      <c r="H256" s="209">
        <v>2272874118.5699992</v>
      </c>
      <c r="I256" s="159">
        <v>630667282.99999976</v>
      </c>
      <c r="J256" s="159">
        <v>0</v>
      </c>
      <c r="K256" s="159">
        <v>57136559</v>
      </c>
      <c r="L256" s="156">
        <f t="shared" si="3"/>
        <v>687803841.99999976</v>
      </c>
      <c r="M256" s="165">
        <v>0</v>
      </c>
      <c r="N256" s="162">
        <v>13331180.999999911</v>
      </c>
      <c r="O256" s="168">
        <v>33135381.000000168</v>
      </c>
      <c r="P256" s="164">
        <v>0</v>
      </c>
      <c r="Q256" s="163">
        <v>0</v>
      </c>
      <c r="R256" s="163">
        <v>46466562.000000075</v>
      </c>
      <c r="S256" s="169">
        <v>226960.94000000018</v>
      </c>
      <c r="T256" s="170">
        <v>18119041.300000168</v>
      </c>
      <c r="U256" s="171">
        <v>160086801.41999969</v>
      </c>
      <c r="V256" s="171">
        <v>0</v>
      </c>
      <c r="W256" s="171">
        <v>178432803.65999985</v>
      </c>
      <c r="X256" s="167">
        <v>1360170910.9099996</v>
      </c>
      <c r="Y256" s="194"/>
      <c r="Z256" s="191"/>
    </row>
    <row r="257" spans="1:26" x14ac:dyDescent="0.2">
      <c r="A257" s="12" t="s">
        <v>2168</v>
      </c>
      <c r="B257" s="9" t="s">
        <v>472</v>
      </c>
      <c r="C257" s="2" t="s">
        <v>376</v>
      </c>
      <c r="D257" s="2" t="s">
        <v>473</v>
      </c>
      <c r="E257" s="4" t="s">
        <v>2208</v>
      </c>
      <c r="F257" s="146">
        <v>7455</v>
      </c>
      <c r="G257" s="145">
        <v>803532.83600987145</v>
      </c>
      <c r="H257" s="209">
        <v>6097730099.2700071</v>
      </c>
      <c r="I257" s="159">
        <v>2465012372.0000005</v>
      </c>
      <c r="J257" s="159">
        <v>0</v>
      </c>
      <c r="K257" s="159">
        <v>223074774</v>
      </c>
      <c r="L257" s="156">
        <f t="shared" si="3"/>
        <v>2688087146.0000005</v>
      </c>
      <c r="M257" s="165">
        <v>0</v>
      </c>
      <c r="N257" s="162">
        <v>121589643.00000004</v>
      </c>
      <c r="O257" s="168">
        <v>72739471.999999464</v>
      </c>
      <c r="P257" s="164">
        <v>0</v>
      </c>
      <c r="Q257" s="163">
        <v>0</v>
      </c>
      <c r="R257" s="163">
        <v>194329114.99999952</v>
      </c>
      <c r="S257" s="169">
        <v>885563.89000000025</v>
      </c>
      <c r="T257" s="170">
        <v>71011305.090000123</v>
      </c>
      <c r="U257" s="171">
        <v>632659634.68000734</v>
      </c>
      <c r="V257" s="171">
        <v>0</v>
      </c>
      <c r="W257" s="171">
        <v>704556503.66000748</v>
      </c>
      <c r="X257" s="167">
        <v>2510757334.6099997</v>
      </c>
      <c r="Y257" s="194"/>
      <c r="Z257" s="191"/>
    </row>
    <row r="258" spans="1:26" x14ac:dyDescent="0.2">
      <c r="A258" s="12" t="s">
        <v>2168</v>
      </c>
      <c r="B258" s="9" t="s">
        <v>474</v>
      </c>
      <c r="C258" s="2" t="s">
        <v>376</v>
      </c>
      <c r="D258" s="2" t="s">
        <v>475</v>
      </c>
      <c r="E258" s="4" t="s">
        <v>2209</v>
      </c>
      <c r="F258" s="146">
        <v>2732</v>
      </c>
      <c r="G258" s="145">
        <v>1200811.5000618771</v>
      </c>
      <c r="H258" s="209">
        <v>3346957752.8199983</v>
      </c>
      <c r="I258" s="159">
        <v>962029472.99999988</v>
      </c>
      <c r="J258" s="159">
        <v>0</v>
      </c>
      <c r="K258" s="159">
        <v>87305204</v>
      </c>
      <c r="L258" s="156">
        <f t="shared" si="3"/>
        <v>1049334676.9999999</v>
      </c>
      <c r="M258" s="165">
        <v>0</v>
      </c>
      <c r="N258" s="162">
        <v>19161274.999999598</v>
      </c>
      <c r="O258" s="168">
        <v>31858768.999999788</v>
      </c>
      <c r="P258" s="164">
        <v>0</v>
      </c>
      <c r="Q258" s="163">
        <v>0</v>
      </c>
      <c r="R258" s="163">
        <v>51020043.999999389</v>
      </c>
      <c r="S258" s="169">
        <v>358069.4499999996</v>
      </c>
      <c r="T258" s="170">
        <v>26691913.790000234</v>
      </c>
      <c r="U258" s="171">
        <v>237184789.17999882</v>
      </c>
      <c r="V258" s="171">
        <v>0</v>
      </c>
      <c r="W258" s="171">
        <v>264234772.41999903</v>
      </c>
      <c r="X258" s="167">
        <v>1982368259.3999999</v>
      </c>
      <c r="Y258" s="194"/>
      <c r="Z258" s="191"/>
    </row>
    <row r="259" spans="1:26" x14ac:dyDescent="0.2">
      <c r="A259" s="12" t="s">
        <v>2168</v>
      </c>
      <c r="B259" s="9" t="s">
        <v>476</v>
      </c>
      <c r="C259" s="2" t="s">
        <v>376</v>
      </c>
      <c r="D259" s="2" t="s">
        <v>477</v>
      </c>
      <c r="E259" s="4" t="s">
        <v>2208</v>
      </c>
      <c r="F259" s="146">
        <v>4495</v>
      </c>
      <c r="G259" s="145">
        <v>938484.4681715772</v>
      </c>
      <c r="H259" s="209">
        <v>4275325218.829998</v>
      </c>
      <c r="I259" s="159">
        <v>1557767946</v>
      </c>
      <c r="J259" s="159">
        <v>0</v>
      </c>
      <c r="K259" s="159">
        <v>141276945</v>
      </c>
      <c r="L259" s="156">
        <f t="shared" si="3"/>
        <v>1699044891</v>
      </c>
      <c r="M259" s="165">
        <v>0</v>
      </c>
      <c r="N259" s="162">
        <v>33284346.000000142</v>
      </c>
      <c r="O259" s="168">
        <v>48605595.999999963</v>
      </c>
      <c r="P259" s="164">
        <v>0</v>
      </c>
      <c r="Q259" s="163">
        <v>0</v>
      </c>
      <c r="R259" s="163">
        <v>81889942.000000104</v>
      </c>
      <c r="S259" s="169">
        <v>570095.52000000025</v>
      </c>
      <c r="T259" s="170">
        <v>44486522.990000293</v>
      </c>
      <c r="U259" s="171">
        <v>391887589.96999729</v>
      </c>
      <c r="V259" s="171">
        <v>0</v>
      </c>
      <c r="W259" s="171">
        <v>436944208.47999758</v>
      </c>
      <c r="X259" s="167">
        <v>2057446177.3500004</v>
      </c>
      <c r="Y259" s="194"/>
      <c r="Z259" s="191"/>
    </row>
    <row r="260" spans="1:26" x14ac:dyDescent="0.2">
      <c r="A260" s="12" t="s">
        <v>2168</v>
      </c>
      <c r="B260" s="9" t="s">
        <v>478</v>
      </c>
      <c r="C260" s="2" t="s">
        <v>376</v>
      </c>
      <c r="D260" s="2" t="s">
        <v>479</v>
      </c>
      <c r="E260" s="4" t="s">
        <v>2208</v>
      </c>
      <c r="F260" s="146">
        <v>5445</v>
      </c>
      <c r="G260" s="145">
        <v>1026727.4998082386</v>
      </c>
      <c r="H260" s="209">
        <v>5635130083.5399971</v>
      </c>
      <c r="I260" s="159">
        <v>1858264773.9999998</v>
      </c>
      <c r="J260" s="159">
        <v>0</v>
      </c>
      <c r="K260" s="159">
        <v>168124028</v>
      </c>
      <c r="L260" s="156">
        <f t="shared" si="3"/>
        <v>2026388801.9999998</v>
      </c>
      <c r="M260" s="165">
        <v>0</v>
      </c>
      <c r="N260" s="162">
        <v>96641736.000001013</v>
      </c>
      <c r="O260" s="168">
        <v>44248162.999999866</v>
      </c>
      <c r="P260" s="164">
        <v>0</v>
      </c>
      <c r="Q260" s="163">
        <v>0</v>
      </c>
      <c r="R260" s="163">
        <v>140889899.00000089</v>
      </c>
      <c r="S260" s="169">
        <v>666927.30000000051</v>
      </c>
      <c r="T260" s="170">
        <v>53265852.280000389</v>
      </c>
      <c r="U260" s="171">
        <v>468389684.41999733</v>
      </c>
      <c r="V260" s="171">
        <v>0</v>
      </c>
      <c r="W260" s="171">
        <v>522322463.99999774</v>
      </c>
      <c r="X260" s="167">
        <v>2945528918.539999</v>
      </c>
      <c r="Y260" s="194"/>
      <c r="Z260" s="191"/>
    </row>
    <row r="261" spans="1:26" x14ac:dyDescent="0.2">
      <c r="A261" s="12" t="s">
        <v>2168</v>
      </c>
      <c r="B261" s="9" t="s">
        <v>480</v>
      </c>
      <c r="C261" s="2" t="s">
        <v>376</v>
      </c>
      <c r="D261" s="2" t="s">
        <v>481</v>
      </c>
      <c r="E261" s="4" t="s">
        <v>2208</v>
      </c>
      <c r="F261" s="146">
        <v>2649</v>
      </c>
      <c r="G261" s="145">
        <v>995096.72804967128</v>
      </c>
      <c r="H261" s="209">
        <v>2691802214.4899988</v>
      </c>
      <c r="I261" s="159">
        <v>912035240.99999976</v>
      </c>
      <c r="J261" s="159">
        <v>0</v>
      </c>
      <c r="K261" s="159">
        <v>82797215</v>
      </c>
      <c r="L261" s="156">
        <f t="shared" si="3"/>
        <v>994832455.99999976</v>
      </c>
      <c r="M261" s="165">
        <v>0</v>
      </c>
      <c r="N261" s="162">
        <v>22870556.000000294</v>
      </c>
      <c r="O261" s="168">
        <v>27193982.999999736</v>
      </c>
      <c r="P261" s="164">
        <v>0</v>
      </c>
      <c r="Q261" s="163">
        <v>0</v>
      </c>
      <c r="R261" s="163">
        <v>50064539.00000003</v>
      </c>
      <c r="S261" s="169">
        <v>336279.23000000027</v>
      </c>
      <c r="T261" s="170">
        <v>26033218.310000114</v>
      </c>
      <c r="U261" s="171">
        <v>228832419.53999877</v>
      </c>
      <c r="V261" s="171">
        <v>0</v>
      </c>
      <c r="W261" s="171">
        <v>255201917.07999888</v>
      </c>
      <c r="X261" s="167">
        <v>1391703302.4100001</v>
      </c>
      <c r="Y261" s="194"/>
      <c r="Z261" s="191"/>
    </row>
    <row r="262" spans="1:26" x14ac:dyDescent="0.2">
      <c r="A262" s="12" t="s">
        <v>2168</v>
      </c>
      <c r="B262" s="9" t="s">
        <v>482</v>
      </c>
      <c r="C262" s="2" t="s">
        <v>376</v>
      </c>
      <c r="D262" s="2" t="s">
        <v>483</v>
      </c>
      <c r="E262" s="4" t="s">
        <v>2208</v>
      </c>
      <c r="F262" s="146">
        <v>2511</v>
      </c>
      <c r="G262" s="145">
        <v>949815.3934926755</v>
      </c>
      <c r="H262" s="209">
        <v>2415223468.98</v>
      </c>
      <c r="I262" s="159">
        <v>862364356</v>
      </c>
      <c r="J262" s="159">
        <v>0</v>
      </c>
      <c r="K262" s="159">
        <v>78099805</v>
      </c>
      <c r="L262" s="156">
        <f t="shared" si="3"/>
        <v>940464161</v>
      </c>
      <c r="M262" s="165">
        <v>0</v>
      </c>
      <c r="N262" s="162">
        <v>16800042.999999899</v>
      </c>
      <c r="O262" s="168">
        <v>25431711.000000168</v>
      </c>
      <c r="P262" s="164">
        <v>0</v>
      </c>
      <c r="Q262" s="163">
        <v>0</v>
      </c>
      <c r="R262" s="163">
        <v>42231754.000000067</v>
      </c>
      <c r="S262" s="169">
        <v>309714.77000000008</v>
      </c>
      <c r="T262" s="170">
        <v>24755152.460000131</v>
      </c>
      <c r="U262" s="171">
        <v>217454715.86999977</v>
      </c>
      <c r="V262" s="171">
        <v>0</v>
      </c>
      <c r="W262" s="171">
        <v>242519583.0999999</v>
      </c>
      <c r="X262" s="167">
        <v>1190007970.8800001</v>
      </c>
      <c r="Y262" s="194"/>
      <c r="Z262" s="191"/>
    </row>
    <row r="263" spans="1:26" x14ac:dyDescent="0.2">
      <c r="A263" s="12" t="s">
        <v>2168</v>
      </c>
      <c r="B263" s="9" t="s">
        <v>484</v>
      </c>
      <c r="C263" s="2" t="s">
        <v>376</v>
      </c>
      <c r="D263" s="2" t="s">
        <v>2150</v>
      </c>
      <c r="E263" s="4" t="s">
        <v>2208</v>
      </c>
      <c r="F263" s="146">
        <v>14914</v>
      </c>
      <c r="G263" s="145">
        <v>903083.52761452319</v>
      </c>
      <c r="H263" s="209">
        <v>13325149789.189999</v>
      </c>
      <c r="I263" s="159">
        <v>4938239472</v>
      </c>
      <c r="J263" s="159">
        <v>0</v>
      </c>
      <c r="K263" s="159">
        <v>446850120</v>
      </c>
      <c r="L263" s="156">
        <f t="shared" si="3"/>
        <v>5385089592</v>
      </c>
      <c r="M263" s="165">
        <v>0</v>
      </c>
      <c r="N263" s="162">
        <v>233788682.00000268</v>
      </c>
      <c r="O263" s="168">
        <v>98623795.000001669</v>
      </c>
      <c r="P263" s="164">
        <v>0</v>
      </c>
      <c r="Q263" s="163">
        <v>0</v>
      </c>
      <c r="R263" s="163">
        <v>332412477.00000435</v>
      </c>
      <c r="S263" s="169">
        <v>1768679.4400000011</v>
      </c>
      <c r="T263" s="170">
        <v>141875141.04999888</v>
      </c>
      <c r="U263" s="171">
        <v>1262167502.1099944</v>
      </c>
      <c r="V263" s="171">
        <v>0</v>
      </c>
      <c r="W263" s="171">
        <v>1405811322.5999932</v>
      </c>
      <c r="X263" s="167">
        <v>6201836397.5900002</v>
      </c>
      <c r="Y263" s="194"/>
      <c r="Z263" s="191"/>
    </row>
    <row r="264" spans="1:26" x14ac:dyDescent="0.2">
      <c r="A264" s="12" t="s">
        <v>2168</v>
      </c>
      <c r="B264" s="9" t="s">
        <v>485</v>
      </c>
      <c r="C264" s="2" t="s">
        <v>376</v>
      </c>
      <c r="D264" s="2" t="s">
        <v>486</v>
      </c>
      <c r="E264" s="4" t="s">
        <v>2208</v>
      </c>
      <c r="F264" s="146">
        <v>3992</v>
      </c>
      <c r="G264" s="145">
        <v>837394.95850877173</v>
      </c>
      <c r="H264" s="209">
        <v>3412125996.9499993</v>
      </c>
      <c r="I264" s="159">
        <v>1367222056</v>
      </c>
      <c r="J264" s="159">
        <v>0</v>
      </c>
      <c r="K264" s="159">
        <v>123806769</v>
      </c>
      <c r="L264" s="156">
        <f t="shared" si="3"/>
        <v>1491028825</v>
      </c>
      <c r="M264" s="165">
        <v>0</v>
      </c>
      <c r="N264" s="162">
        <v>26393704.000000458</v>
      </c>
      <c r="O264" s="168">
        <v>40380755.99999959</v>
      </c>
      <c r="P264" s="164">
        <v>0</v>
      </c>
      <c r="Q264" s="163">
        <v>0</v>
      </c>
      <c r="R264" s="163">
        <v>66774460.000000045</v>
      </c>
      <c r="S264" s="169">
        <v>491381.4499999996</v>
      </c>
      <c r="T264" s="170">
        <v>39354597.019999564</v>
      </c>
      <c r="U264" s="171">
        <v>346831006.82000029</v>
      </c>
      <c r="V264" s="171">
        <v>0</v>
      </c>
      <c r="W264" s="171">
        <v>386676985.28999984</v>
      </c>
      <c r="X264" s="167">
        <v>1467645726.6599994</v>
      </c>
      <c r="Y264" s="194"/>
      <c r="Z264" s="191"/>
    </row>
    <row r="265" spans="1:26" x14ac:dyDescent="0.2">
      <c r="A265" s="12" t="s">
        <v>2168</v>
      </c>
      <c r="B265" s="9" t="s">
        <v>487</v>
      </c>
      <c r="C265" s="2" t="s">
        <v>376</v>
      </c>
      <c r="D265" s="2" t="s">
        <v>488</v>
      </c>
      <c r="E265" s="4" t="s">
        <v>2208</v>
      </c>
      <c r="F265" s="146">
        <v>6159</v>
      </c>
      <c r="G265" s="145">
        <v>930768.46816928196</v>
      </c>
      <c r="H265" s="209">
        <v>5764103554.7200041</v>
      </c>
      <c r="I265" s="159">
        <v>2093751830.9999986</v>
      </c>
      <c r="J265" s="159">
        <v>0</v>
      </c>
      <c r="K265" s="159">
        <v>189997660</v>
      </c>
      <c r="L265" s="156">
        <f t="shared" si="3"/>
        <v>2283749490.9999986</v>
      </c>
      <c r="M265" s="165">
        <v>0</v>
      </c>
      <c r="N265" s="162">
        <v>59345370.00000117</v>
      </c>
      <c r="O265" s="168">
        <v>59761449.999999262</v>
      </c>
      <c r="P265" s="164">
        <v>0</v>
      </c>
      <c r="Q265" s="163">
        <v>0</v>
      </c>
      <c r="R265" s="163">
        <v>119106820.00000043</v>
      </c>
      <c r="S265" s="169">
        <v>771838.58999999985</v>
      </c>
      <c r="T265" s="170">
        <v>59941288.540000483</v>
      </c>
      <c r="U265" s="171">
        <v>531503108.62000531</v>
      </c>
      <c r="V265" s="171">
        <v>0</v>
      </c>
      <c r="W265" s="171">
        <v>592216235.75000584</v>
      </c>
      <c r="X265" s="167">
        <v>2769031007.9699993</v>
      </c>
      <c r="Y265" s="194"/>
      <c r="Z265" s="191"/>
    </row>
    <row r="266" spans="1:26" x14ac:dyDescent="0.2">
      <c r="A266" s="12" t="s">
        <v>2168</v>
      </c>
      <c r="B266" s="9" t="s">
        <v>489</v>
      </c>
      <c r="C266" s="2" t="s">
        <v>376</v>
      </c>
      <c r="D266" s="2" t="s">
        <v>490</v>
      </c>
      <c r="E266" s="4" t="s">
        <v>2208</v>
      </c>
      <c r="F266" s="146">
        <v>5321</v>
      </c>
      <c r="G266" s="145">
        <v>864749.35689427308</v>
      </c>
      <c r="H266" s="209">
        <v>4695584963.2100039</v>
      </c>
      <c r="I266" s="159">
        <v>1796869819</v>
      </c>
      <c r="J266" s="159">
        <v>0</v>
      </c>
      <c r="K266" s="159">
        <v>162641932</v>
      </c>
      <c r="L266" s="156">
        <f t="shared" si="3"/>
        <v>1959511751</v>
      </c>
      <c r="M266" s="165">
        <v>0</v>
      </c>
      <c r="N266" s="162">
        <v>41055385.000000872</v>
      </c>
      <c r="O266" s="168">
        <v>36313267.999999776</v>
      </c>
      <c r="P266" s="164">
        <v>0</v>
      </c>
      <c r="Q266" s="163">
        <v>0</v>
      </c>
      <c r="R266" s="163">
        <v>77368653.000000656</v>
      </c>
      <c r="S266" s="169">
        <v>646361.25999999978</v>
      </c>
      <c r="T266" s="170">
        <v>51348753.50000038</v>
      </c>
      <c r="U266" s="171">
        <v>456072756.36000389</v>
      </c>
      <c r="V266" s="171">
        <v>0</v>
      </c>
      <c r="W266" s="171">
        <v>508067871.12000424</v>
      </c>
      <c r="X266" s="167">
        <v>2150636688.0899987</v>
      </c>
      <c r="Y266" s="194"/>
      <c r="Z266" s="191"/>
    </row>
    <row r="267" spans="1:26" x14ac:dyDescent="0.2">
      <c r="A267" s="12" t="s">
        <v>2168</v>
      </c>
      <c r="B267" s="9" t="s">
        <v>491</v>
      </c>
      <c r="C267" s="2" t="s">
        <v>376</v>
      </c>
      <c r="D267" s="2" t="s">
        <v>492</v>
      </c>
      <c r="E267" s="4" t="s">
        <v>2208</v>
      </c>
      <c r="F267" s="146">
        <v>4258</v>
      </c>
      <c r="G267" s="145">
        <v>893654.86718657915</v>
      </c>
      <c r="H267" s="209">
        <v>3920743561.9700003</v>
      </c>
      <c r="I267" s="159">
        <v>1457463529</v>
      </c>
      <c r="J267" s="159">
        <v>0</v>
      </c>
      <c r="K267" s="159">
        <v>132234022</v>
      </c>
      <c r="L267" s="156">
        <f t="shared" si="3"/>
        <v>1589697551</v>
      </c>
      <c r="M267" s="165">
        <v>0</v>
      </c>
      <c r="N267" s="162">
        <v>34320636.999999471</v>
      </c>
      <c r="O267" s="168">
        <v>20762156.000000406</v>
      </c>
      <c r="P267" s="164">
        <v>0</v>
      </c>
      <c r="Q267" s="163">
        <v>0</v>
      </c>
      <c r="R267" s="163">
        <v>55082792.999999881</v>
      </c>
      <c r="S267" s="169">
        <v>532880.78999999969</v>
      </c>
      <c r="T267" s="170">
        <v>41782922.140000068</v>
      </c>
      <c r="U267" s="171">
        <v>369880558.42000008</v>
      </c>
      <c r="V267" s="171">
        <v>0</v>
      </c>
      <c r="W267" s="171">
        <v>412196361.35000014</v>
      </c>
      <c r="X267" s="167">
        <v>1863766856.6199999</v>
      </c>
      <c r="Y267" s="194"/>
      <c r="Z267" s="191"/>
    </row>
    <row r="268" spans="1:26" x14ac:dyDescent="0.2">
      <c r="A268" s="12" t="s">
        <v>2168</v>
      </c>
      <c r="B268" s="9" t="s">
        <v>493</v>
      </c>
      <c r="C268" s="2" t="s">
        <v>376</v>
      </c>
      <c r="D268" s="2" t="s">
        <v>494</v>
      </c>
      <c r="E268" s="4" t="s">
        <v>2208</v>
      </c>
      <c r="F268" s="146">
        <v>1481</v>
      </c>
      <c r="G268" s="145">
        <v>947722.24310526322</v>
      </c>
      <c r="H268" s="209">
        <v>1398726192.7200027</v>
      </c>
      <c r="I268" s="159">
        <v>488636337.00000006</v>
      </c>
      <c r="J268" s="159">
        <v>0</v>
      </c>
      <c r="K268" s="159">
        <v>44294387</v>
      </c>
      <c r="L268" s="156">
        <f t="shared" si="3"/>
        <v>532930724.00000006</v>
      </c>
      <c r="M268" s="165">
        <v>0</v>
      </c>
      <c r="N268" s="162">
        <v>9423951.0000000037</v>
      </c>
      <c r="O268" s="168">
        <v>30689302.000000127</v>
      </c>
      <c r="P268" s="164">
        <v>0</v>
      </c>
      <c r="Q268" s="163">
        <v>0</v>
      </c>
      <c r="R268" s="163">
        <v>40113253.000000134</v>
      </c>
      <c r="S268" s="169">
        <v>176770.01000000007</v>
      </c>
      <c r="T268" s="170">
        <v>14176699.700000215</v>
      </c>
      <c r="U268" s="171">
        <v>126103683.7100023</v>
      </c>
      <c r="V268" s="171">
        <v>0</v>
      </c>
      <c r="W268" s="171">
        <v>140457153.42000252</v>
      </c>
      <c r="X268" s="167">
        <v>685225062.29999995</v>
      </c>
      <c r="Y268" s="194"/>
      <c r="Z268" s="191"/>
    </row>
    <row r="269" spans="1:26" x14ac:dyDescent="0.2">
      <c r="A269" s="12" t="s">
        <v>2168</v>
      </c>
      <c r="B269" s="9" t="s">
        <v>495</v>
      </c>
      <c r="C269" s="2" t="s">
        <v>376</v>
      </c>
      <c r="D269" s="2" t="s">
        <v>496</v>
      </c>
      <c r="E269" s="4" t="s">
        <v>2209</v>
      </c>
      <c r="F269" s="146">
        <v>5644</v>
      </c>
      <c r="G269" s="145">
        <v>965118.41695124027</v>
      </c>
      <c r="H269" s="209">
        <v>5533062688.6000013</v>
      </c>
      <c r="I269" s="159">
        <v>1937860322</v>
      </c>
      <c r="J269" s="159">
        <v>0</v>
      </c>
      <c r="K269" s="159">
        <v>175541253</v>
      </c>
      <c r="L269" s="156">
        <f t="shared" ref="L269:L332" si="4">+SUM((I269:K269))</f>
        <v>2113401575</v>
      </c>
      <c r="M269" s="165">
        <v>0</v>
      </c>
      <c r="N269" s="162">
        <v>48729081.000000402</v>
      </c>
      <c r="O269" s="168">
        <v>56381275.999999791</v>
      </c>
      <c r="P269" s="164">
        <v>0</v>
      </c>
      <c r="Q269" s="163">
        <v>0</v>
      </c>
      <c r="R269" s="163">
        <v>105110357.00000019</v>
      </c>
      <c r="S269" s="169">
        <v>705488.61999999941</v>
      </c>
      <c r="T269" s="170">
        <v>55114132.129999861</v>
      </c>
      <c r="U269" s="171">
        <v>488551919.58000213</v>
      </c>
      <c r="V269" s="171">
        <v>0</v>
      </c>
      <c r="W269" s="171">
        <v>544371540.33000195</v>
      </c>
      <c r="X269" s="167">
        <v>2770179216.2699995</v>
      </c>
      <c r="Y269" s="194"/>
      <c r="Z269" s="191"/>
    </row>
    <row r="270" spans="1:26" x14ac:dyDescent="0.2">
      <c r="A270" s="12" t="s">
        <v>2168</v>
      </c>
      <c r="B270" s="9" t="s">
        <v>497</v>
      </c>
      <c r="C270" s="2" t="s">
        <v>376</v>
      </c>
      <c r="D270" s="2" t="s">
        <v>498</v>
      </c>
      <c r="E270" s="4" t="s">
        <v>2208</v>
      </c>
      <c r="F270" s="146">
        <v>1553</v>
      </c>
      <c r="G270" s="145">
        <v>1200610.1857268724</v>
      </c>
      <c r="H270" s="209">
        <v>1894252018.0600004</v>
      </c>
      <c r="I270" s="159">
        <v>536477618.00000006</v>
      </c>
      <c r="J270" s="159">
        <v>0</v>
      </c>
      <c r="K270" s="159">
        <v>48688059</v>
      </c>
      <c r="L270" s="156">
        <f t="shared" si="4"/>
        <v>585165677</v>
      </c>
      <c r="M270" s="165">
        <v>0</v>
      </c>
      <c r="N270" s="162">
        <v>10923876.000000004</v>
      </c>
      <c r="O270" s="168">
        <v>25506919.000000138</v>
      </c>
      <c r="P270" s="164">
        <v>0</v>
      </c>
      <c r="Q270" s="163">
        <v>0</v>
      </c>
      <c r="R270" s="163">
        <v>36430795.000000142</v>
      </c>
      <c r="S270" s="169">
        <v>196601.54999999976</v>
      </c>
      <c r="T270" s="170">
        <v>15228646.210000165</v>
      </c>
      <c r="U270" s="171">
        <v>134446909.93000033</v>
      </c>
      <c r="V270" s="171">
        <v>0</v>
      </c>
      <c r="W270" s="171">
        <v>149872157.6900005</v>
      </c>
      <c r="X270" s="167">
        <v>1122783388.3699999</v>
      </c>
      <c r="Y270" s="194"/>
      <c r="Z270" s="191"/>
    </row>
    <row r="271" spans="1:26" x14ac:dyDescent="0.2">
      <c r="A271" s="12" t="s">
        <v>2168</v>
      </c>
      <c r="B271" s="9" t="s">
        <v>499</v>
      </c>
      <c r="C271" s="2" t="s">
        <v>376</v>
      </c>
      <c r="D271" s="2" t="s">
        <v>500</v>
      </c>
      <c r="E271" s="4" t="s">
        <v>2209</v>
      </c>
      <c r="F271" s="146">
        <v>2293</v>
      </c>
      <c r="G271" s="145">
        <v>1039580.6765127322</v>
      </c>
      <c r="H271" s="209">
        <v>2361421081.4799995</v>
      </c>
      <c r="I271" s="159">
        <v>777575663.00000012</v>
      </c>
      <c r="J271" s="159">
        <v>0</v>
      </c>
      <c r="K271" s="159">
        <v>70469456</v>
      </c>
      <c r="L271" s="156">
        <f t="shared" si="4"/>
        <v>848045119.00000012</v>
      </c>
      <c r="M271" s="165">
        <v>0</v>
      </c>
      <c r="N271" s="162">
        <v>15548833.999999806</v>
      </c>
      <c r="O271" s="168">
        <v>28917591.999999981</v>
      </c>
      <c r="P271" s="164">
        <v>0</v>
      </c>
      <c r="Q271" s="163">
        <v>0</v>
      </c>
      <c r="R271" s="163">
        <v>44466425.999999791</v>
      </c>
      <c r="S271" s="169">
        <v>281681.29999999981</v>
      </c>
      <c r="T271" s="170">
        <v>22140033.100000024</v>
      </c>
      <c r="U271" s="171">
        <v>195141055.43000001</v>
      </c>
      <c r="V271" s="171">
        <v>0</v>
      </c>
      <c r="W271" s="171">
        <v>217562769.83000004</v>
      </c>
      <c r="X271" s="167">
        <v>1251346766.6499999</v>
      </c>
      <c r="Y271" s="194"/>
      <c r="Z271" s="191"/>
    </row>
    <row r="272" spans="1:26" x14ac:dyDescent="0.2">
      <c r="A272" s="12" t="s">
        <v>2168</v>
      </c>
      <c r="B272" s="9" t="s">
        <v>501</v>
      </c>
      <c r="C272" s="2" t="s">
        <v>376</v>
      </c>
      <c r="D272" s="2" t="s">
        <v>502</v>
      </c>
      <c r="E272" s="4" t="s">
        <v>2208</v>
      </c>
      <c r="F272" s="146">
        <v>14852</v>
      </c>
      <c r="G272" s="145">
        <v>870578.62442566268</v>
      </c>
      <c r="H272" s="209">
        <v>13125357848.349991</v>
      </c>
      <c r="I272" s="159">
        <v>5036317197.000001</v>
      </c>
      <c r="J272" s="159">
        <v>0</v>
      </c>
      <c r="K272" s="159">
        <v>455832614</v>
      </c>
      <c r="L272" s="156">
        <f t="shared" si="4"/>
        <v>5492149811.000001</v>
      </c>
      <c r="M272" s="165">
        <v>0</v>
      </c>
      <c r="N272" s="162">
        <v>326273008.99999928</v>
      </c>
      <c r="O272" s="168">
        <v>110632348.00000046</v>
      </c>
      <c r="P272" s="164">
        <v>0</v>
      </c>
      <c r="Q272" s="163">
        <v>0</v>
      </c>
      <c r="R272" s="163">
        <v>436905356.99999976</v>
      </c>
      <c r="S272" s="169">
        <v>1803201.01</v>
      </c>
      <c r="T272" s="170">
        <v>145050643.13000035</v>
      </c>
      <c r="U272" s="171">
        <v>1274030167.3199923</v>
      </c>
      <c r="V272" s="171">
        <v>0</v>
      </c>
      <c r="W272" s="171">
        <v>1420884011.4599926</v>
      </c>
      <c r="X272" s="167">
        <v>5775418668.8899984</v>
      </c>
      <c r="Y272" s="194"/>
      <c r="Z272" s="191"/>
    </row>
    <row r="273" spans="1:26" x14ac:dyDescent="0.2">
      <c r="A273" s="12" t="s">
        <v>2168</v>
      </c>
      <c r="B273" s="9" t="s">
        <v>503</v>
      </c>
      <c r="C273" s="2" t="s">
        <v>376</v>
      </c>
      <c r="D273" s="2" t="s">
        <v>504</v>
      </c>
      <c r="E273" s="4" t="s">
        <v>2208</v>
      </c>
      <c r="F273" s="146">
        <v>1385</v>
      </c>
      <c r="G273" s="145">
        <v>889534.26696503488</v>
      </c>
      <c r="H273" s="209">
        <v>1250989233.4499996</v>
      </c>
      <c r="I273" s="159">
        <v>450277406.00000006</v>
      </c>
      <c r="J273" s="159">
        <v>0</v>
      </c>
      <c r="K273" s="159">
        <v>40753157</v>
      </c>
      <c r="L273" s="156">
        <f t="shared" si="4"/>
        <v>491030563.00000006</v>
      </c>
      <c r="M273" s="165">
        <v>0</v>
      </c>
      <c r="N273" s="162">
        <v>9485057.0000002291</v>
      </c>
      <c r="O273" s="168">
        <v>0</v>
      </c>
      <c r="P273" s="164">
        <v>0</v>
      </c>
      <c r="Q273" s="163">
        <v>0</v>
      </c>
      <c r="R273" s="163">
        <v>9485057.0000002291</v>
      </c>
      <c r="S273" s="169">
        <v>162814.48000000007</v>
      </c>
      <c r="T273" s="170">
        <v>12888802.569999989</v>
      </c>
      <c r="U273" s="171">
        <v>115576593.919999</v>
      </c>
      <c r="V273" s="171">
        <v>0</v>
      </c>
      <c r="W273" s="171">
        <v>128628210.969999</v>
      </c>
      <c r="X273" s="167">
        <v>621845402.48000026</v>
      </c>
      <c r="Y273" s="194"/>
      <c r="Z273" s="191"/>
    </row>
    <row r="274" spans="1:26" x14ac:dyDescent="0.2">
      <c r="A274" s="12" t="s">
        <v>2168</v>
      </c>
      <c r="B274" s="9" t="s">
        <v>505</v>
      </c>
      <c r="C274" s="2" t="s">
        <v>376</v>
      </c>
      <c r="D274" s="2" t="s">
        <v>506</v>
      </c>
      <c r="E274" s="4" t="s">
        <v>2209</v>
      </c>
      <c r="F274" s="146">
        <v>1161</v>
      </c>
      <c r="G274" s="145">
        <v>1106750.8324137931</v>
      </c>
      <c r="H274" s="209">
        <v>1319464533.2000008</v>
      </c>
      <c r="I274" s="159">
        <v>390677930.00000006</v>
      </c>
      <c r="J274" s="159">
        <v>0</v>
      </c>
      <c r="K274" s="159">
        <v>35482537</v>
      </c>
      <c r="L274" s="156">
        <f t="shared" si="4"/>
        <v>426160467.00000006</v>
      </c>
      <c r="M274" s="165">
        <v>0</v>
      </c>
      <c r="N274" s="162">
        <v>7760201.9999997383</v>
      </c>
      <c r="O274" s="168">
        <v>28837937.000000231</v>
      </c>
      <c r="P274" s="164">
        <v>0</v>
      </c>
      <c r="Q274" s="163">
        <v>0</v>
      </c>
      <c r="R274" s="163">
        <v>36598138.99999997</v>
      </c>
      <c r="S274" s="169">
        <v>143839.86000000036</v>
      </c>
      <c r="T274" s="170">
        <v>11296135.889999904</v>
      </c>
      <c r="U274" s="171">
        <v>100266033.93000062</v>
      </c>
      <c r="V274" s="171">
        <v>0</v>
      </c>
      <c r="W274" s="171">
        <v>111706009.68000053</v>
      </c>
      <c r="X274" s="167">
        <v>744999917.52000022</v>
      </c>
      <c r="Y274" s="194"/>
      <c r="Z274" s="191"/>
    </row>
    <row r="275" spans="1:26" x14ac:dyDescent="0.2">
      <c r="A275" s="12" t="s">
        <v>2168</v>
      </c>
      <c r="B275" s="9" t="s">
        <v>507</v>
      </c>
      <c r="C275" s="2" t="s">
        <v>376</v>
      </c>
      <c r="D275" s="2" t="s">
        <v>508</v>
      </c>
      <c r="E275" s="4" t="s">
        <v>2208</v>
      </c>
      <c r="F275" s="146">
        <v>5379</v>
      </c>
      <c r="G275" s="145">
        <v>975626.31871743477</v>
      </c>
      <c r="H275" s="209">
        <v>5315862403.090003</v>
      </c>
      <c r="I275" s="159">
        <v>1840524512.0000002</v>
      </c>
      <c r="J275" s="159">
        <v>0</v>
      </c>
      <c r="K275" s="159">
        <v>166977614</v>
      </c>
      <c r="L275" s="156">
        <f t="shared" si="4"/>
        <v>2007502126.0000002</v>
      </c>
      <c r="M275" s="165">
        <v>0</v>
      </c>
      <c r="N275" s="162">
        <v>39473738.000000432</v>
      </c>
      <c r="O275" s="168">
        <v>59988534.000000678</v>
      </c>
      <c r="P275" s="164">
        <v>0</v>
      </c>
      <c r="Q275" s="163">
        <v>0</v>
      </c>
      <c r="R275" s="163">
        <v>99462272.000001103</v>
      </c>
      <c r="S275" s="169">
        <v>673292.96999999974</v>
      </c>
      <c r="T275" s="170">
        <v>52774288.489999771</v>
      </c>
      <c r="U275" s="171">
        <v>465907122.22000241</v>
      </c>
      <c r="V275" s="171">
        <v>0</v>
      </c>
      <c r="W275" s="171">
        <v>519354703.68000221</v>
      </c>
      <c r="X275" s="167">
        <v>2689543301.4099994</v>
      </c>
      <c r="Y275" s="194"/>
      <c r="Z275" s="191"/>
    </row>
    <row r="276" spans="1:26" x14ac:dyDescent="0.2">
      <c r="A276" s="12" t="s">
        <v>2168</v>
      </c>
      <c r="B276" s="9" t="s">
        <v>509</v>
      </c>
      <c r="C276" s="2" t="s">
        <v>376</v>
      </c>
      <c r="D276" s="2" t="s">
        <v>510</v>
      </c>
      <c r="E276" s="4" t="s">
        <v>2209</v>
      </c>
      <c r="F276" s="146">
        <v>1726</v>
      </c>
      <c r="G276" s="145">
        <v>865688.42173961224</v>
      </c>
      <c r="H276" s="209">
        <v>1479024349.4300008</v>
      </c>
      <c r="I276" s="159">
        <v>588430078</v>
      </c>
      <c r="J276" s="159">
        <v>0</v>
      </c>
      <c r="K276" s="159">
        <v>53476107</v>
      </c>
      <c r="L276" s="156">
        <f t="shared" si="4"/>
        <v>641906185</v>
      </c>
      <c r="M276" s="165">
        <v>0</v>
      </c>
      <c r="N276" s="162">
        <v>12237999.999999968</v>
      </c>
      <c r="O276" s="168">
        <v>45608305.000000104</v>
      </c>
      <c r="P276" s="164">
        <v>0</v>
      </c>
      <c r="Q276" s="163">
        <v>0</v>
      </c>
      <c r="R276" s="163">
        <v>57846305.000000075</v>
      </c>
      <c r="S276" s="169">
        <v>221329.75999999998</v>
      </c>
      <c r="T276" s="170">
        <v>16929456.930000041</v>
      </c>
      <c r="U276" s="171">
        <v>148201688.34000063</v>
      </c>
      <c r="V276" s="171">
        <v>0</v>
      </c>
      <c r="W276" s="171">
        <v>165352475.03000066</v>
      </c>
      <c r="X276" s="167">
        <v>613919384.39999986</v>
      </c>
      <c r="Y276" s="194"/>
      <c r="Z276" s="191"/>
    </row>
    <row r="277" spans="1:26" x14ac:dyDescent="0.2">
      <c r="A277" s="12" t="s">
        <v>2168</v>
      </c>
      <c r="B277" s="9" t="s">
        <v>511</v>
      </c>
      <c r="C277" s="2" t="s">
        <v>376</v>
      </c>
      <c r="D277" s="2" t="s">
        <v>512</v>
      </c>
      <c r="E277" s="4" t="s">
        <v>2208</v>
      </c>
      <c r="F277" s="146">
        <v>1565</v>
      </c>
      <c r="G277" s="145">
        <v>1050831.4234047919</v>
      </c>
      <c r="H277" s="209">
        <v>1656492001.55</v>
      </c>
      <c r="I277" s="159">
        <v>525118415</v>
      </c>
      <c r="J277" s="159">
        <v>0</v>
      </c>
      <c r="K277" s="159">
        <v>47589847</v>
      </c>
      <c r="L277" s="156">
        <f t="shared" si="4"/>
        <v>572708262</v>
      </c>
      <c r="M277" s="165">
        <v>0</v>
      </c>
      <c r="N277" s="162">
        <v>31219818.000000086</v>
      </c>
      <c r="O277" s="168">
        <v>27816190.999999881</v>
      </c>
      <c r="P277" s="164">
        <v>0</v>
      </c>
      <c r="Q277" s="163">
        <v>0</v>
      </c>
      <c r="R277" s="163">
        <v>59036008.99999997</v>
      </c>
      <c r="S277" s="169">
        <v>188154.78000000014</v>
      </c>
      <c r="T277" s="170">
        <v>15189321.109999871</v>
      </c>
      <c r="U277" s="171">
        <v>134392525.02000028</v>
      </c>
      <c r="V277" s="171">
        <v>0</v>
      </c>
      <c r="W277" s="171">
        <v>149770000.91000015</v>
      </c>
      <c r="X277" s="167">
        <v>874977729.63999987</v>
      </c>
      <c r="Y277" s="194"/>
      <c r="Z277" s="191"/>
    </row>
    <row r="278" spans="1:26" x14ac:dyDescent="0.2">
      <c r="A278" s="12" t="s">
        <v>2168</v>
      </c>
      <c r="B278" s="9" t="s">
        <v>513</v>
      </c>
      <c r="C278" s="2" t="s">
        <v>376</v>
      </c>
      <c r="D278" s="2" t="s">
        <v>514</v>
      </c>
      <c r="E278" s="4" t="s">
        <v>2208</v>
      </c>
      <c r="F278" s="146">
        <v>5445</v>
      </c>
      <c r="G278" s="145">
        <v>909193.35554769065</v>
      </c>
      <c r="H278" s="209">
        <v>5046622171.0900021</v>
      </c>
      <c r="I278" s="159">
        <v>1885209859</v>
      </c>
      <c r="J278" s="159">
        <v>0</v>
      </c>
      <c r="K278" s="159">
        <v>170841381</v>
      </c>
      <c r="L278" s="156">
        <f t="shared" si="4"/>
        <v>2056051240</v>
      </c>
      <c r="M278" s="165">
        <v>0</v>
      </c>
      <c r="N278" s="162">
        <v>36397866.00000117</v>
      </c>
      <c r="O278" s="168">
        <v>49435731.000000015</v>
      </c>
      <c r="P278" s="164">
        <v>0</v>
      </c>
      <c r="Q278" s="163">
        <v>0</v>
      </c>
      <c r="R278" s="163">
        <v>85833597.000001192</v>
      </c>
      <c r="S278" s="169">
        <v>678556.90000000084</v>
      </c>
      <c r="T278" s="170">
        <v>53826235.00000006</v>
      </c>
      <c r="U278" s="171">
        <v>474057757.11000109</v>
      </c>
      <c r="V278" s="171">
        <v>0</v>
      </c>
      <c r="W278" s="171">
        <v>528562549.01000112</v>
      </c>
      <c r="X278" s="167">
        <v>2376174785.0799999</v>
      </c>
      <c r="Y278" s="194"/>
      <c r="Z278" s="191"/>
    </row>
    <row r="279" spans="1:26" x14ac:dyDescent="0.2">
      <c r="A279" s="12" t="s">
        <v>2168</v>
      </c>
      <c r="B279" s="9" t="s">
        <v>515</v>
      </c>
      <c r="C279" s="2" t="s">
        <v>376</v>
      </c>
      <c r="D279" s="2" t="s">
        <v>516</v>
      </c>
      <c r="E279" s="4" t="s">
        <v>2209</v>
      </c>
      <c r="F279" s="146">
        <v>1349</v>
      </c>
      <c r="G279" s="145">
        <v>897969.85950946051</v>
      </c>
      <c r="H279" s="209">
        <v>1248601822.8500013</v>
      </c>
      <c r="I279" s="159">
        <v>452521279</v>
      </c>
      <c r="J279" s="159">
        <v>0</v>
      </c>
      <c r="K279" s="159">
        <v>41011991</v>
      </c>
      <c r="L279" s="156">
        <f t="shared" si="4"/>
        <v>493533270</v>
      </c>
      <c r="M279" s="165">
        <v>0</v>
      </c>
      <c r="N279" s="162">
        <v>8986886.0000002962</v>
      </c>
      <c r="O279" s="168">
        <v>43635117.000000119</v>
      </c>
      <c r="P279" s="164">
        <v>0</v>
      </c>
      <c r="Q279" s="163">
        <v>0</v>
      </c>
      <c r="R279" s="163">
        <v>52622003.000000417</v>
      </c>
      <c r="S279" s="169">
        <v>165017.99000000019</v>
      </c>
      <c r="T279" s="170">
        <v>13075596.80999993</v>
      </c>
      <c r="U279" s="171">
        <v>115075147.73000073</v>
      </c>
      <c r="V279" s="171">
        <v>0</v>
      </c>
      <c r="W279" s="171">
        <v>128315762.53000066</v>
      </c>
      <c r="X279" s="167">
        <v>574130787.32000005</v>
      </c>
      <c r="Y279" s="194"/>
      <c r="Z279" s="191"/>
    </row>
    <row r="280" spans="1:26" x14ac:dyDescent="0.2">
      <c r="A280" s="12" t="s">
        <v>2168</v>
      </c>
      <c r="B280" s="9" t="s">
        <v>517</v>
      </c>
      <c r="C280" s="2" t="s">
        <v>376</v>
      </c>
      <c r="D280" s="2" t="s">
        <v>518</v>
      </c>
      <c r="E280" s="4" t="s">
        <v>2208</v>
      </c>
      <c r="F280" s="146">
        <v>29458</v>
      </c>
      <c r="G280" s="145">
        <v>856435.42466472695</v>
      </c>
      <c r="H280" s="209">
        <v>25369224206.829994</v>
      </c>
      <c r="I280" s="159">
        <v>10041488395.000002</v>
      </c>
      <c r="J280" s="159">
        <v>0</v>
      </c>
      <c r="K280" s="159">
        <v>907517392</v>
      </c>
      <c r="L280" s="156">
        <f t="shared" si="4"/>
        <v>10949005787.000002</v>
      </c>
      <c r="M280" s="165">
        <v>0</v>
      </c>
      <c r="N280" s="162">
        <v>560184525.99999487</v>
      </c>
      <c r="O280" s="168">
        <v>189564334.99999881</v>
      </c>
      <c r="P280" s="164">
        <v>0</v>
      </c>
      <c r="Q280" s="163">
        <v>0</v>
      </c>
      <c r="R280" s="163">
        <v>749748860.99999368</v>
      </c>
      <c r="S280" s="169">
        <v>3621214.4599999986</v>
      </c>
      <c r="T280" s="170">
        <v>287564817.11000156</v>
      </c>
      <c r="U280" s="171">
        <v>2540083223.6899958</v>
      </c>
      <c r="V280" s="171">
        <v>0</v>
      </c>
      <c r="W280" s="171">
        <v>2831269255.2599974</v>
      </c>
      <c r="X280" s="167">
        <v>10839200303.569998</v>
      </c>
      <c r="Y280" s="194"/>
      <c r="Z280" s="191"/>
    </row>
    <row r="281" spans="1:26" x14ac:dyDescent="0.2">
      <c r="A281" s="12" t="s">
        <v>2168</v>
      </c>
      <c r="B281" s="9" t="s">
        <v>519</v>
      </c>
      <c r="C281" s="2" t="s">
        <v>376</v>
      </c>
      <c r="D281" s="2" t="s">
        <v>520</v>
      </c>
      <c r="E281" s="4" t="s">
        <v>2209</v>
      </c>
      <c r="F281" s="146">
        <v>3724</v>
      </c>
      <c r="G281" s="145">
        <v>1143784.3547848898</v>
      </c>
      <c r="H281" s="209">
        <v>4288113009.2400036</v>
      </c>
      <c r="I281" s="159">
        <v>1280303081.0000002</v>
      </c>
      <c r="J281" s="159">
        <v>0</v>
      </c>
      <c r="K281" s="159">
        <v>116022096</v>
      </c>
      <c r="L281" s="156">
        <f t="shared" si="4"/>
        <v>1396325177.0000002</v>
      </c>
      <c r="M281" s="165">
        <v>0</v>
      </c>
      <c r="N281" s="162">
        <v>26817289.000000373</v>
      </c>
      <c r="O281" s="168">
        <v>51842027.999999963</v>
      </c>
      <c r="P281" s="164">
        <v>0</v>
      </c>
      <c r="Q281" s="163">
        <v>0</v>
      </c>
      <c r="R281" s="163">
        <v>78659317.000000328</v>
      </c>
      <c r="S281" s="169">
        <v>463960.07000000036</v>
      </c>
      <c r="T281" s="170">
        <v>36601839.800000355</v>
      </c>
      <c r="U281" s="171">
        <v>321485885.64000249</v>
      </c>
      <c r="V281" s="171">
        <v>0</v>
      </c>
      <c r="W281" s="171">
        <v>358551685.51000285</v>
      </c>
      <c r="X281" s="167">
        <v>2454576829.73</v>
      </c>
      <c r="Y281" s="194"/>
      <c r="Z281" s="191"/>
    </row>
    <row r="282" spans="1:26" x14ac:dyDescent="0.2">
      <c r="A282" s="12" t="s">
        <v>2168</v>
      </c>
      <c r="B282" s="9" t="s">
        <v>521</v>
      </c>
      <c r="C282" s="2" t="s">
        <v>376</v>
      </c>
      <c r="D282" s="2" t="s">
        <v>522</v>
      </c>
      <c r="E282" s="4" t="s">
        <v>2208</v>
      </c>
      <c r="F282" s="146">
        <v>7193</v>
      </c>
      <c r="G282" s="145">
        <v>857896.24955647858</v>
      </c>
      <c r="H282" s="209">
        <v>6295349591.3300037</v>
      </c>
      <c r="I282" s="159">
        <v>2468993262.0000005</v>
      </c>
      <c r="J282" s="159">
        <v>0</v>
      </c>
      <c r="K282" s="159">
        <v>223775326</v>
      </c>
      <c r="L282" s="156">
        <f t="shared" si="4"/>
        <v>2692768588.0000005</v>
      </c>
      <c r="M282" s="165">
        <v>0</v>
      </c>
      <c r="N282" s="162">
        <v>92405046.999999061</v>
      </c>
      <c r="O282" s="168">
        <v>65027364.999999225</v>
      </c>
      <c r="P282" s="164">
        <v>0</v>
      </c>
      <c r="Q282" s="163">
        <v>0</v>
      </c>
      <c r="R282" s="163">
        <v>157432411.99999827</v>
      </c>
      <c r="S282" s="169">
        <v>889726.05999999982</v>
      </c>
      <c r="T282" s="170">
        <v>70519741.300000876</v>
      </c>
      <c r="U282" s="171">
        <v>624167992.180004</v>
      </c>
      <c r="V282" s="171">
        <v>0</v>
      </c>
      <c r="W282" s="171">
        <v>695577459.54000485</v>
      </c>
      <c r="X282" s="167">
        <v>2749571131.79</v>
      </c>
      <c r="Y282" s="194"/>
      <c r="Z282" s="191"/>
    </row>
    <row r="283" spans="1:26" x14ac:dyDescent="0.2">
      <c r="A283" s="12" t="s">
        <v>2168</v>
      </c>
      <c r="B283" s="9" t="s">
        <v>523</v>
      </c>
      <c r="C283" s="2" t="s">
        <v>376</v>
      </c>
      <c r="D283" s="2" t="s">
        <v>524</v>
      </c>
      <c r="E283" s="4" t="s">
        <v>2208</v>
      </c>
      <c r="F283" s="146">
        <v>4060</v>
      </c>
      <c r="G283" s="145">
        <v>901869.68698550714</v>
      </c>
      <c r="H283" s="209">
        <v>3658152634.2900004</v>
      </c>
      <c r="I283" s="159">
        <v>1342539937.0000002</v>
      </c>
      <c r="J283" s="159">
        <v>0</v>
      </c>
      <c r="K283" s="159">
        <v>121568697</v>
      </c>
      <c r="L283" s="156">
        <f t="shared" si="4"/>
        <v>1464108634.0000002</v>
      </c>
      <c r="M283" s="165">
        <v>0</v>
      </c>
      <c r="N283" s="162">
        <v>26879711.000000566</v>
      </c>
      <c r="O283" s="168">
        <v>50898945.000000328</v>
      </c>
      <c r="P283" s="164">
        <v>0</v>
      </c>
      <c r="Q283" s="163">
        <v>0</v>
      </c>
      <c r="R283" s="163">
        <v>77778656.000000894</v>
      </c>
      <c r="S283" s="169">
        <v>481220.84999999957</v>
      </c>
      <c r="T283" s="170">
        <v>38430457.099999532</v>
      </c>
      <c r="U283" s="171">
        <v>342813419.75999981</v>
      </c>
      <c r="V283" s="171">
        <v>0</v>
      </c>
      <c r="W283" s="171">
        <v>381725097.70999938</v>
      </c>
      <c r="X283" s="167">
        <v>1734540246.5799999</v>
      </c>
      <c r="Y283" s="194"/>
      <c r="Z283" s="191"/>
    </row>
    <row r="284" spans="1:26" x14ac:dyDescent="0.2">
      <c r="A284" s="12" t="s">
        <v>2168</v>
      </c>
      <c r="B284" s="9" t="s">
        <v>525</v>
      </c>
      <c r="C284" s="2" t="s">
        <v>376</v>
      </c>
      <c r="D284" s="2" t="s">
        <v>526</v>
      </c>
      <c r="E284" s="4" t="s">
        <v>2208</v>
      </c>
      <c r="F284" s="146">
        <v>1871</v>
      </c>
      <c r="G284" s="145">
        <v>1038958.2983900928</v>
      </c>
      <c r="H284" s="209">
        <v>1979653141.5499992</v>
      </c>
      <c r="I284" s="159">
        <v>646548116.00000012</v>
      </c>
      <c r="J284" s="159">
        <v>0</v>
      </c>
      <c r="K284" s="159">
        <v>58540154</v>
      </c>
      <c r="L284" s="156">
        <f t="shared" si="4"/>
        <v>705088270.00000012</v>
      </c>
      <c r="M284" s="165">
        <v>0</v>
      </c>
      <c r="N284" s="162">
        <v>12392828.000000186</v>
      </c>
      <c r="O284" s="168">
        <v>28767581.000000082</v>
      </c>
      <c r="P284" s="164">
        <v>0</v>
      </c>
      <c r="Q284" s="163">
        <v>0</v>
      </c>
      <c r="R284" s="163">
        <v>41160409.000000268</v>
      </c>
      <c r="S284" s="169">
        <v>231367.95000000022</v>
      </c>
      <c r="T284" s="170">
        <v>18482798.499999966</v>
      </c>
      <c r="U284" s="171">
        <v>162487040.33999917</v>
      </c>
      <c r="V284" s="171">
        <v>0</v>
      </c>
      <c r="W284" s="171">
        <v>181201206.78999913</v>
      </c>
      <c r="X284" s="167">
        <v>1052203255.7599999</v>
      </c>
      <c r="Y284" s="194"/>
      <c r="Z284" s="191"/>
    </row>
    <row r="285" spans="1:26" x14ac:dyDescent="0.2">
      <c r="A285" s="12" t="s">
        <v>2168</v>
      </c>
      <c r="B285" s="9" t="s">
        <v>527</v>
      </c>
      <c r="C285" s="2" t="s">
        <v>376</v>
      </c>
      <c r="D285" s="2" t="s">
        <v>528</v>
      </c>
      <c r="E285" s="4" t="s">
        <v>2208</v>
      </c>
      <c r="F285" s="146">
        <v>9455</v>
      </c>
      <c r="G285" s="145">
        <v>870140.87190070772</v>
      </c>
      <c r="H285" s="209">
        <v>8311552730.7900076</v>
      </c>
      <c r="I285" s="159">
        <v>3224923177.9999995</v>
      </c>
      <c r="J285" s="159">
        <v>0</v>
      </c>
      <c r="K285" s="159">
        <v>292061429</v>
      </c>
      <c r="L285" s="156">
        <f t="shared" si="4"/>
        <v>3516984606.9999995</v>
      </c>
      <c r="M285" s="165">
        <v>0</v>
      </c>
      <c r="N285" s="162">
        <v>76094863.000001311</v>
      </c>
      <c r="O285" s="168">
        <v>41236875.000000678</v>
      </c>
      <c r="P285" s="164">
        <v>0</v>
      </c>
      <c r="Q285" s="163">
        <v>0</v>
      </c>
      <c r="R285" s="163">
        <v>117331738.000002</v>
      </c>
      <c r="S285" s="169">
        <v>1153656.9100000006</v>
      </c>
      <c r="T285" s="170">
        <v>92915387.570000798</v>
      </c>
      <c r="U285" s="171">
        <v>816218112.23000264</v>
      </c>
      <c r="V285" s="171">
        <v>0</v>
      </c>
      <c r="W285" s="171">
        <v>910287156.71000338</v>
      </c>
      <c r="X285" s="167">
        <v>3766949229.0800028</v>
      </c>
      <c r="Y285" s="194"/>
      <c r="Z285" s="191"/>
    </row>
    <row r="286" spans="1:26" x14ac:dyDescent="0.2">
      <c r="A286" s="12" t="s">
        <v>2168</v>
      </c>
      <c r="B286" s="9" t="s">
        <v>529</v>
      </c>
      <c r="C286" s="2" t="s">
        <v>376</v>
      </c>
      <c r="D286" s="2" t="s">
        <v>530</v>
      </c>
      <c r="E286" s="4" t="s">
        <v>2208</v>
      </c>
      <c r="F286" s="146">
        <v>3550</v>
      </c>
      <c r="G286" s="145">
        <v>764405.634722149</v>
      </c>
      <c r="H286" s="209">
        <v>2808271694.2699976</v>
      </c>
      <c r="I286" s="159">
        <v>1172761858.9999998</v>
      </c>
      <c r="J286" s="159">
        <v>0</v>
      </c>
      <c r="K286" s="159">
        <v>106103062</v>
      </c>
      <c r="L286" s="156">
        <f t="shared" si="4"/>
        <v>1278864920.9999998</v>
      </c>
      <c r="M286" s="165">
        <v>0</v>
      </c>
      <c r="N286" s="162">
        <v>22807102.9999993</v>
      </c>
      <c r="O286" s="168">
        <v>35515408.999999568</v>
      </c>
      <c r="P286" s="164">
        <v>0</v>
      </c>
      <c r="Q286" s="163">
        <v>0</v>
      </c>
      <c r="R286" s="163">
        <v>58322511.999998868</v>
      </c>
      <c r="S286" s="169">
        <v>420134.8199999996</v>
      </c>
      <c r="T286" s="170">
        <v>33917901.51000037</v>
      </c>
      <c r="U286" s="171">
        <v>301995795.87999833</v>
      </c>
      <c r="V286" s="171">
        <v>0</v>
      </c>
      <c r="W286" s="171">
        <v>336333832.20999867</v>
      </c>
      <c r="X286" s="167">
        <v>1134750429.0600002</v>
      </c>
      <c r="Y286" s="194"/>
      <c r="Z286" s="191"/>
    </row>
    <row r="287" spans="1:26" x14ac:dyDescent="0.2">
      <c r="A287" s="12" t="s">
        <v>2168</v>
      </c>
      <c r="B287" s="9" t="s">
        <v>531</v>
      </c>
      <c r="C287" s="2" t="s">
        <v>376</v>
      </c>
      <c r="D287" s="2" t="s">
        <v>532</v>
      </c>
      <c r="E287" s="4" t="s">
        <v>2208</v>
      </c>
      <c r="F287" s="146">
        <v>9969</v>
      </c>
      <c r="G287" s="145">
        <v>817845.38580279413</v>
      </c>
      <c r="H287" s="209">
        <v>8061941296.6499958</v>
      </c>
      <c r="I287" s="159">
        <v>3221699477.9999986</v>
      </c>
      <c r="J287" s="159">
        <v>0</v>
      </c>
      <c r="K287" s="159">
        <v>291956089</v>
      </c>
      <c r="L287" s="156">
        <f t="shared" si="4"/>
        <v>3513655566.9999986</v>
      </c>
      <c r="M287" s="165">
        <v>0</v>
      </c>
      <c r="N287" s="162">
        <v>166966047.000002</v>
      </c>
      <c r="O287" s="168">
        <v>69685735.999999836</v>
      </c>
      <c r="P287" s="164">
        <v>0</v>
      </c>
      <c r="Q287" s="163">
        <v>0</v>
      </c>
      <c r="R287" s="163">
        <v>236651783.00000185</v>
      </c>
      <c r="S287" s="169">
        <v>1160879.5099999995</v>
      </c>
      <c r="T287" s="170">
        <v>92492642.710000351</v>
      </c>
      <c r="U287" s="171">
        <v>824620577.77999544</v>
      </c>
      <c r="V287" s="171">
        <v>0</v>
      </c>
      <c r="W287" s="171">
        <v>918274099.99999583</v>
      </c>
      <c r="X287" s="167">
        <v>3393359846.6499996</v>
      </c>
      <c r="Y287" s="194"/>
      <c r="Z287" s="191"/>
    </row>
    <row r="288" spans="1:26" x14ac:dyDescent="0.2">
      <c r="A288" s="12" t="s">
        <v>2168</v>
      </c>
      <c r="B288" s="9" t="s">
        <v>533</v>
      </c>
      <c r="C288" s="2" t="s">
        <v>376</v>
      </c>
      <c r="D288" s="2" t="s">
        <v>534</v>
      </c>
      <c r="E288" s="4" t="s">
        <v>2209</v>
      </c>
      <c r="F288" s="146">
        <v>1276</v>
      </c>
      <c r="G288" s="145">
        <v>1173783.3022188679</v>
      </c>
      <c r="H288" s="209">
        <v>1514876497.9900002</v>
      </c>
      <c r="I288" s="159">
        <v>433819558</v>
      </c>
      <c r="J288" s="159">
        <v>0</v>
      </c>
      <c r="K288" s="159">
        <v>39325884</v>
      </c>
      <c r="L288" s="156">
        <f t="shared" si="4"/>
        <v>473145442</v>
      </c>
      <c r="M288" s="165">
        <v>0</v>
      </c>
      <c r="N288" s="162">
        <v>8383158.999999797</v>
      </c>
      <c r="O288" s="168">
        <v>20215054.000000101</v>
      </c>
      <c r="P288" s="164">
        <v>0</v>
      </c>
      <c r="Q288" s="163">
        <v>0</v>
      </c>
      <c r="R288" s="163">
        <v>28598212.999999896</v>
      </c>
      <c r="S288" s="169">
        <v>157672.96999999974</v>
      </c>
      <c r="T288" s="170">
        <v>12475888.9900002</v>
      </c>
      <c r="U288" s="171">
        <v>110156220.02000022</v>
      </c>
      <c r="V288" s="171">
        <v>0</v>
      </c>
      <c r="W288" s="171">
        <v>122789781.98000042</v>
      </c>
      <c r="X288" s="167">
        <v>890343061.01000011</v>
      </c>
      <c r="Y288" s="194"/>
      <c r="Z288" s="191"/>
    </row>
    <row r="289" spans="1:26" x14ac:dyDescent="0.2">
      <c r="A289" s="12" t="s">
        <v>2168</v>
      </c>
      <c r="B289" s="9" t="s">
        <v>535</v>
      </c>
      <c r="C289" s="2" t="s">
        <v>376</v>
      </c>
      <c r="D289" s="2" t="s">
        <v>536</v>
      </c>
      <c r="E289" s="4" t="s">
        <v>2208</v>
      </c>
      <c r="F289" s="146">
        <v>3958</v>
      </c>
      <c r="G289" s="145">
        <v>951614.10730713245</v>
      </c>
      <c r="H289" s="209">
        <v>3834318555.3300037</v>
      </c>
      <c r="I289" s="159">
        <v>1348896898.9999998</v>
      </c>
      <c r="J289" s="159">
        <v>0</v>
      </c>
      <c r="K289" s="159">
        <v>122243951</v>
      </c>
      <c r="L289" s="156">
        <f t="shared" si="4"/>
        <v>1471140849.9999998</v>
      </c>
      <c r="M289" s="165">
        <v>0</v>
      </c>
      <c r="N289" s="162">
        <v>26791887.000000101</v>
      </c>
      <c r="O289" s="168">
        <v>37492155.000000425</v>
      </c>
      <c r="P289" s="164">
        <v>0</v>
      </c>
      <c r="Q289" s="163">
        <v>0</v>
      </c>
      <c r="R289" s="163">
        <v>64284042.000000522</v>
      </c>
      <c r="S289" s="169">
        <v>485383.02999999997</v>
      </c>
      <c r="T289" s="170">
        <v>38774551.749999687</v>
      </c>
      <c r="U289" s="171">
        <v>342428849.73000306</v>
      </c>
      <c r="V289" s="171">
        <v>0</v>
      </c>
      <c r="W289" s="171">
        <v>381688784.51000273</v>
      </c>
      <c r="X289" s="167">
        <v>1917204878.8200004</v>
      </c>
      <c r="Y289" s="194"/>
      <c r="Z289" s="191"/>
    </row>
    <row r="290" spans="1:26" x14ac:dyDescent="0.2">
      <c r="A290" s="12" t="s">
        <v>2168</v>
      </c>
      <c r="B290" s="9" t="s">
        <v>537</v>
      </c>
      <c r="C290" s="2" t="s">
        <v>376</v>
      </c>
      <c r="D290" s="2" t="s">
        <v>538</v>
      </c>
      <c r="E290" s="4" t="s">
        <v>2209</v>
      </c>
      <c r="F290" s="146">
        <v>3311</v>
      </c>
      <c r="G290" s="145">
        <v>1055324.9320000003</v>
      </c>
      <c r="H290" s="209">
        <v>3538239918.9700022</v>
      </c>
      <c r="I290" s="159">
        <v>1126809130</v>
      </c>
      <c r="J290" s="159">
        <v>0</v>
      </c>
      <c r="K290" s="159">
        <v>102391971</v>
      </c>
      <c r="L290" s="156">
        <f t="shared" si="4"/>
        <v>1229201101</v>
      </c>
      <c r="M290" s="165">
        <v>0</v>
      </c>
      <c r="N290" s="162">
        <v>24517972.000000387</v>
      </c>
      <c r="O290" s="168">
        <v>36683265.000000305</v>
      </c>
      <c r="P290" s="164">
        <v>0</v>
      </c>
      <c r="Q290" s="163">
        <v>0</v>
      </c>
      <c r="R290" s="163">
        <v>61201237.000000693</v>
      </c>
      <c r="S290" s="169">
        <v>423684.91000000032</v>
      </c>
      <c r="T290" s="170">
        <v>32315403.549999893</v>
      </c>
      <c r="U290" s="171">
        <v>286071324.27000087</v>
      </c>
      <c r="V290" s="171">
        <v>0</v>
      </c>
      <c r="W290" s="171">
        <v>318810412.73000079</v>
      </c>
      <c r="X290" s="167">
        <v>1929027168.2400005</v>
      </c>
      <c r="Y290" s="194"/>
      <c r="Z290" s="191"/>
    </row>
    <row r="291" spans="1:26" x14ac:dyDescent="0.2">
      <c r="A291" s="12" t="s">
        <v>2168</v>
      </c>
      <c r="B291" s="9" t="s">
        <v>539</v>
      </c>
      <c r="C291" s="2" t="s">
        <v>376</v>
      </c>
      <c r="D291" s="2" t="s">
        <v>540</v>
      </c>
      <c r="E291" s="4" t="s">
        <v>2209</v>
      </c>
      <c r="F291" s="146">
        <v>2621</v>
      </c>
      <c r="G291" s="145">
        <v>1278753.3320367751</v>
      </c>
      <c r="H291" s="209">
        <v>3454380761.5400028</v>
      </c>
      <c r="I291" s="159">
        <v>913843844.99999988</v>
      </c>
      <c r="J291" s="159">
        <v>0</v>
      </c>
      <c r="K291" s="159">
        <v>82858459</v>
      </c>
      <c r="L291" s="156">
        <f t="shared" si="4"/>
        <v>996702303.99999988</v>
      </c>
      <c r="M291" s="165">
        <v>0</v>
      </c>
      <c r="N291" s="162">
        <v>18844386.999999519</v>
      </c>
      <c r="O291" s="168">
        <v>40187599.000000119</v>
      </c>
      <c r="P291" s="164">
        <v>0</v>
      </c>
      <c r="Q291" s="163">
        <v>0</v>
      </c>
      <c r="R291" s="163">
        <v>59031985.999999642</v>
      </c>
      <c r="S291" s="169">
        <v>332361.89000000007</v>
      </c>
      <c r="T291" s="170">
        <v>26033218.310000051</v>
      </c>
      <c r="U291" s="171">
        <v>227861569.41000322</v>
      </c>
      <c r="V291" s="171">
        <v>0</v>
      </c>
      <c r="W291" s="171">
        <v>254227149.61000326</v>
      </c>
      <c r="X291" s="167">
        <v>2144419321.9300003</v>
      </c>
      <c r="Y291" s="194"/>
      <c r="Z291" s="191"/>
    </row>
    <row r="292" spans="1:26" x14ac:dyDescent="0.2">
      <c r="A292" s="12" t="s">
        <v>2168</v>
      </c>
      <c r="B292" s="9" t="s">
        <v>541</v>
      </c>
      <c r="C292" s="2" t="s">
        <v>376</v>
      </c>
      <c r="D292" s="2" t="s">
        <v>542</v>
      </c>
      <c r="E292" s="4" t="s">
        <v>2208</v>
      </c>
      <c r="F292" s="146">
        <v>1853</v>
      </c>
      <c r="G292" s="145">
        <v>1007230.7407375735</v>
      </c>
      <c r="H292" s="209">
        <v>1860558818.48</v>
      </c>
      <c r="I292" s="159">
        <v>625379400</v>
      </c>
      <c r="J292" s="159">
        <v>0</v>
      </c>
      <c r="K292" s="159">
        <v>56734830</v>
      </c>
      <c r="L292" s="156">
        <f t="shared" si="4"/>
        <v>682114230</v>
      </c>
      <c r="M292" s="165">
        <v>0</v>
      </c>
      <c r="N292" s="162">
        <v>12519578.000000233</v>
      </c>
      <c r="O292" s="168">
        <v>24788963.000000071</v>
      </c>
      <c r="P292" s="164">
        <v>0</v>
      </c>
      <c r="Q292" s="163">
        <v>0</v>
      </c>
      <c r="R292" s="163">
        <v>37308541.000000305</v>
      </c>
      <c r="S292" s="169">
        <v>234061.11999999985</v>
      </c>
      <c r="T292" s="170">
        <v>17942078.330000043</v>
      </c>
      <c r="U292" s="171">
        <v>160064171.18999967</v>
      </c>
      <c r="V292" s="171">
        <v>0</v>
      </c>
      <c r="W292" s="171">
        <v>178240310.63999972</v>
      </c>
      <c r="X292" s="167">
        <v>962895736.83999979</v>
      </c>
      <c r="Y292" s="194"/>
      <c r="Z292" s="191"/>
    </row>
    <row r="293" spans="1:26" x14ac:dyDescent="0.2">
      <c r="A293" s="12" t="s">
        <v>2168</v>
      </c>
      <c r="B293" s="9" t="s">
        <v>543</v>
      </c>
      <c r="C293" s="2" t="s">
        <v>376</v>
      </c>
      <c r="D293" s="2" t="s">
        <v>544</v>
      </c>
      <c r="E293" s="4" t="s">
        <v>2209</v>
      </c>
      <c r="F293" s="146">
        <v>4678</v>
      </c>
      <c r="G293" s="145">
        <v>985615.21808906551</v>
      </c>
      <c r="H293" s="209">
        <v>4708674687.4700003</v>
      </c>
      <c r="I293" s="159">
        <v>1603934731</v>
      </c>
      <c r="J293" s="159">
        <v>0</v>
      </c>
      <c r="K293" s="159">
        <v>145347285</v>
      </c>
      <c r="L293" s="156">
        <f t="shared" si="4"/>
        <v>1749282016</v>
      </c>
      <c r="M293" s="165">
        <v>0</v>
      </c>
      <c r="N293" s="162">
        <v>32914577.000001565</v>
      </c>
      <c r="O293" s="168">
        <v>49723415.999999888</v>
      </c>
      <c r="P293" s="164">
        <v>0</v>
      </c>
      <c r="Q293" s="163">
        <v>0</v>
      </c>
      <c r="R293" s="163">
        <v>82637993.00000146</v>
      </c>
      <c r="S293" s="169">
        <v>584663.13999999978</v>
      </c>
      <c r="T293" s="170">
        <v>45833407.769999824</v>
      </c>
      <c r="U293" s="171">
        <v>403931482.11999893</v>
      </c>
      <c r="V293" s="171">
        <v>0</v>
      </c>
      <c r="W293" s="171">
        <v>450349553.02999872</v>
      </c>
      <c r="X293" s="167">
        <v>2426405125.4400001</v>
      </c>
      <c r="Y293" s="194"/>
      <c r="Z293" s="191"/>
    </row>
    <row r="294" spans="1:26" x14ac:dyDescent="0.2">
      <c r="A294" s="12" t="s">
        <v>2168</v>
      </c>
      <c r="B294" s="9" t="s">
        <v>545</v>
      </c>
      <c r="C294" s="2" t="s">
        <v>376</v>
      </c>
      <c r="D294" s="2" t="s">
        <v>546</v>
      </c>
      <c r="E294" s="4" t="s">
        <v>2208</v>
      </c>
      <c r="F294" s="146">
        <v>6111</v>
      </c>
      <c r="G294" s="145">
        <v>849199.74465525511</v>
      </c>
      <c r="H294" s="209">
        <v>5291131656.899992</v>
      </c>
      <c r="I294" s="159">
        <v>2086666317.0000007</v>
      </c>
      <c r="J294" s="159">
        <v>0</v>
      </c>
      <c r="K294" s="159">
        <v>189057865</v>
      </c>
      <c r="L294" s="156">
        <f t="shared" si="4"/>
        <v>2275724182.000001</v>
      </c>
      <c r="M294" s="165">
        <v>0</v>
      </c>
      <c r="N294" s="162">
        <v>85517218.999999419</v>
      </c>
      <c r="O294" s="168">
        <v>28531582.000000037</v>
      </c>
      <c r="P294" s="164">
        <v>0</v>
      </c>
      <c r="Q294" s="163">
        <v>0</v>
      </c>
      <c r="R294" s="163">
        <v>114048800.99999946</v>
      </c>
      <c r="S294" s="169">
        <v>749558.71000000008</v>
      </c>
      <c r="T294" s="170">
        <v>59725000.479999587</v>
      </c>
      <c r="U294" s="171">
        <v>528053179.00999326</v>
      </c>
      <c r="V294" s="171">
        <v>0</v>
      </c>
      <c r="W294" s="171">
        <v>588527738.1999929</v>
      </c>
      <c r="X294" s="167">
        <v>2312830935.6999993</v>
      </c>
      <c r="Y294" s="194"/>
      <c r="Z294" s="191"/>
    </row>
    <row r="295" spans="1:26" x14ac:dyDescent="0.2">
      <c r="A295" s="12" t="s">
        <v>2168</v>
      </c>
      <c r="B295" s="9" t="s">
        <v>547</v>
      </c>
      <c r="C295" s="2" t="s">
        <v>376</v>
      </c>
      <c r="D295" s="2" t="s">
        <v>548</v>
      </c>
      <c r="E295" s="4" t="s">
        <v>2209</v>
      </c>
      <c r="F295" s="146">
        <v>2089</v>
      </c>
      <c r="G295" s="145">
        <v>1113507.5212654744</v>
      </c>
      <c r="H295" s="209">
        <v>2334629378.1599989</v>
      </c>
      <c r="I295" s="159">
        <v>714801404</v>
      </c>
      <c r="J295" s="159">
        <v>0</v>
      </c>
      <c r="K295" s="159">
        <v>64753026</v>
      </c>
      <c r="L295" s="156">
        <f t="shared" si="4"/>
        <v>779554430</v>
      </c>
      <c r="M295" s="165">
        <v>0</v>
      </c>
      <c r="N295" s="162">
        <v>15084312.999999944</v>
      </c>
      <c r="O295" s="168">
        <v>30137815.000000134</v>
      </c>
      <c r="P295" s="164">
        <v>0</v>
      </c>
      <c r="Q295" s="163">
        <v>0</v>
      </c>
      <c r="R295" s="163">
        <v>45222128.000000075</v>
      </c>
      <c r="S295" s="169">
        <v>260013.51000000053</v>
      </c>
      <c r="T295" s="170">
        <v>20272090.699999809</v>
      </c>
      <c r="U295" s="171">
        <v>179425092.09999907</v>
      </c>
      <c r="V295" s="171">
        <v>0</v>
      </c>
      <c r="W295" s="171">
        <v>199957196.30999887</v>
      </c>
      <c r="X295" s="167">
        <v>1309895623.8499997</v>
      </c>
      <c r="Y295" s="194"/>
      <c r="Z295" s="191"/>
    </row>
    <row r="296" spans="1:26" x14ac:dyDescent="0.2">
      <c r="A296" s="12" t="s">
        <v>2168</v>
      </c>
      <c r="B296" s="9" t="s">
        <v>549</v>
      </c>
      <c r="C296" s="2" t="s">
        <v>376</v>
      </c>
      <c r="D296" s="2" t="s">
        <v>550</v>
      </c>
      <c r="E296" s="4" t="s">
        <v>2208</v>
      </c>
      <c r="F296" s="146">
        <v>5085</v>
      </c>
      <c r="G296" s="145">
        <v>975514.09857366793</v>
      </c>
      <c r="H296" s="209">
        <v>4957515088.1200075</v>
      </c>
      <c r="I296" s="159">
        <v>1726420146.9999998</v>
      </c>
      <c r="J296" s="159">
        <v>0</v>
      </c>
      <c r="K296" s="159">
        <v>156416801</v>
      </c>
      <c r="L296" s="156">
        <f t="shared" si="4"/>
        <v>1882836947.9999998</v>
      </c>
      <c r="M296" s="165">
        <v>0</v>
      </c>
      <c r="N296" s="162">
        <v>36533996.000000909</v>
      </c>
      <c r="O296" s="168">
        <v>41547436.000000611</v>
      </c>
      <c r="P296" s="164">
        <v>0</v>
      </c>
      <c r="Q296" s="163">
        <v>0</v>
      </c>
      <c r="R296" s="163">
        <v>78081432.00000152</v>
      </c>
      <c r="S296" s="169">
        <v>620531.2899999998</v>
      </c>
      <c r="T296" s="170">
        <v>49559461.300000086</v>
      </c>
      <c r="U296" s="171">
        <v>437787284.61000639</v>
      </c>
      <c r="V296" s="171">
        <v>0</v>
      </c>
      <c r="W296" s="171">
        <v>487967277.20000648</v>
      </c>
      <c r="X296" s="167">
        <v>2508629430.9200001</v>
      </c>
      <c r="Y296" s="194"/>
      <c r="Z296" s="191"/>
    </row>
    <row r="297" spans="1:26" x14ac:dyDescent="0.2">
      <c r="A297" s="12" t="s">
        <v>2168</v>
      </c>
      <c r="B297" s="9" t="s">
        <v>551</v>
      </c>
      <c r="C297" s="2" t="s">
        <v>376</v>
      </c>
      <c r="D297" s="2" t="s">
        <v>552</v>
      </c>
      <c r="E297" s="4" t="s">
        <v>2208</v>
      </c>
      <c r="F297" s="146">
        <v>2001</v>
      </c>
      <c r="G297" s="145">
        <v>1000739.8887608068</v>
      </c>
      <c r="H297" s="209">
        <v>2012488518.3199999</v>
      </c>
      <c r="I297" s="159">
        <v>687884957.99999976</v>
      </c>
      <c r="J297" s="159">
        <v>0</v>
      </c>
      <c r="K297" s="159">
        <v>62366345</v>
      </c>
      <c r="L297" s="156">
        <f t="shared" si="4"/>
        <v>750251302.99999976</v>
      </c>
      <c r="M297" s="165">
        <v>0</v>
      </c>
      <c r="N297" s="162">
        <v>13402336.000000201</v>
      </c>
      <c r="O297" s="168">
        <v>26781414.999999702</v>
      </c>
      <c r="P297" s="164">
        <v>0</v>
      </c>
      <c r="Q297" s="163">
        <v>0</v>
      </c>
      <c r="R297" s="163">
        <v>40183750.999999903</v>
      </c>
      <c r="S297" s="169">
        <v>248139.05999999982</v>
      </c>
      <c r="T297" s="170">
        <v>19642889.049999882</v>
      </c>
      <c r="U297" s="171">
        <v>172789469.16000041</v>
      </c>
      <c r="V297" s="171">
        <v>0</v>
      </c>
      <c r="W297" s="171">
        <v>192680497.27000031</v>
      </c>
      <c r="X297" s="167">
        <v>1029372967.05</v>
      </c>
      <c r="Y297" s="194"/>
      <c r="Z297" s="191"/>
    </row>
    <row r="298" spans="1:26" x14ac:dyDescent="0.2">
      <c r="A298" s="12" t="s">
        <v>2168</v>
      </c>
      <c r="B298" s="9" t="s">
        <v>553</v>
      </c>
      <c r="C298" s="2" t="s">
        <v>376</v>
      </c>
      <c r="D298" s="2" t="s">
        <v>554</v>
      </c>
      <c r="E298" s="4" t="s">
        <v>2208</v>
      </c>
      <c r="F298" s="146">
        <v>1553</v>
      </c>
      <c r="G298" s="145">
        <v>1106448.1677205884</v>
      </c>
      <c r="H298" s="209">
        <v>1745685371.710001</v>
      </c>
      <c r="I298" s="159">
        <v>528838000</v>
      </c>
      <c r="J298" s="159">
        <v>0</v>
      </c>
      <c r="K298" s="159">
        <v>47989121</v>
      </c>
      <c r="L298" s="156">
        <f t="shared" si="4"/>
        <v>576827121</v>
      </c>
      <c r="M298" s="165">
        <v>0</v>
      </c>
      <c r="N298" s="162">
        <v>10641666.000000015</v>
      </c>
      <c r="O298" s="168">
        <v>35468554.999999866</v>
      </c>
      <c r="P298" s="164">
        <v>0</v>
      </c>
      <c r="Q298" s="163">
        <v>0</v>
      </c>
      <c r="R298" s="163">
        <v>46110220.999999881</v>
      </c>
      <c r="S298" s="169">
        <v>194887.71999999971</v>
      </c>
      <c r="T298" s="170">
        <v>15179489.830000084</v>
      </c>
      <c r="U298" s="171">
        <v>133870567.66000089</v>
      </c>
      <c r="V298" s="171">
        <v>0</v>
      </c>
      <c r="W298" s="171">
        <v>149244945.21000096</v>
      </c>
      <c r="X298" s="167">
        <v>973503084.5</v>
      </c>
      <c r="Y298" s="194"/>
      <c r="Z298" s="191"/>
    </row>
    <row r="299" spans="1:26" x14ac:dyDescent="0.2">
      <c r="A299" s="12" t="s">
        <v>2168</v>
      </c>
      <c r="B299" s="9" t="s">
        <v>555</v>
      </c>
      <c r="C299" s="2" t="s">
        <v>376</v>
      </c>
      <c r="D299" s="2" t="s">
        <v>556</v>
      </c>
      <c r="E299" s="4" t="s">
        <v>2208</v>
      </c>
      <c r="F299" s="146">
        <v>682</v>
      </c>
      <c r="G299" s="145">
        <v>1139855.050624093</v>
      </c>
      <c r="H299" s="209">
        <v>771283639.82999921</v>
      </c>
      <c r="I299" s="159">
        <v>231729288.00000003</v>
      </c>
      <c r="J299" s="159">
        <v>0</v>
      </c>
      <c r="K299" s="159">
        <v>21033463</v>
      </c>
      <c r="L299" s="156">
        <f t="shared" si="4"/>
        <v>252762751.00000003</v>
      </c>
      <c r="M299" s="165">
        <v>0</v>
      </c>
      <c r="N299" s="162">
        <v>4844159.9999999125</v>
      </c>
      <c r="O299" s="168">
        <v>77513180.750000134</v>
      </c>
      <c r="P299" s="164">
        <v>0</v>
      </c>
      <c r="Q299" s="163">
        <v>0</v>
      </c>
      <c r="R299" s="163">
        <v>82357340.750000045</v>
      </c>
      <c r="S299" s="169">
        <v>86181.5</v>
      </c>
      <c r="T299" s="170">
        <v>26484566.229999933</v>
      </c>
      <c r="U299" s="171">
        <v>58593103.359999232</v>
      </c>
      <c r="V299" s="171">
        <v>0</v>
      </c>
      <c r="W299" s="171">
        <v>85163851.089999169</v>
      </c>
      <c r="X299" s="167">
        <v>350999696.98999995</v>
      </c>
      <c r="Y299" s="194"/>
      <c r="Z299" s="191"/>
    </row>
    <row r="300" spans="1:26" x14ac:dyDescent="0.2">
      <c r="A300" s="12" t="s">
        <v>2168</v>
      </c>
      <c r="B300" s="9" t="s">
        <v>557</v>
      </c>
      <c r="C300" s="2" t="s">
        <v>376</v>
      </c>
      <c r="D300" s="2" t="s">
        <v>558</v>
      </c>
      <c r="E300" s="4" t="s">
        <v>2208</v>
      </c>
      <c r="F300" s="146">
        <v>5933</v>
      </c>
      <c r="G300" s="145">
        <v>836823.48783593113</v>
      </c>
      <c r="H300" s="209">
        <v>5065166126.6700029</v>
      </c>
      <c r="I300" s="159">
        <v>2035073478</v>
      </c>
      <c r="J300" s="159">
        <v>0</v>
      </c>
      <c r="K300" s="159">
        <v>184499247</v>
      </c>
      <c r="L300" s="156">
        <f t="shared" si="4"/>
        <v>2219572725</v>
      </c>
      <c r="M300" s="165">
        <v>0</v>
      </c>
      <c r="N300" s="162">
        <v>39387126.000000648</v>
      </c>
      <c r="O300" s="168">
        <v>48068417.999999844</v>
      </c>
      <c r="P300" s="164">
        <v>0</v>
      </c>
      <c r="Q300" s="163">
        <v>0</v>
      </c>
      <c r="R300" s="163">
        <v>87455544.000000492</v>
      </c>
      <c r="S300" s="169">
        <v>732910.00999999931</v>
      </c>
      <c r="T300" s="170">
        <v>58309296.759999387</v>
      </c>
      <c r="U300" s="171">
        <v>515016617.11000335</v>
      </c>
      <c r="V300" s="171">
        <v>0</v>
      </c>
      <c r="W300" s="171">
        <v>574058823.88000274</v>
      </c>
      <c r="X300" s="167">
        <v>2184079033.79</v>
      </c>
      <c r="Y300" s="194"/>
      <c r="Z300" s="191"/>
    </row>
    <row r="301" spans="1:26" x14ac:dyDescent="0.2">
      <c r="A301" s="12" t="s">
        <v>2168</v>
      </c>
      <c r="B301" s="9" t="s">
        <v>559</v>
      </c>
      <c r="C301" s="2" t="s">
        <v>376</v>
      </c>
      <c r="D301" s="2" t="s">
        <v>560</v>
      </c>
      <c r="E301" s="4" t="s">
        <v>2208</v>
      </c>
      <c r="F301" s="146">
        <v>5564</v>
      </c>
      <c r="G301" s="145">
        <v>1007238.5322604553</v>
      </c>
      <c r="H301" s="209">
        <v>5655147141.1899967</v>
      </c>
      <c r="I301" s="159">
        <v>1844924914.999999</v>
      </c>
      <c r="J301" s="159">
        <v>0</v>
      </c>
      <c r="K301" s="159">
        <v>167090309</v>
      </c>
      <c r="L301" s="156">
        <f t="shared" si="4"/>
        <v>2012015223.999999</v>
      </c>
      <c r="M301" s="165">
        <v>0</v>
      </c>
      <c r="N301" s="162">
        <v>88851597.000000462</v>
      </c>
      <c r="O301" s="168">
        <v>58678969.000000238</v>
      </c>
      <c r="P301" s="164">
        <v>0</v>
      </c>
      <c r="Q301" s="163">
        <v>0</v>
      </c>
      <c r="R301" s="163">
        <v>147530566.00000072</v>
      </c>
      <c r="S301" s="169">
        <v>667784.21</v>
      </c>
      <c r="T301" s="170">
        <v>53079058.039999783</v>
      </c>
      <c r="U301" s="171">
        <v>472213714.40999883</v>
      </c>
      <c r="V301" s="171">
        <v>0</v>
      </c>
      <c r="W301" s="171">
        <v>525960556.6599986</v>
      </c>
      <c r="X301" s="167">
        <v>2969640794.5299988</v>
      </c>
      <c r="Y301" s="194"/>
      <c r="Z301" s="191"/>
    </row>
    <row r="302" spans="1:26" x14ac:dyDescent="0.2">
      <c r="A302" s="12" t="s">
        <v>2168</v>
      </c>
      <c r="B302" s="9" t="s">
        <v>561</v>
      </c>
      <c r="C302" s="2" t="s">
        <v>376</v>
      </c>
      <c r="D302" s="2" t="s">
        <v>562</v>
      </c>
      <c r="E302" s="4" t="s">
        <v>2208</v>
      </c>
      <c r="F302" s="146">
        <v>4632</v>
      </c>
      <c r="G302" s="145">
        <v>1030918.3942306887</v>
      </c>
      <c r="H302" s="209">
        <v>4773657721.5700016</v>
      </c>
      <c r="I302" s="159">
        <v>1589826708.9999998</v>
      </c>
      <c r="J302" s="159">
        <v>0</v>
      </c>
      <c r="K302" s="159">
        <v>144195174</v>
      </c>
      <c r="L302" s="156">
        <f t="shared" si="4"/>
        <v>1734021882.9999998</v>
      </c>
      <c r="M302" s="165">
        <v>0</v>
      </c>
      <c r="N302" s="162">
        <v>31586789.00000044</v>
      </c>
      <c r="O302" s="168">
        <v>62494960.000000693</v>
      </c>
      <c r="P302" s="164">
        <v>0</v>
      </c>
      <c r="Q302" s="163">
        <v>0</v>
      </c>
      <c r="R302" s="163">
        <v>94081749.000001132</v>
      </c>
      <c r="S302" s="169">
        <v>579888.87999999989</v>
      </c>
      <c r="T302" s="170">
        <v>45518806.950000241</v>
      </c>
      <c r="U302" s="171">
        <v>399186731.07000017</v>
      </c>
      <c r="V302" s="171">
        <v>0</v>
      </c>
      <c r="W302" s="171">
        <v>445285426.90000039</v>
      </c>
      <c r="X302" s="167">
        <v>2500268662.6699996</v>
      </c>
      <c r="Y302" s="194"/>
      <c r="Z302" s="191"/>
    </row>
    <row r="303" spans="1:26" x14ac:dyDescent="0.2">
      <c r="A303" s="12" t="s">
        <v>2168</v>
      </c>
      <c r="B303" s="9" t="s">
        <v>563</v>
      </c>
      <c r="C303" s="2" t="s">
        <v>376</v>
      </c>
      <c r="D303" s="2" t="s">
        <v>564</v>
      </c>
      <c r="E303" s="4" t="s">
        <v>2208</v>
      </c>
      <c r="F303" s="146">
        <v>3185</v>
      </c>
      <c r="G303" s="145">
        <v>1033932.8429020101</v>
      </c>
      <c r="H303" s="209">
        <v>3297091146.6999998</v>
      </c>
      <c r="I303" s="159">
        <v>1055371511.9999999</v>
      </c>
      <c r="J303" s="159">
        <v>0</v>
      </c>
      <c r="K303" s="159">
        <v>95623064</v>
      </c>
      <c r="L303" s="156">
        <f t="shared" si="4"/>
        <v>1150994576</v>
      </c>
      <c r="M303" s="165">
        <v>0</v>
      </c>
      <c r="N303" s="162">
        <v>48835248.000000075</v>
      </c>
      <c r="O303" s="168">
        <v>37153861.999999642</v>
      </c>
      <c r="P303" s="164">
        <v>0</v>
      </c>
      <c r="Q303" s="163">
        <v>0</v>
      </c>
      <c r="R303" s="163">
        <v>85989109.999999717</v>
      </c>
      <c r="S303" s="169">
        <v>379002.73999999923</v>
      </c>
      <c r="T303" s="170">
        <v>30358979.670000084</v>
      </c>
      <c r="U303" s="171">
        <v>270050948.52999991</v>
      </c>
      <c r="V303" s="171">
        <v>0</v>
      </c>
      <c r="W303" s="171">
        <v>300788930.94</v>
      </c>
      <c r="X303" s="167">
        <v>1759318529.76</v>
      </c>
      <c r="Y303" s="194"/>
      <c r="Z303" s="191"/>
    </row>
    <row r="304" spans="1:26" x14ac:dyDescent="0.2">
      <c r="A304" s="12" t="s">
        <v>2168</v>
      </c>
      <c r="B304" s="9" t="s">
        <v>565</v>
      </c>
      <c r="C304" s="2" t="s">
        <v>376</v>
      </c>
      <c r="D304" s="2" t="s">
        <v>566</v>
      </c>
      <c r="E304" s="4" t="s">
        <v>2208</v>
      </c>
      <c r="F304" s="146">
        <v>51911</v>
      </c>
      <c r="G304" s="145">
        <v>854005.89099426125</v>
      </c>
      <c r="H304" s="209">
        <v>44905582785.630013</v>
      </c>
      <c r="I304" s="159">
        <v>17340609565</v>
      </c>
      <c r="J304" s="159">
        <v>0</v>
      </c>
      <c r="K304" s="159">
        <v>1567070127</v>
      </c>
      <c r="L304" s="156">
        <f t="shared" si="4"/>
        <v>18907679692</v>
      </c>
      <c r="M304" s="165">
        <v>0</v>
      </c>
      <c r="N304" s="162">
        <v>1043030414.0000032</v>
      </c>
      <c r="O304" s="168">
        <v>133450949.00000535</v>
      </c>
      <c r="P304" s="164">
        <v>739104718.31000984</v>
      </c>
      <c r="Q304" s="163">
        <v>73114524.440001309</v>
      </c>
      <c r="R304" s="163">
        <v>1988700605.7500198</v>
      </c>
      <c r="S304" s="169">
        <v>6222206.4400000032</v>
      </c>
      <c r="T304" s="170">
        <v>500254637.73999727</v>
      </c>
      <c r="U304" s="171">
        <v>4436395884.9999924</v>
      </c>
      <c r="V304" s="171">
        <v>0</v>
      </c>
      <c r="W304" s="171">
        <v>4942872729.1799889</v>
      </c>
      <c r="X304" s="167">
        <v>19066329758.700001</v>
      </c>
      <c r="Y304" s="194"/>
      <c r="Z304" s="191"/>
    </row>
    <row r="305" spans="1:26" x14ac:dyDescent="0.2">
      <c r="A305" s="12" t="s">
        <v>2168</v>
      </c>
      <c r="B305" s="9" t="s">
        <v>567</v>
      </c>
      <c r="C305" s="2" t="s">
        <v>376</v>
      </c>
      <c r="D305" s="2" t="s">
        <v>568</v>
      </c>
      <c r="E305" s="4" t="s">
        <v>2208</v>
      </c>
      <c r="F305" s="146">
        <v>1662</v>
      </c>
      <c r="G305" s="145">
        <v>1224231.7131613677</v>
      </c>
      <c r="H305" s="209">
        <v>2037481837.3299992</v>
      </c>
      <c r="I305" s="159">
        <v>568297985.99999988</v>
      </c>
      <c r="J305" s="159">
        <v>0</v>
      </c>
      <c r="K305" s="159">
        <v>51569545</v>
      </c>
      <c r="L305" s="156">
        <f t="shared" si="4"/>
        <v>619867530.99999988</v>
      </c>
      <c r="M305" s="165">
        <v>0</v>
      </c>
      <c r="N305" s="162">
        <v>11467138.999999689</v>
      </c>
      <c r="O305" s="168">
        <v>27493474.999999739</v>
      </c>
      <c r="P305" s="164">
        <v>0</v>
      </c>
      <c r="Q305" s="163">
        <v>0</v>
      </c>
      <c r="R305" s="163">
        <v>38960613.999999426</v>
      </c>
      <c r="S305" s="169">
        <v>207986.33000000054</v>
      </c>
      <c r="T305" s="170">
        <v>16251098.899999913</v>
      </c>
      <c r="U305" s="171">
        <v>142981575.99999979</v>
      </c>
      <c r="V305" s="171">
        <v>0</v>
      </c>
      <c r="W305" s="171">
        <v>159440661.22999972</v>
      </c>
      <c r="X305" s="167">
        <v>1219213031.1000001</v>
      </c>
      <c r="Y305" s="194"/>
      <c r="Z305" s="191"/>
    </row>
    <row r="306" spans="1:26" x14ac:dyDescent="0.2">
      <c r="A306" s="12" t="s">
        <v>2168</v>
      </c>
      <c r="B306" s="9" t="s">
        <v>569</v>
      </c>
      <c r="C306" s="2" t="s">
        <v>376</v>
      </c>
      <c r="D306" s="2" t="s">
        <v>570</v>
      </c>
      <c r="E306" s="4" t="s">
        <v>2208</v>
      </c>
      <c r="F306" s="146">
        <v>2166</v>
      </c>
      <c r="G306" s="145">
        <v>867836.10026809666</v>
      </c>
      <c r="H306" s="209">
        <v>1916487452.4700003</v>
      </c>
      <c r="I306" s="159">
        <v>730039120.00000012</v>
      </c>
      <c r="J306" s="159">
        <v>0</v>
      </c>
      <c r="K306" s="159">
        <v>66275005</v>
      </c>
      <c r="L306" s="156">
        <f t="shared" si="4"/>
        <v>796314125.00000012</v>
      </c>
      <c r="M306" s="165">
        <v>0</v>
      </c>
      <c r="N306" s="162">
        <v>16989536.000000656</v>
      </c>
      <c r="O306" s="168">
        <v>24889342.000000164</v>
      </c>
      <c r="P306" s="164">
        <v>0</v>
      </c>
      <c r="Q306" s="163">
        <v>0</v>
      </c>
      <c r="R306" s="163">
        <v>41878878.00000082</v>
      </c>
      <c r="S306" s="169">
        <v>268582.69000000024</v>
      </c>
      <c r="T306" s="170">
        <v>20861967.240000334</v>
      </c>
      <c r="U306" s="171">
        <v>186023113.48999888</v>
      </c>
      <c r="V306" s="171">
        <v>0</v>
      </c>
      <c r="W306" s="171">
        <v>207153663.41999921</v>
      </c>
      <c r="X306" s="167">
        <v>871140786.05000007</v>
      </c>
      <c r="Y306" s="194"/>
      <c r="Z306" s="191"/>
    </row>
    <row r="307" spans="1:26" x14ac:dyDescent="0.2">
      <c r="A307" s="12" t="s">
        <v>2168</v>
      </c>
      <c r="B307" s="9" t="s">
        <v>571</v>
      </c>
      <c r="C307" s="2" t="s">
        <v>376</v>
      </c>
      <c r="D307" s="2" t="s">
        <v>572</v>
      </c>
      <c r="E307" s="4" t="s">
        <v>2208</v>
      </c>
      <c r="F307" s="146">
        <v>4364</v>
      </c>
      <c r="G307" s="145">
        <v>917588.80702108145</v>
      </c>
      <c r="H307" s="209">
        <v>4015894434.2699986</v>
      </c>
      <c r="I307" s="159">
        <v>1473043444.9999993</v>
      </c>
      <c r="J307" s="159">
        <v>0</v>
      </c>
      <c r="K307" s="159">
        <v>133482485</v>
      </c>
      <c r="L307" s="156">
        <f t="shared" si="4"/>
        <v>1606525929.9999993</v>
      </c>
      <c r="M307" s="165">
        <v>0</v>
      </c>
      <c r="N307" s="162">
        <v>28941829.000000488</v>
      </c>
      <c r="O307" s="168">
        <v>38825080.999999605</v>
      </c>
      <c r="P307" s="164">
        <v>0</v>
      </c>
      <c r="Q307" s="163">
        <v>0</v>
      </c>
      <c r="R307" s="163">
        <v>67766910.000000089</v>
      </c>
      <c r="S307" s="169">
        <v>527739.2699999999</v>
      </c>
      <c r="T307" s="170">
        <v>42244992.110000223</v>
      </c>
      <c r="U307" s="171">
        <v>375391780.94999951</v>
      </c>
      <c r="V307" s="171">
        <v>0</v>
      </c>
      <c r="W307" s="171">
        <v>418164512.32999969</v>
      </c>
      <c r="X307" s="167">
        <v>1923437081.9399998</v>
      </c>
      <c r="Y307" s="194"/>
      <c r="Z307" s="191"/>
    </row>
    <row r="308" spans="1:26" x14ac:dyDescent="0.2">
      <c r="A308" s="12" t="s">
        <v>2168</v>
      </c>
      <c r="B308" s="9" t="s">
        <v>573</v>
      </c>
      <c r="C308" s="2" t="s">
        <v>376</v>
      </c>
      <c r="D308" s="2" t="s">
        <v>574</v>
      </c>
      <c r="E308" s="4" t="s">
        <v>2208</v>
      </c>
      <c r="F308" s="146">
        <v>4802</v>
      </c>
      <c r="G308" s="145">
        <v>867568.86615416233</v>
      </c>
      <c r="H308" s="209">
        <v>4204619308.9200053</v>
      </c>
      <c r="I308" s="159">
        <v>1642391979.9999998</v>
      </c>
      <c r="J308" s="159">
        <v>0</v>
      </c>
      <c r="K308" s="159">
        <v>148816665</v>
      </c>
      <c r="L308" s="156">
        <f t="shared" si="4"/>
        <v>1791208644.9999998</v>
      </c>
      <c r="M308" s="165">
        <v>0</v>
      </c>
      <c r="N308" s="162">
        <v>31183079.000000972</v>
      </c>
      <c r="O308" s="168">
        <v>40948484.000000097</v>
      </c>
      <c r="P308" s="164">
        <v>0</v>
      </c>
      <c r="Q308" s="163">
        <v>0</v>
      </c>
      <c r="R308" s="163">
        <v>72131563.000001073</v>
      </c>
      <c r="S308" s="169">
        <v>589437.39999999979</v>
      </c>
      <c r="T308" s="170">
        <v>46846029.180000424</v>
      </c>
      <c r="U308" s="171">
        <v>414747767.19000363</v>
      </c>
      <c r="V308" s="171">
        <v>0</v>
      </c>
      <c r="W308" s="171">
        <v>462183233.77000403</v>
      </c>
      <c r="X308" s="167">
        <v>1879095867.1500001</v>
      </c>
      <c r="Y308" s="194"/>
      <c r="Z308" s="191"/>
    </row>
    <row r="309" spans="1:26" x14ac:dyDescent="0.2">
      <c r="A309" s="12" t="s">
        <v>2168</v>
      </c>
      <c r="B309" s="9" t="s">
        <v>575</v>
      </c>
      <c r="C309" s="2" t="s">
        <v>376</v>
      </c>
      <c r="D309" s="2" t="s">
        <v>576</v>
      </c>
      <c r="E309" s="4" t="s">
        <v>2208</v>
      </c>
      <c r="F309" s="146">
        <v>1929</v>
      </c>
      <c r="G309" s="145">
        <v>1069239.8191658582</v>
      </c>
      <c r="H309" s="209">
        <v>2110548623.3100009</v>
      </c>
      <c r="I309" s="159">
        <v>665473198</v>
      </c>
      <c r="J309" s="159">
        <v>0</v>
      </c>
      <c r="K309" s="159">
        <v>60391189</v>
      </c>
      <c r="L309" s="156">
        <f t="shared" si="4"/>
        <v>725864387</v>
      </c>
      <c r="M309" s="165">
        <v>0</v>
      </c>
      <c r="N309" s="162">
        <v>13605575.999999931</v>
      </c>
      <c r="O309" s="168">
        <v>35023605.000000127</v>
      </c>
      <c r="P309" s="164">
        <v>0</v>
      </c>
      <c r="Q309" s="163">
        <v>0</v>
      </c>
      <c r="R309" s="163">
        <v>48629181.00000006</v>
      </c>
      <c r="S309" s="169">
        <v>244099.29999999976</v>
      </c>
      <c r="T309" s="170">
        <v>18915374.640000068</v>
      </c>
      <c r="U309" s="171">
        <v>166675066.84000072</v>
      </c>
      <c r="V309" s="171">
        <v>0</v>
      </c>
      <c r="W309" s="171">
        <v>185834540.78000081</v>
      </c>
      <c r="X309" s="167">
        <v>1150220514.53</v>
      </c>
      <c r="Y309" s="194"/>
      <c r="Z309" s="191"/>
    </row>
    <row r="310" spans="1:26" x14ac:dyDescent="0.2">
      <c r="A310" s="12" t="s">
        <v>2168</v>
      </c>
      <c r="B310" s="9" t="s">
        <v>577</v>
      </c>
      <c r="C310" s="2" t="s">
        <v>376</v>
      </c>
      <c r="D310" s="2" t="s">
        <v>578</v>
      </c>
      <c r="E310" s="4" t="s">
        <v>2208</v>
      </c>
      <c r="F310" s="146">
        <v>4569</v>
      </c>
      <c r="G310" s="145">
        <v>856654.73152695224</v>
      </c>
      <c r="H310" s="209">
        <v>4039380325.6300006</v>
      </c>
      <c r="I310" s="159">
        <v>1526136573.0000005</v>
      </c>
      <c r="J310" s="159">
        <v>0</v>
      </c>
      <c r="K310" s="159">
        <v>138163581</v>
      </c>
      <c r="L310" s="156">
        <f t="shared" si="4"/>
        <v>1664300154.0000005</v>
      </c>
      <c r="M310" s="165">
        <v>0</v>
      </c>
      <c r="N310" s="162">
        <v>30522719.999999877</v>
      </c>
      <c r="O310" s="168">
        <v>38530680.000000253</v>
      </c>
      <c r="P310" s="164">
        <v>0</v>
      </c>
      <c r="Q310" s="163">
        <v>0</v>
      </c>
      <c r="R310" s="163">
        <v>69053400.000000134</v>
      </c>
      <c r="S310" s="169">
        <v>546958.73000000056</v>
      </c>
      <c r="T310" s="170">
        <v>44319391.29999958</v>
      </c>
      <c r="U310" s="171">
        <v>392888914.58999997</v>
      </c>
      <c r="V310" s="171">
        <v>0</v>
      </c>
      <c r="W310" s="171">
        <v>437755264.61999959</v>
      </c>
      <c r="X310" s="167">
        <v>1868271507.0100002</v>
      </c>
      <c r="Y310" s="194"/>
      <c r="Z310" s="191"/>
    </row>
    <row r="311" spans="1:26" x14ac:dyDescent="0.2">
      <c r="A311" s="12" t="s">
        <v>2168</v>
      </c>
      <c r="B311" s="9" t="s">
        <v>579</v>
      </c>
      <c r="C311" s="2" t="s">
        <v>376</v>
      </c>
      <c r="D311" s="2" t="s">
        <v>580</v>
      </c>
      <c r="E311" s="4" t="s">
        <v>2208</v>
      </c>
      <c r="F311" s="146">
        <v>2585</v>
      </c>
      <c r="G311" s="145">
        <v>1129991.59516141</v>
      </c>
      <c r="H311" s="209">
        <v>2992223978.6099987</v>
      </c>
      <c r="I311" s="159">
        <v>885788399.00000024</v>
      </c>
      <c r="J311" s="159">
        <v>0</v>
      </c>
      <c r="K311" s="159">
        <v>80296231</v>
      </c>
      <c r="L311" s="156">
        <f t="shared" si="4"/>
        <v>966084630.00000024</v>
      </c>
      <c r="M311" s="165">
        <v>0</v>
      </c>
      <c r="N311" s="162">
        <v>17503636.999999851</v>
      </c>
      <c r="O311" s="168">
        <v>38138779.999999918</v>
      </c>
      <c r="P311" s="164">
        <v>0</v>
      </c>
      <c r="Q311" s="163">
        <v>0</v>
      </c>
      <c r="R311" s="163">
        <v>55642416.999999769</v>
      </c>
      <c r="S311" s="169">
        <v>319875.36999999988</v>
      </c>
      <c r="T311" s="170">
        <v>25561317.079999842</v>
      </c>
      <c r="U311" s="171">
        <v>224414292.57999846</v>
      </c>
      <c r="V311" s="171">
        <v>0</v>
      </c>
      <c r="W311" s="171">
        <v>250295485.0299983</v>
      </c>
      <c r="X311" s="167">
        <v>1720201446.5800002</v>
      </c>
      <c r="Y311" s="194"/>
      <c r="Z311" s="191"/>
    </row>
    <row r="312" spans="1:26" x14ac:dyDescent="0.2">
      <c r="A312" s="12" t="s">
        <v>2168</v>
      </c>
      <c r="B312" s="9" t="s">
        <v>581</v>
      </c>
      <c r="C312" s="2" t="s">
        <v>376</v>
      </c>
      <c r="D312" s="2" t="s">
        <v>582</v>
      </c>
      <c r="E312" s="4" t="s">
        <v>2208</v>
      </c>
      <c r="F312" s="146">
        <v>2809</v>
      </c>
      <c r="G312" s="145">
        <v>1024835.0278200211</v>
      </c>
      <c r="H312" s="209">
        <v>2852828418.6399999</v>
      </c>
      <c r="I312" s="159">
        <v>970590456</v>
      </c>
      <c r="J312" s="159">
        <v>0</v>
      </c>
      <c r="K312" s="159">
        <v>88080894</v>
      </c>
      <c r="L312" s="156">
        <f t="shared" si="4"/>
        <v>1058671350</v>
      </c>
      <c r="M312" s="165">
        <v>0</v>
      </c>
      <c r="N312" s="162">
        <v>19831300.000000276</v>
      </c>
      <c r="O312" s="168">
        <v>34934944.999999903</v>
      </c>
      <c r="P312" s="164">
        <v>0</v>
      </c>
      <c r="Q312" s="163">
        <v>0</v>
      </c>
      <c r="R312" s="163">
        <v>54766245.000000179</v>
      </c>
      <c r="S312" s="169">
        <v>356478.03000000026</v>
      </c>
      <c r="T312" s="170">
        <v>27665210.099999931</v>
      </c>
      <c r="U312" s="171">
        <v>242464899.2899994</v>
      </c>
      <c r="V312" s="171">
        <v>0</v>
      </c>
      <c r="W312" s="171">
        <v>270486587.4199993</v>
      </c>
      <c r="X312" s="167">
        <v>1468904236.2200003</v>
      </c>
      <c r="Y312" s="194"/>
      <c r="Z312" s="191"/>
    </row>
    <row r="313" spans="1:26" x14ac:dyDescent="0.2">
      <c r="A313" s="12" t="s">
        <v>2168</v>
      </c>
      <c r="B313" s="9" t="s">
        <v>583</v>
      </c>
      <c r="C313" s="2" t="s">
        <v>376</v>
      </c>
      <c r="D313" s="2" t="s">
        <v>584</v>
      </c>
      <c r="E313" s="4" t="s">
        <v>2208</v>
      </c>
      <c r="F313" s="146">
        <v>2376</v>
      </c>
      <c r="G313" s="145">
        <v>1136660.2305180272</v>
      </c>
      <c r="H313" s="209">
        <v>2710243354.7199993</v>
      </c>
      <c r="I313" s="159">
        <v>809314658.00000036</v>
      </c>
      <c r="J313" s="159">
        <v>0</v>
      </c>
      <c r="K313" s="159">
        <v>73316651</v>
      </c>
      <c r="L313" s="156">
        <f t="shared" si="4"/>
        <v>882631309.00000036</v>
      </c>
      <c r="M313" s="165">
        <v>0</v>
      </c>
      <c r="N313" s="162">
        <v>16546332.000000164</v>
      </c>
      <c r="O313" s="168">
        <v>26198575.000000298</v>
      </c>
      <c r="P313" s="164">
        <v>0</v>
      </c>
      <c r="Q313" s="163">
        <v>0</v>
      </c>
      <c r="R313" s="163">
        <v>42744907.000000462</v>
      </c>
      <c r="S313" s="169">
        <v>290617.7400000004</v>
      </c>
      <c r="T313" s="170">
        <v>23349280.020000033</v>
      </c>
      <c r="U313" s="171">
        <v>204998720.63999927</v>
      </c>
      <c r="V313" s="171">
        <v>0</v>
      </c>
      <c r="W313" s="171">
        <v>228638618.39999932</v>
      </c>
      <c r="X313" s="167">
        <v>1556228520.3199995</v>
      </c>
      <c r="Y313" s="194"/>
      <c r="Z313" s="191"/>
    </row>
    <row r="314" spans="1:26" x14ac:dyDescent="0.2">
      <c r="A314" s="12" t="s">
        <v>2168</v>
      </c>
      <c r="B314" s="9" t="s">
        <v>585</v>
      </c>
      <c r="C314" s="2" t="s">
        <v>376</v>
      </c>
      <c r="D314" s="2" t="s">
        <v>586</v>
      </c>
      <c r="E314" s="4" t="s">
        <v>2208</v>
      </c>
      <c r="F314" s="146">
        <v>6555</v>
      </c>
      <c r="G314" s="145">
        <v>991105.87352363975</v>
      </c>
      <c r="H314" s="209">
        <v>6617971083.6900005</v>
      </c>
      <c r="I314" s="159">
        <v>2247410438.9999995</v>
      </c>
      <c r="J314" s="159">
        <v>0</v>
      </c>
      <c r="K314" s="159">
        <v>203718414</v>
      </c>
      <c r="L314" s="156">
        <f t="shared" si="4"/>
        <v>2451128852.9999995</v>
      </c>
      <c r="M314" s="165">
        <v>0</v>
      </c>
      <c r="N314" s="162">
        <v>45978875.999999098</v>
      </c>
      <c r="O314" s="168">
        <v>51104887.000000179</v>
      </c>
      <c r="P314" s="164">
        <v>0</v>
      </c>
      <c r="Q314" s="163">
        <v>0</v>
      </c>
      <c r="R314" s="163">
        <v>97083762.999999285</v>
      </c>
      <c r="S314" s="169">
        <v>810155.08000000101</v>
      </c>
      <c r="T314" s="170">
        <v>64414519.029999197</v>
      </c>
      <c r="U314" s="171">
        <v>568240672.37000108</v>
      </c>
      <c r="V314" s="171">
        <v>0</v>
      </c>
      <c r="W314" s="171">
        <v>633465346.48000038</v>
      </c>
      <c r="X314" s="167">
        <v>3436293121.2100005</v>
      </c>
      <c r="Y314" s="194"/>
      <c r="Z314" s="191"/>
    </row>
    <row r="315" spans="1:26" x14ac:dyDescent="0.2">
      <c r="A315" s="12" t="s">
        <v>2168</v>
      </c>
      <c r="B315" s="9" t="s">
        <v>587</v>
      </c>
      <c r="C315" s="2" t="s">
        <v>376</v>
      </c>
      <c r="D315" s="2" t="s">
        <v>588</v>
      </c>
      <c r="E315" s="4" t="s">
        <v>2208</v>
      </c>
      <c r="F315" s="146">
        <v>5330</v>
      </c>
      <c r="G315" s="145">
        <v>882926.93119763792</v>
      </c>
      <c r="H315" s="209">
        <v>4713847539.9099998</v>
      </c>
      <c r="I315" s="159">
        <v>1820691187.9999998</v>
      </c>
      <c r="J315" s="159">
        <v>0</v>
      </c>
      <c r="K315" s="159">
        <v>164899595</v>
      </c>
      <c r="L315" s="156">
        <f t="shared" si="4"/>
        <v>1985590782.9999998</v>
      </c>
      <c r="M315" s="165">
        <v>0</v>
      </c>
      <c r="N315" s="162">
        <v>47848404.999999568</v>
      </c>
      <c r="O315" s="168">
        <v>17004563.000000015</v>
      </c>
      <c r="P315" s="164">
        <v>0</v>
      </c>
      <c r="Q315" s="163">
        <v>0</v>
      </c>
      <c r="R315" s="163">
        <v>64852967.999999583</v>
      </c>
      <c r="S315" s="169">
        <v>651502.77</v>
      </c>
      <c r="T315" s="170">
        <v>52027111.529999763</v>
      </c>
      <c r="U315" s="171">
        <v>460531211.15000153</v>
      </c>
      <c r="V315" s="171">
        <v>0</v>
      </c>
      <c r="W315" s="171">
        <v>513209825.45000124</v>
      </c>
      <c r="X315" s="167">
        <v>2150193963.4599996</v>
      </c>
      <c r="Y315" s="194"/>
      <c r="Z315" s="191"/>
    </row>
    <row r="316" spans="1:26" x14ac:dyDescent="0.2">
      <c r="A316" s="12" t="s">
        <v>2168</v>
      </c>
      <c r="B316" s="9" t="s">
        <v>589</v>
      </c>
      <c r="C316" s="2" t="s">
        <v>376</v>
      </c>
      <c r="D316" s="2" t="s">
        <v>590</v>
      </c>
      <c r="E316" s="4" t="s">
        <v>2208</v>
      </c>
      <c r="F316" s="146">
        <v>2004</v>
      </c>
      <c r="G316" s="145">
        <v>926328.08061776054</v>
      </c>
      <c r="H316" s="209">
        <v>1858462173.7199993</v>
      </c>
      <c r="I316" s="159">
        <v>680525255</v>
      </c>
      <c r="J316" s="159">
        <v>0</v>
      </c>
      <c r="K316" s="159">
        <v>61580046</v>
      </c>
      <c r="L316" s="156">
        <f t="shared" si="4"/>
        <v>742105301</v>
      </c>
      <c r="M316" s="165">
        <v>0</v>
      </c>
      <c r="N316" s="162">
        <v>15309451.000000034</v>
      </c>
      <c r="O316" s="168">
        <v>31174672.000000134</v>
      </c>
      <c r="P316" s="164">
        <v>0</v>
      </c>
      <c r="Q316" s="163">
        <v>0</v>
      </c>
      <c r="R316" s="163">
        <v>46484123.000000164</v>
      </c>
      <c r="S316" s="169">
        <v>243732.06000000006</v>
      </c>
      <c r="T316" s="170">
        <v>19751033.080000121</v>
      </c>
      <c r="U316" s="171">
        <v>173618819.97999915</v>
      </c>
      <c r="V316" s="171">
        <v>0</v>
      </c>
      <c r="W316" s="171">
        <v>193613585.11999929</v>
      </c>
      <c r="X316" s="167">
        <v>876259164.60000002</v>
      </c>
      <c r="Y316" s="194"/>
      <c r="Z316" s="191"/>
    </row>
    <row r="317" spans="1:26" x14ac:dyDescent="0.2">
      <c r="A317" s="12" t="s">
        <v>2168</v>
      </c>
      <c r="B317" s="9" t="s">
        <v>591</v>
      </c>
      <c r="C317" s="2" t="s">
        <v>376</v>
      </c>
      <c r="D317" s="2" t="s">
        <v>592</v>
      </c>
      <c r="E317" s="4" t="s">
        <v>2209</v>
      </c>
      <c r="F317" s="146">
        <v>2834</v>
      </c>
      <c r="G317" s="145">
        <v>1072360.5719838059</v>
      </c>
      <c r="H317" s="209">
        <v>3118185679.5800023</v>
      </c>
      <c r="I317" s="159">
        <v>955963882.00000024</v>
      </c>
      <c r="J317" s="159">
        <v>0</v>
      </c>
      <c r="K317" s="159">
        <v>86674857</v>
      </c>
      <c r="L317" s="156">
        <f t="shared" si="4"/>
        <v>1042638739.0000002</v>
      </c>
      <c r="M317" s="165">
        <v>0</v>
      </c>
      <c r="N317" s="162">
        <v>19298591.000000428</v>
      </c>
      <c r="O317" s="168">
        <v>40872275.000000358</v>
      </c>
      <c r="P317" s="164">
        <v>0</v>
      </c>
      <c r="Q317" s="163">
        <v>0</v>
      </c>
      <c r="R317" s="163">
        <v>60170866.00000079</v>
      </c>
      <c r="S317" s="169">
        <v>347296.75999999983</v>
      </c>
      <c r="T317" s="170">
        <v>27527572.240000308</v>
      </c>
      <c r="U317" s="171">
        <v>244521822.29000112</v>
      </c>
      <c r="V317" s="171">
        <v>0</v>
      </c>
      <c r="W317" s="171">
        <v>272396691.29000139</v>
      </c>
      <c r="X317" s="167">
        <v>1742979383.29</v>
      </c>
      <c r="Y317" s="194"/>
      <c r="Z317" s="191"/>
    </row>
    <row r="318" spans="1:26" x14ac:dyDescent="0.2">
      <c r="A318" s="12" t="s">
        <v>2168</v>
      </c>
      <c r="B318" s="9" t="s">
        <v>593</v>
      </c>
      <c r="C318" s="2" t="s">
        <v>376</v>
      </c>
      <c r="D318" s="2" t="s">
        <v>594</v>
      </c>
      <c r="E318" s="4" t="s">
        <v>2208</v>
      </c>
      <c r="F318" s="146">
        <v>6532</v>
      </c>
      <c r="G318" s="145">
        <v>876950.100389787</v>
      </c>
      <c r="H318" s="209">
        <v>5770019116.2099972</v>
      </c>
      <c r="I318" s="159">
        <v>2184482736.9999995</v>
      </c>
      <c r="J318" s="159">
        <v>0</v>
      </c>
      <c r="K318" s="159">
        <v>197739078</v>
      </c>
      <c r="L318" s="156">
        <f t="shared" si="4"/>
        <v>2382221814.9999995</v>
      </c>
      <c r="M318" s="165">
        <v>0</v>
      </c>
      <c r="N318" s="162">
        <v>53574855.999998838</v>
      </c>
      <c r="O318" s="168">
        <v>31952851.999999963</v>
      </c>
      <c r="P318" s="164">
        <v>0</v>
      </c>
      <c r="Q318" s="163">
        <v>0</v>
      </c>
      <c r="R318" s="163">
        <v>85527707.999998808</v>
      </c>
      <c r="S318" s="169">
        <v>781999.19000000053</v>
      </c>
      <c r="T318" s="170">
        <v>62988984.039999738</v>
      </c>
      <c r="U318" s="171">
        <v>558423042.07000005</v>
      </c>
      <c r="V318" s="171">
        <v>0</v>
      </c>
      <c r="W318" s="171">
        <v>622194025.29999983</v>
      </c>
      <c r="X318" s="167">
        <v>2680075567.9099998</v>
      </c>
      <c r="Y318" s="194"/>
      <c r="Z318" s="191"/>
    </row>
    <row r="319" spans="1:26" x14ac:dyDescent="0.2">
      <c r="A319" s="12" t="s">
        <v>2168</v>
      </c>
      <c r="B319" s="9" t="s">
        <v>595</v>
      </c>
      <c r="C319" s="2" t="s">
        <v>376</v>
      </c>
      <c r="D319" s="2" t="s">
        <v>596</v>
      </c>
      <c r="E319" s="4" t="s">
        <v>2208</v>
      </c>
      <c r="F319" s="146">
        <v>3811</v>
      </c>
      <c r="G319" s="145">
        <v>884276.973902439</v>
      </c>
      <c r="H319" s="209">
        <v>3400558671.9999981</v>
      </c>
      <c r="I319" s="159">
        <v>1305800610.9999998</v>
      </c>
      <c r="J319" s="159">
        <v>0</v>
      </c>
      <c r="K319" s="159">
        <v>118320591</v>
      </c>
      <c r="L319" s="156">
        <f t="shared" si="4"/>
        <v>1424121201.9999998</v>
      </c>
      <c r="M319" s="165">
        <v>0</v>
      </c>
      <c r="N319" s="162">
        <v>26118787.999999907</v>
      </c>
      <c r="O319" s="168">
        <v>36042168.999999575</v>
      </c>
      <c r="P319" s="164">
        <v>0</v>
      </c>
      <c r="Q319" s="163">
        <v>0</v>
      </c>
      <c r="R319" s="163">
        <v>62160956.999999478</v>
      </c>
      <c r="S319" s="169">
        <v>467999.83000000054</v>
      </c>
      <c r="T319" s="170">
        <v>37447329.519999869</v>
      </c>
      <c r="U319" s="171">
        <v>329880659.50999862</v>
      </c>
      <c r="V319" s="171">
        <v>0</v>
      </c>
      <c r="W319" s="171">
        <v>367795988.85999846</v>
      </c>
      <c r="X319" s="167">
        <v>1546480524.1400001</v>
      </c>
      <c r="Y319" s="194"/>
      <c r="Z319" s="191"/>
    </row>
    <row r="320" spans="1:26" x14ac:dyDescent="0.2">
      <c r="A320" s="12" t="s">
        <v>2168</v>
      </c>
      <c r="B320" s="9" t="s">
        <v>597</v>
      </c>
      <c r="C320" s="2" t="s">
        <v>376</v>
      </c>
      <c r="D320" s="2" t="s">
        <v>598</v>
      </c>
      <c r="E320" s="4" t="s">
        <v>2208</v>
      </c>
      <c r="F320" s="146">
        <v>1884</v>
      </c>
      <c r="G320" s="145">
        <v>924161.57262636279</v>
      </c>
      <c r="H320" s="209">
        <v>1794306974.8099976</v>
      </c>
      <c r="I320" s="159">
        <v>658658298</v>
      </c>
      <c r="J320" s="159">
        <v>0</v>
      </c>
      <c r="K320" s="159">
        <v>59558354</v>
      </c>
      <c r="L320" s="156">
        <f t="shared" si="4"/>
        <v>718216652</v>
      </c>
      <c r="M320" s="165">
        <v>0</v>
      </c>
      <c r="N320" s="162">
        <v>12586236.000000007</v>
      </c>
      <c r="O320" s="168">
        <v>22578103.999999911</v>
      </c>
      <c r="P320" s="164">
        <v>0</v>
      </c>
      <c r="Q320" s="163">
        <v>0</v>
      </c>
      <c r="R320" s="163">
        <v>35164339.999999918</v>
      </c>
      <c r="S320" s="169">
        <v>238223.28999999972</v>
      </c>
      <c r="T320" s="170">
        <v>18443473.400000099</v>
      </c>
      <c r="U320" s="171">
        <v>163345005.0599978</v>
      </c>
      <c r="V320" s="171">
        <v>0</v>
      </c>
      <c r="W320" s="171">
        <v>182026701.74999788</v>
      </c>
      <c r="X320" s="167">
        <v>858899281.05999982</v>
      </c>
      <c r="Y320" s="194"/>
      <c r="Z320" s="191"/>
    </row>
    <row r="321" spans="1:26" x14ac:dyDescent="0.2">
      <c r="A321" s="12" t="s">
        <v>2168</v>
      </c>
      <c r="B321" s="9" t="s">
        <v>599</v>
      </c>
      <c r="C321" s="2" t="s">
        <v>376</v>
      </c>
      <c r="D321" s="2" t="s">
        <v>600</v>
      </c>
      <c r="E321" s="4" t="s">
        <v>2209</v>
      </c>
      <c r="F321" s="146">
        <v>4246</v>
      </c>
      <c r="G321" s="145">
        <v>963096.08944182924</v>
      </c>
      <c r="H321" s="209">
        <v>4146882090.1700058</v>
      </c>
      <c r="I321" s="159">
        <v>1442959851</v>
      </c>
      <c r="J321" s="159">
        <v>0</v>
      </c>
      <c r="K321" s="159">
        <v>130738174</v>
      </c>
      <c r="L321" s="156">
        <f t="shared" si="4"/>
        <v>1573698025</v>
      </c>
      <c r="M321" s="165">
        <v>0</v>
      </c>
      <c r="N321" s="162">
        <v>27612200.000000186</v>
      </c>
      <c r="O321" s="168">
        <v>46738214.000000209</v>
      </c>
      <c r="P321" s="164">
        <v>0</v>
      </c>
      <c r="Q321" s="163">
        <v>0</v>
      </c>
      <c r="R321" s="163">
        <v>74350414.000000387</v>
      </c>
      <c r="S321" s="169">
        <v>520639.10000000044</v>
      </c>
      <c r="T321" s="170">
        <v>41311020.910000443</v>
      </c>
      <c r="U321" s="171">
        <v>365043999.64000398</v>
      </c>
      <c r="V321" s="171">
        <v>0</v>
      </c>
      <c r="W321" s="171">
        <v>406875659.65000445</v>
      </c>
      <c r="X321" s="167">
        <v>2091957991.5200007</v>
      </c>
      <c r="Y321" s="194"/>
      <c r="Z321" s="191"/>
    </row>
    <row r="322" spans="1:26" x14ac:dyDescent="0.2">
      <c r="A322" s="12" t="s">
        <v>2168</v>
      </c>
      <c r="B322" s="9" t="s">
        <v>601</v>
      </c>
      <c r="C322" s="2" t="s">
        <v>376</v>
      </c>
      <c r="D322" s="2" t="s">
        <v>602</v>
      </c>
      <c r="E322" s="4" t="s">
        <v>2208</v>
      </c>
      <c r="F322" s="146">
        <v>1255</v>
      </c>
      <c r="G322" s="145">
        <v>935519.87990283407</v>
      </c>
      <c r="H322" s="209">
        <v>1180553618.7600005</v>
      </c>
      <c r="I322" s="159">
        <v>411769090</v>
      </c>
      <c r="J322" s="159">
        <v>0</v>
      </c>
      <c r="K322" s="159">
        <v>37297658</v>
      </c>
      <c r="L322" s="156">
        <f t="shared" si="4"/>
        <v>449066748</v>
      </c>
      <c r="M322" s="165">
        <v>0</v>
      </c>
      <c r="N322" s="162">
        <v>8088094.9999999609</v>
      </c>
      <c r="O322" s="168">
        <v>16264907.999999836</v>
      </c>
      <c r="P322" s="164">
        <v>0</v>
      </c>
      <c r="Q322" s="163">
        <v>0</v>
      </c>
      <c r="R322" s="163">
        <v>24353002.999999799</v>
      </c>
      <c r="S322" s="169">
        <v>148981.38</v>
      </c>
      <c r="T322" s="170">
        <v>11895843.720000144</v>
      </c>
      <c r="U322" s="171">
        <v>106440318.03000055</v>
      </c>
      <c r="V322" s="171">
        <v>0</v>
      </c>
      <c r="W322" s="171">
        <v>118485143.1300007</v>
      </c>
      <c r="X322" s="167">
        <v>588648724.63</v>
      </c>
      <c r="Y322" s="194"/>
      <c r="Z322" s="191"/>
    </row>
    <row r="323" spans="1:26" x14ac:dyDescent="0.2">
      <c r="A323" s="12" t="s">
        <v>2168</v>
      </c>
      <c r="B323" s="9" t="s">
        <v>603</v>
      </c>
      <c r="C323" s="2" t="s">
        <v>376</v>
      </c>
      <c r="D323" s="2" t="s">
        <v>604</v>
      </c>
      <c r="E323" s="4" t="s">
        <v>2208</v>
      </c>
      <c r="F323" s="146">
        <v>4783</v>
      </c>
      <c r="G323" s="145">
        <v>975439.49395692325</v>
      </c>
      <c r="H323" s="209">
        <v>4717310366.010005</v>
      </c>
      <c r="I323" s="159">
        <v>1643059917.0000002</v>
      </c>
      <c r="J323" s="159">
        <v>0</v>
      </c>
      <c r="K323" s="159">
        <v>148984862</v>
      </c>
      <c r="L323" s="156">
        <f t="shared" si="4"/>
        <v>1792044779.0000002</v>
      </c>
      <c r="M323" s="165">
        <v>0</v>
      </c>
      <c r="N323" s="162">
        <v>32833429.000000861</v>
      </c>
      <c r="O323" s="168">
        <v>38089957.999999702</v>
      </c>
      <c r="P323" s="164">
        <v>0</v>
      </c>
      <c r="Q323" s="163">
        <v>0</v>
      </c>
      <c r="R323" s="163">
        <v>70923387.000000566</v>
      </c>
      <c r="S323" s="169">
        <v>594946.15</v>
      </c>
      <c r="T323" s="170">
        <v>47032823.420000076</v>
      </c>
      <c r="U323" s="171">
        <v>414874033.23000377</v>
      </c>
      <c r="V323" s="171">
        <v>0</v>
      </c>
      <c r="W323" s="171">
        <v>462501802.80000383</v>
      </c>
      <c r="X323" s="167">
        <v>2391840397.2100005</v>
      </c>
      <c r="Y323" s="194"/>
      <c r="Z323" s="191"/>
    </row>
    <row r="324" spans="1:26" x14ac:dyDescent="0.2">
      <c r="A324" s="12" t="s">
        <v>2168</v>
      </c>
      <c r="B324" s="9" t="s">
        <v>605</v>
      </c>
      <c r="C324" s="2" t="s">
        <v>376</v>
      </c>
      <c r="D324" s="2" t="s">
        <v>606</v>
      </c>
      <c r="E324" s="4" t="s">
        <v>2208</v>
      </c>
      <c r="F324" s="146">
        <v>5113</v>
      </c>
      <c r="G324" s="145">
        <v>917194.7573965888</v>
      </c>
      <c r="H324" s="209">
        <v>4705754582.7600021</v>
      </c>
      <c r="I324" s="159">
        <v>1719752961.0000005</v>
      </c>
      <c r="J324" s="159">
        <v>0</v>
      </c>
      <c r="K324" s="159">
        <v>155780737</v>
      </c>
      <c r="L324" s="156">
        <f t="shared" si="4"/>
        <v>1875533698.0000005</v>
      </c>
      <c r="M324" s="165">
        <v>0</v>
      </c>
      <c r="N324" s="162">
        <v>33533830.000001483</v>
      </c>
      <c r="O324" s="168">
        <v>43829130.999999866</v>
      </c>
      <c r="P324" s="164">
        <v>0</v>
      </c>
      <c r="Q324" s="163">
        <v>0</v>
      </c>
      <c r="R324" s="163">
        <v>77362961.000001341</v>
      </c>
      <c r="S324" s="169">
        <v>618817.45999999985</v>
      </c>
      <c r="T324" s="170">
        <v>49274354.299999677</v>
      </c>
      <c r="U324" s="171">
        <v>438341233.12999988</v>
      </c>
      <c r="V324" s="171">
        <v>0</v>
      </c>
      <c r="W324" s="171">
        <v>488234404.88999951</v>
      </c>
      <c r="X324" s="167">
        <v>2264623518.8700008</v>
      </c>
      <c r="Y324" s="194"/>
      <c r="Z324" s="191"/>
    </row>
    <row r="325" spans="1:26" x14ac:dyDescent="0.2">
      <c r="A325" s="12" t="s">
        <v>2168</v>
      </c>
      <c r="B325" s="9" t="s">
        <v>607</v>
      </c>
      <c r="C325" s="2" t="s">
        <v>376</v>
      </c>
      <c r="D325" s="2" t="s">
        <v>608</v>
      </c>
      <c r="E325" s="4" t="s">
        <v>2208</v>
      </c>
      <c r="F325" s="146">
        <v>1588</v>
      </c>
      <c r="G325" s="145">
        <v>913349.81055200472</v>
      </c>
      <c r="H325" s="209">
        <v>1497809010.6700008</v>
      </c>
      <c r="I325" s="159">
        <v>533346505.00000006</v>
      </c>
      <c r="J325" s="159">
        <v>0</v>
      </c>
      <c r="K325" s="159">
        <v>48444735</v>
      </c>
      <c r="L325" s="156">
        <f t="shared" si="4"/>
        <v>581791240</v>
      </c>
      <c r="M325" s="165">
        <v>0</v>
      </c>
      <c r="N325" s="162">
        <v>10295452.000000659</v>
      </c>
      <c r="O325" s="168">
        <v>28364358.000000104</v>
      </c>
      <c r="P325" s="164">
        <v>0</v>
      </c>
      <c r="Q325" s="163">
        <v>0</v>
      </c>
      <c r="R325" s="163">
        <v>38659810.00000076</v>
      </c>
      <c r="S325" s="169">
        <v>199661.96999999954</v>
      </c>
      <c r="T325" s="170">
        <v>15336790.250000065</v>
      </c>
      <c r="U325" s="171">
        <v>136925045.21000001</v>
      </c>
      <c r="V325" s="171">
        <v>0</v>
      </c>
      <c r="W325" s="171">
        <v>152461497.43000007</v>
      </c>
      <c r="X325" s="167">
        <v>724896463.24000001</v>
      </c>
      <c r="Y325" s="194"/>
      <c r="Z325" s="191"/>
    </row>
    <row r="326" spans="1:26" x14ac:dyDescent="0.2">
      <c r="A326" s="12" t="s">
        <v>2168</v>
      </c>
      <c r="B326" s="9" t="s">
        <v>609</v>
      </c>
      <c r="C326" s="2" t="s">
        <v>376</v>
      </c>
      <c r="D326" s="2" t="s">
        <v>610</v>
      </c>
      <c r="E326" s="4" t="s">
        <v>2208</v>
      </c>
      <c r="F326" s="146">
        <v>5449</v>
      </c>
      <c r="G326" s="145">
        <v>961979.82967108837</v>
      </c>
      <c r="H326" s="209">
        <v>5290836638.0099983</v>
      </c>
      <c r="I326" s="159">
        <v>1868962008.9999993</v>
      </c>
      <c r="J326" s="159">
        <v>0</v>
      </c>
      <c r="K326" s="159">
        <v>169424721</v>
      </c>
      <c r="L326" s="156">
        <f t="shared" si="4"/>
        <v>2038386729.9999993</v>
      </c>
      <c r="M326" s="165">
        <v>0</v>
      </c>
      <c r="N326" s="162">
        <v>36510912.999999776</v>
      </c>
      <c r="O326" s="168">
        <v>48221705.000000678</v>
      </c>
      <c r="P326" s="164">
        <v>0</v>
      </c>
      <c r="Q326" s="163">
        <v>0</v>
      </c>
      <c r="R326" s="163">
        <v>84732618.000000447</v>
      </c>
      <c r="S326" s="169">
        <v>674149.9</v>
      </c>
      <c r="T326" s="170">
        <v>53600115.649999872</v>
      </c>
      <c r="U326" s="171">
        <v>473458717.20999807</v>
      </c>
      <c r="V326" s="171">
        <v>0</v>
      </c>
      <c r="W326" s="171">
        <v>527732982.7599979</v>
      </c>
      <c r="X326" s="167">
        <v>2639984307.250001</v>
      </c>
      <c r="Y326" s="194"/>
      <c r="Z326" s="191"/>
    </row>
    <row r="327" spans="1:26" x14ac:dyDescent="0.2">
      <c r="A327" s="12" t="s">
        <v>2168</v>
      </c>
      <c r="B327" s="9" t="s">
        <v>611</v>
      </c>
      <c r="C327" s="2" t="s">
        <v>376</v>
      </c>
      <c r="D327" s="2" t="s">
        <v>612</v>
      </c>
      <c r="E327" s="4" t="s">
        <v>2208</v>
      </c>
      <c r="F327" s="146">
        <v>10804</v>
      </c>
      <c r="G327" s="145">
        <v>862028.8784692483</v>
      </c>
      <c r="H327" s="209">
        <v>9385971818.7600021</v>
      </c>
      <c r="I327" s="159">
        <v>3666337015</v>
      </c>
      <c r="J327" s="159">
        <v>0</v>
      </c>
      <c r="K327" s="159">
        <v>332166265</v>
      </c>
      <c r="L327" s="156">
        <f t="shared" si="4"/>
        <v>3998503280</v>
      </c>
      <c r="M327" s="165">
        <v>0</v>
      </c>
      <c r="N327" s="162">
        <v>71640393.999998286</v>
      </c>
      <c r="O327" s="168">
        <v>62736546.000000872</v>
      </c>
      <c r="P327" s="164">
        <v>0</v>
      </c>
      <c r="Q327" s="163">
        <v>0</v>
      </c>
      <c r="R327" s="163">
        <v>134376939.99999917</v>
      </c>
      <c r="S327" s="169">
        <v>1316348.9800000002</v>
      </c>
      <c r="T327" s="170">
        <v>105233976.15000039</v>
      </c>
      <c r="U327" s="171">
        <v>930751752.22000301</v>
      </c>
      <c r="V327" s="171">
        <v>0</v>
      </c>
      <c r="W327" s="171">
        <v>1037302077.3500035</v>
      </c>
      <c r="X327" s="167">
        <v>4215789521.4099989</v>
      </c>
      <c r="Y327" s="194"/>
      <c r="Z327" s="191"/>
    </row>
    <row r="328" spans="1:26" x14ac:dyDescent="0.2">
      <c r="A328" s="12" t="s">
        <v>2168</v>
      </c>
      <c r="B328" s="9" t="s">
        <v>613</v>
      </c>
      <c r="C328" s="2" t="s">
        <v>376</v>
      </c>
      <c r="D328" s="2" t="s">
        <v>614</v>
      </c>
      <c r="E328" s="4" t="s">
        <v>2208</v>
      </c>
      <c r="F328" s="146">
        <v>2228</v>
      </c>
      <c r="G328" s="145">
        <v>969296.93736351538</v>
      </c>
      <c r="H328" s="209">
        <v>2154996474.3599987</v>
      </c>
      <c r="I328" s="159">
        <v>768861478.00000024</v>
      </c>
      <c r="J328" s="159">
        <v>0</v>
      </c>
      <c r="K328" s="159">
        <v>69735405</v>
      </c>
      <c r="L328" s="156">
        <f t="shared" si="4"/>
        <v>838596883.00000024</v>
      </c>
      <c r="M328" s="165">
        <v>0</v>
      </c>
      <c r="N328" s="162">
        <v>14646209.00000024</v>
      </c>
      <c r="O328" s="168">
        <v>27476146.999999851</v>
      </c>
      <c r="P328" s="164">
        <v>0</v>
      </c>
      <c r="Q328" s="163">
        <v>0</v>
      </c>
      <c r="R328" s="163">
        <v>42122356.000000089</v>
      </c>
      <c r="S328" s="169">
        <v>281558.88000000006</v>
      </c>
      <c r="T328" s="170">
        <v>21943407.579999931</v>
      </c>
      <c r="U328" s="171">
        <v>193195600.62999836</v>
      </c>
      <c r="V328" s="171">
        <v>0</v>
      </c>
      <c r="W328" s="171">
        <v>215420567.08999828</v>
      </c>
      <c r="X328" s="167">
        <v>1058856668.27</v>
      </c>
      <c r="Y328" s="194"/>
      <c r="Z328" s="191"/>
    </row>
    <row r="329" spans="1:26" x14ac:dyDescent="0.2">
      <c r="A329" s="12" t="s">
        <v>2168</v>
      </c>
      <c r="B329" s="9" t="s">
        <v>615</v>
      </c>
      <c r="C329" s="2" t="s">
        <v>376</v>
      </c>
      <c r="D329" s="2" t="s">
        <v>616</v>
      </c>
      <c r="E329" s="4" t="s">
        <v>2208</v>
      </c>
      <c r="F329" s="146">
        <v>3536</v>
      </c>
      <c r="G329" s="145">
        <v>997015.39505005558</v>
      </c>
      <c r="H329" s="209">
        <v>3527002429.0200028</v>
      </c>
      <c r="I329" s="159">
        <v>1206477935</v>
      </c>
      <c r="J329" s="159">
        <v>0</v>
      </c>
      <c r="K329" s="159">
        <v>109146220</v>
      </c>
      <c r="L329" s="156">
        <f t="shared" si="4"/>
        <v>1315624155</v>
      </c>
      <c r="M329" s="165">
        <v>0</v>
      </c>
      <c r="N329" s="162">
        <v>23388652.000000291</v>
      </c>
      <c r="O329" s="168">
        <v>35204237.00000006</v>
      </c>
      <c r="P329" s="164">
        <v>0</v>
      </c>
      <c r="Q329" s="163">
        <v>0</v>
      </c>
      <c r="R329" s="163">
        <v>58592889.00000035</v>
      </c>
      <c r="S329" s="169">
        <v>432254.09999999928</v>
      </c>
      <c r="T329" s="170">
        <v>34694572.28999953</v>
      </c>
      <c r="U329" s="171">
        <v>306577559.70000356</v>
      </c>
      <c r="V329" s="171">
        <v>0</v>
      </c>
      <c r="W329" s="171">
        <v>341704386.09000313</v>
      </c>
      <c r="X329" s="167">
        <v>1811080998.9299994</v>
      </c>
      <c r="Y329" s="194"/>
      <c r="Z329" s="191"/>
    </row>
    <row r="330" spans="1:26" x14ac:dyDescent="0.2">
      <c r="A330" s="12" t="s">
        <v>2169</v>
      </c>
      <c r="B330" s="9" t="s">
        <v>617</v>
      </c>
      <c r="C330" s="2" t="s">
        <v>47</v>
      </c>
      <c r="D330" s="2" t="s">
        <v>618</v>
      </c>
      <c r="E330" s="4" t="s">
        <v>2210</v>
      </c>
      <c r="F330" s="146">
        <v>73349</v>
      </c>
      <c r="G330" s="145">
        <v>1151185.2626329092</v>
      </c>
      <c r="H330" s="209">
        <v>85865858690.590088</v>
      </c>
      <c r="I330" s="159">
        <v>24462379651</v>
      </c>
      <c r="J330" s="159">
        <v>0</v>
      </c>
      <c r="K330" s="159">
        <v>2215753936</v>
      </c>
      <c r="L330" s="156">
        <f t="shared" si="4"/>
        <v>26678133587</v>
      </c>
      <c r="M330" s="165">
        <v>0</v>
      </c>
      <c r="N330" s="162">
        <v>3711074279.0000162</v>
      </c>
      <c r="O330" s="168">
        <v>0</v>
      </c>
      <c r="P330" s="164">
        <v>2369223938.4199781</v>
      </c>
      <c r="Q330" s="163">
        <v>0</v>
      </c>
      <c r="R330" s="163">
        <v>6080298217.4199944</v>
      </c>
      <c r="S330" s="169">
        <v>302697439.73000872</v>
      </c>
      <c r="T330" s="170">
        <v>0</v>
      </c>
      <c r="U330" s="171">
        <v>7402769586.8400888</v>
      </c>
      <c r="V330" s="171">
        <v>194315495.47000051</v>
      </c>
      <c r="W330" s="171">
        <v>7899782522.0400982</v>
      </c>
      <c r="X330" s="167">
        <v>45207644364.129997</v>
      </c>
      <c r="Y330" s="194"/>
      <c r="Z330" s="191"/>
    </row>
    <row r="331" spans="1:26" x14ac:dyDescent="0.2">
      <c r="A331" s="12" t="s">
        <v>2169</v>
      </c>
      <c r="B331" s="9" t="s">
        <v>619</v>
      </c>
      <c r="C331" s="2" t="s">
        <v>47</v>
      </c>
      <c r="D331" s="2" t="s">
        <v>620</v>
      </c>
      <c r="E331" s="4" t="s">
        <v>2208</v>
      </c>
      <c r="F331" s="146">
        <v>14226</v>
      </c>
      <c r="G331" s="145">
        <v>924857.13138589205</v>
      </c>
      <c r="H331" s="209">
        <v>13296588927.779999</v>
      </c>
      <c r="I331" s="159">
        <v>4911969253</v>
      </c>
      <c r="J331" s="159">
        <v>0</v>
      </c>
      <c r="K331" s="159">
        <v>445889822</v>
      </c>
      <c r="L331" s="156">
        <f t="shared" si="4"/>
        <v>5357859075</v>
      </c>
      <c r="M331" s="165">
        <v>0</v>
      </c>
      <c r="N331" s="162">
        <v>354538637.00000197</v>
      </c>
      <c r="O331" s="168">
        <v>136242466.99999878</v>
      </c>
      <c r="P331" s="164">
        <v>0</v>
      </c>
      <c r="Q331" s="163">
        <v>0</v>
      </c>
      <c r="R331" s="163">
        <v>490781104.00000072</v>
      </c>
      <c r="S331" s="169">
        <v>2775059.0199999982</v>
      </c>
      <c r="T331" s="170">
        <v>0</v>
      </c>
      <c r="U331" s="171">
        <v>1403666660.3399992</v>
      </c>
      <c r="V331" s="171">
        <v>42400619.880000331</v>
      </c>
      <c r="W331" s="171">
        <v>1448842339.2399995</v>
      </c>
      <c r="X331" s="167">
        <v>5999106409.5399981</v>
      </c>
      <c r="Y331" s="194"/>
      <c r="Z331" s="191"/>
    </row>
    <row r="332" spans="1:26" x14ac:dyDescent="0.2">
      <c r="A332" s="12" t="s">
        <v>2169</v>
      </c>
      <c r="B332" s="9" t="s">
        <v>621</v>
      </c>
      <c r="C332" s="2" t="s">
        <v>47</v>
      </c>
      <c r="D332" s="2" t="s">
        <v>622</v>
      </c>
      <c r="E332" s="4" t="s">
        <v>2208</v>
      </c>
      <c r="F332" s="146">
        <v>21988</v>
      </c>
      <c r="G332" s="145">
        <v>924718.27217078058</v>
      </c>
      <c r="H332" s="209">
        <v>20594103452.380005</v>
      </c>
      <c r="I332" s="159">
        <v>7558286900</v>
      </c>
      <c r="J332" s="159">
        <v>0</v>
      </c>
      <c r="K332" s="159">
        <v>685054072</v>
      </c>
      <c r="L332" s="156">
        <f t="shared" si="4"/>
        <v>8243340972</v>
      </c>
      <c r="M332" s="165">
        <v>0</v>
      </c>
      <c r="N332" s="162">
        <v>431982100.00000143</v>
      </c>
      <c r="O332" s="168">
        <v>162379798.99999943</v>
      </c>
      <c r="P332" s="164">
        <v>0</v>
      </c>
      <c r="Q332" s="163">
        <v>0</v>
      </c>
      <c r="R332" s="163">
        <v>594361899.00000083</v>
      </c>
      <c r="S332" s="169">
        <v>4159868.819999997</v>
      </c>
      <c r="T332" s="170">
        <v>0</v>
      </c>
      <c r="U332" s="171">
        <v>2171109494.6300035</v>
      </c>
      <c r="V332" s="171">
        <v>61517735.669999607</v>
      </c>
      <c r="W332" s="171">
        <v>2236787099.1200032</v>
      </c>
      <c r="X332" s="167">
        <v>9519613482.2600021</v>
      </c>
      <c r="Y332" s="194"/>
      <c r="Z332" s="191"/>
    </row>
    <row r="333" spans="1:26" x14ac:dyDescent="0.2">
      <c r="A333" s="12" t="s">
        <v>2169</v>
      </c>
      <c r="B333" s="9" t="s">
        <v>623</v>
      </c>
      <c r="C333" s="2" t="s">
        <v>47</v>
      </c>
      <c r="D333" s="2" t="s">
        <v>624</v>
      </c>
      <c r="E333" s="4" t="s">
        <v>2208</v>
      </c>
      <c r="F333" s="146">
        <v>8335</v>
      </c>
      <c r="G333" s="145">
        <v>953738.08682141593</v>
      </c>
      <c r="H333" s="209">
        <v>7960413625.8499947</v>
      </c>
      <c r="I333" s="159">
        <v>2847082551</v>
      </c>
      <c r="J333" s="159">
        <v>0</v>
      </c>
      <c r="K333" s="159">
        <v>258448679</v>
      </c>
      <c r="L333" s="156">
        <f t="shared" ref="L333:L396" si="5">+SUM((I333:K333))</f>
        <v>3105531230</v>
      </c>
      <c r="M333" s="165">
        <v>0</v>
      </c>
      <c r="N333" s="162">
        <v>138451931.00000015</v>
      </c>
      <c r="O333" s="168">
        <v>55028590.99999962</v>
      </c>
      <c r="P333" s="164">
        <v>0</v>
      </c>
      <c r="Q333" s="163">
        <v>0</v>
      </c>
      <c r="R333" s="163">
        <v>193480521.99999976</v>
      </c>
      <c r="S333" s="169">
        <v>1596385.7600000014</v>
      </c>
      <c r="T333" s="170">
        <v>0</v>
      </c>
      <c r="U333" s="171">
        <v>819746159.71999478</v>
      </c>
      <c r="V333" s="171">
        <v>23819985.21999982</v>
      </c>
      <c r="W333" s="171">
        <v>845162530.69999456</v>
      </c>
      <c r="X333" s="167">
        <v>3816239343.1499996</v>
      </c>
      <c r="Y333" s="194"/>
      <c r="Z333" s="191"/>
    </row>
    <row r="334" spans="1:26" x14ac:dyDescent="0.2">
      <c r="A334" s="12" t="s">
        <v>2169</v>
      </c>
      <c r="B334" s="9" t="s">
        <v>625</v>
      </c>
      <c r="C334" s="2" t="s">
        <v>47</v>
      </c>
      <c r="D334" s="2" t="s">
        <v>626</v>
      </c>
      <c r="E334" s="4" t="s">
        <v>2208</v>
      </c>
      <c r="F334" s="146">
        <v>7215</v>
      </c>
      <c r="G334" s="145">
        <v>924433.72368214431</v>
      </c>
      <c r="H334" s="209">
        <v>6680219968.4899902</v>
      </c>
      <c r="I334" s="159">
        <v>2491543430</v>
      </c>
      <c r="J334" s="159">
        <v>0</v>
      </c>
      <c r="K334" s="159">
        <v>226141575</v>
      </c>
      <c r="L334" s="156">
        <f t="shared" si="5"/>
        <v>2717685005</v>
      </c>
      <c r="M334" s="165">
        <v>0</v>
      </c>
      <c r="N334" s="162">
        <v>128542985.99999967</v>
      </c>
      <c r="O334" s="168">
        <v>54080196.999999538</v>
      </c>
      <c r="P334" s="164">
        <v>0</v>
      </c>
      <c r="Q334" s="163">
        <v>0</v>
      </c>
      <c r="R334" s="163">
        <v>182623182.99999923</v>
      </c>
      <c r="S334" s="169">
        <v>1403566.53</v>
      </c>
      <c r="T334" s="170">
        <v>0</v>
      </c>
      <c r="U334" s="171">
        <v>714698504.04999328</v>
      </c>
      <c r="V334" s="171">
        <v>19507535.899999648</v>
      </c>
      <c r="W334" s="171">
        <v>735609606.47999287</v>
      </c>
      <c r="X334" s="167">
        <v>3044302174.0099988</v>
      </c>
      <c r="Y334" s="194"/>
      <c r="Z334" s="191"/>
    </row>
    <row r="335" spans="1:26" x14ac:dyDescent="0.2">
      <c r="A335" s="12" t="s">
        <v>2169</v>
      </c>
      <c r="B335" s="9" t="s">
        <v>627</v>
      </c>
      <c r="C335" s="2" t="s">
        <v>47</v>
      </c>
      <c r="D335" s="2" t="s">
        <v>628</v>
      </c>
      <c r="E335" s="4" t="s">
        <v>2208</v>
      </c>
      <c r="F335" s="146">
        <v>25397</v>
      </c>
      <c r="G335" s="145">
        <v>933222.93404695136</v>
      </c>
      <c r="H335" s="209">
        <v>24060064772.289986</v>
      </c>
      <c r="I335" s="159">
        <v>8566823448.999999</v>
      </c>
      <c r="J335" s="159">
        <v>0</v>
      </c>
      <c r="K335" s="159">
        <v>776134054</v>
      </c>
      <c r="L335" s="156">
        <f t="shared" si="5"/>
        <v>9342957503</v>
      </c>
      <c r="M335" s="165">
        <v>0</v>
      </c>
      <c r="N335" s="162">
        <v>708167677.00000739</v>
      </c>
      <c r="O335" s="168">
        <v>336901830</v>
      </c>
      <c r="P335" s="164">
        <v>0</v>
      </c>
      <c r="Q335" s="163">
        <v>0</v>
      </c>
      <c r="R335" s="163">
        <v>1045069507.0000074</v>
      </c>
      <c r="S335" s="169">
        <v>4715255.7499999972</v>
      </c>
      <c r="T335" s="170">
        <v>0</v>
      </c>
      <c r="U335" s="171">
        <v>2487413909.4999804</v>
      </c>
      <c r="V335" s="171">
        <v>63426638.560000196</v>
      </c>
      <c r="W335" s="171">
        <v>2555555803.8099809</v>
      </c>
      <c r="X335" s="167">
        <v>11116481958.48</v>
      </c>
      <c r="Y335" s="194"/>
      <c r="Z335" s="191"/>
    </row>
    <row r="336" spans="1:26" x14ac:dyDescent="0.2">
      <c r="A336" s="12" t="s">
        <v>2169</v>
      </c>
      <c r="B336" s="9" t="s">
        <v>629</v>
      </c>
      <c r="C336" s="2" t="s">
        <v>47</v>
      </c>
      <c r="D336" s="2" t="s">
        <v>630</v>
      </c>
      <c r="E336" s="4" t="s">
        <v>2208</v>
      </c>
      <c r="F336" s="146">
        <v>6474</v>
      </c>
      <c r="G336" s="145">
        <v>980698.84745731438</v>
      </c>
      <c r="H336" s="209">
        <v>6337799562.6199989</v>
      </c>
      <c r="I336" s="159">
        <v>2217735868.0000005</v>
      </c>
      <c r="J336" s="159">
        <v>0</v>
      </c>
      <c r="K336" s="159">
        <v>201472154</v>
      </c>
      <c r="L336" s="156">
        <f t="shared" si="5"/>
        <v>2419208022.0000005</v>
      </c>
      <c r="M336" s="165">
        <v>0</v>
      </c>
      <c r="N336" s="162">
        <v>131053923.99999967</v>
      </c>
      <c r="O336" s="168">
        <v>52861893.99999997</v>
      </c>
      <c r="P336" s="164">
        <v>0</v>
      </c>
      <c r="Q336" s="163">
        <v>0</v>
      </c>
      <c r="R336" s="163">
        <v>183915817.99999964</v>
      </c>
      <c r="S336" s="169">
        <v>1270206.129999999</v>
      </c>
      <c r="T336" s="170">
        <v>0</v>
      </c>
      <c r="U336" s="171">
        <v>634555821.76999903</v>
      </c>
      <c r="V336" s="171">
        <v>18711937.370000489</v>
      </c>
      <c r="W336" s="171">
        <v>654537965.2699995</v>
      </c>
      <c r="X336" s="167">
        <v>3080137757.3499999</v>
      </c>
      <c r="Y336" s="194"/>
      <c r="Z336" s="191"/>
    </row>
    <row r="337" spans="1:26" x14ac:dyDescent="0.2">
      <c r="A337" s="12" t="s">
        <v>2169</v>
      </c>
      <c r="B337" s="9" t="s">
        <v>631</v>
      </c>
      <c r="C337" s="2" t="s">
        <v>47</v>
      </c>
      <c r="D337" s="2" t="s">
        <v>632</v>
      </c>
      <c r="E337" s="4" t="s">
        <v>2208</v>
      </c>
      <c r="F337" s="146">
        <v>37395</v>
      </c>
      <c r="G337" s="145">
        <v>908718.88393815071</v>
      </c>
      <c r="H337" s="209">
        <v>34062916020.969986</v>
      </c>
      <c r="I337" s="159">
        <v>12664613012.000004</v>
      </c>
      <c r="J337" s="159">
        <v>0</v>
      </c>
      <c r="K337" s="159">
        <v>1147152637</v>
      </c>
      <c r="L337" s="156">
        <f t="shared" si="5"/>
        <v>13811765649.000004</v>
      </c>
      <c r="M337" s="165">
        <v>0</v>
      </c>
      <c r="N337" s="162">
        <v>999491908.00000095</v>
      </c>
      <c r="O337" s="168">
        <v>282546895.00000048</v>
      </c>
      <c r="P337" s="164">
        <v>9445323.0800005086</v>
      </c>
      <c r="Q337" s="163">
        <v>0</v>
      </c>
      <c r="R337" s="163">
        <v>1291484126.0800018</v>
      </c>
      <c r="S337" s="169">
        <v>6942805.6700000018</v>
      </c>
      <c r="T337" s="170">
        <v>0</v>
      </c>
      <c r="U337" s="171">
        <v>3650456783.5299697</v>
      </c>
      <c r="V337" s="171">
        <v>100206298.15999994</v>
      </c>
      <c r="W337" s="171">
        <v>3757605887.3599696</v>
      </c>
      <c r="X337" s="167">
        <v>15202060358.530008</v>
      </c>
      <c r="Y337" s="194"/>
      <c r="Z337" s="191"/>
    </row>
    <row r="338" spans="1:26" x14ac:dyDescent="0.2">
      <c r="A338" s="12" t="s">
        <v>2169</v>
      </c>
      <c r="B338" s="9" t="s">
        <v>633</v>
      </c>
      <c r="C338" s="2" t="s">
        <v>47</v>
      </c>
      <c r="D338" s="2" t="s">
        <v>634</v>
      </c>
      <c r="E338" s="4" t="s">
        <v>2208</v>
      </c>
      <c r="F338" s="146">
        <v>3677</v>
      </c>
      <c r="G338" s="145">
        <v>967392.49635467981</v>
      </c>
      <c r="H338" s="209">
        <v>3570972794.4199991</v>
      </c>
      <c r="I338" s="159">
        <v>1251600701.0000002</v>
      </c>
      <c r="J338" s="159">
        <v>0</v>
      </c>
      <c r="K338" s="159">
        <v>113534164</v>
      </c>
      <c r="L338" s="156">
        <f t="shared" si="5"/>
        <v>1365134865.0000002</v>
      </c>
      <c r="M338" s="165">
        <v>0</v>
      </c>
      <c r="N338" s="162">
        <v>26775601.999999747</v>
      </c>
      <c r="O338" s="168">
        <v>34939042.000000298</v>
      </c>
      <c r="P338" s="164">
        <v>0</v>
      </c>
      <c r="Q338" s="163">
        <v>0</v>
      </c>
      <c r="R338" s="163">
        <v>61714644.000000045</v>
      </c>
      <c r="S338" s="169">
        <v>702439.74999999988</v>
      </c>
      <c r="T338" s="170">
        <v>0</v>
      </c>
      <c r="U338" s="171">
        <v>360497778.19999808</v>
      </c>
      <c r="V338" s="171">
        <v>10787847.639999934</v>
      </c>
      <c r="W338" s="171">
        <v>371988065.58999801</v>
      </c>
      <c r="X338" s="167">
        <v>1772135219.8300006</v>
      </c>
      <c r="Y338" s="194"/>
      <c r="Z338" s="191"/>
    </row>
    <row r="339" spans="1:26" x14ac:dyDescent="0.2">
      <c r="A339" s="12" t="s">
        <v>2169</v>
      </c>
      <c r="B339" s="9" t="s">
        <v>635</v>
      </c>
      <c r="C339" s="2" t="s">
        <v>47</v>
      </c>
      <c r="D339" s="2" t="s">
        <v>636</v>
      </c>
      <c r="E339" s="4" t="s">
        <v>2208</v>
      </c>
      <c r="F339" s="146">
        <v>13015</v>
      </c>
      <c r="G339" s="145">
        <v>935805.95962102409</v>
      </c>
      <c r="H339" s="209">
        <v>12337494826.309999</v>
      </c>
      <c r="I339" s="159">
        <v>4452311153</v>
      </c>
      <c r="J339" s="159">
        <v>0</v>
      </c>
      <c r="K339" s="159">
        <v>403647372</v>
      </c>
      <c r="L339" s="156">
        <f t="shared" si="5"/>
        <v>4855958525</v>
      </c>
      <c r="M339" s="165">
        <v>0</v>
      </c>
      <c r="N339" s="162">
        <v>217201611.0000025</v>
      </c>
      <c r="O339" s="168">
        <v>91529454.000000969</v>
      </c>
      <c r="P339" s="164">
        <v>0</v>
      </c>
      <c r="Q339" s="163">
        <v>0</v>
      </c>
      <c r="R339" s="163">
        <v>308731065.00000346</v>
      </c>
      <c r="S339" s="169">
        <v>2461446.4099999964</v>
      </c>
      <c r="T339" s="170">
        <v>0</v>
      </c>
      <c r="U339" s="171">
        <v>1280331663.1199956</v>
      </c>
      <c r="V339" s="171">
        <v>34665661.160000071</v>
      </c>
      <c r="W339" s="171">
        <v>1317458770.6899958</v>
      </c>
      <c r="X339" s="167">
        <v>5855346465.6199999</v>
      </c>
      <c r="Y339" s="194"/>
      <c r="Z339" s="191"/>
    </row>
    <row r="340" spans="1:26" x14ac:dyDescent="0.2">
      <c r="A340" s="12" t="s">
        <v>2169</v>
      </c>
      <c r="B340" s="9" t="s">
        <v>637</v>
      </c>
      <c r="C340" s="2" t="s">
        <v>47</v>
      </c>
      <c r="D340" s="2" t="s">
        <v>638</v>
      </c>
      <c r="E340" s="4" t="s">
        <v>2208</v>
      </c>
      <c r="F340" s="146">
        <v>4847</v>
      </c>
      <c r="G340" s="145">
        <v>832298.81600325939</v>
      </c>
      <c r="H340" s="209">
        <v>4099406889.8499994</v>
      </c>
      <c r="I340" s="159">
        <v>1626562216</v>
      </c>
      <c r="J340" s="159">
        <v>0</v>
      </c>
      <c r="K340" s="159">
        <v>147399192</v>
      </c>
      <c r="L340" s="156">
        <f t="shared" si="5"/>
        <v>1773961408</v>
      </c>
      <c r="M340" s="165">
        <v>0</v>
      </c>
      <c r="N340" s="162">
        <v>40869971.000001132</v>
      </c>
      <c r="O340" s="168">
        <v>41207144.999999985</v>
      </c>
      <c r="P340" s="164">
        <v>0</v>
      </c>
      <c r="Q340" s="163">
        <v>0</v>
      </c>
      <c r="R340" s="163">
        <v>82077116.000001118</v>
      </c>
      <c r="S340" s="169">
        <v>907263.29999999993</v>
      </c>
      <c r="T340" s="170">
        <v>0</v>
      </c>
      <c r="U340" s="171">
        <v>472628074.76999819</v>
      </c>
      <c r="V340" s="171">
        <v>13529959.87999998</v>
      </c>
      <c r="W340" s="171">
        <v>487065297.9499982</v>
      </c>
      <c r="X340" s="167">
        <v>1756303067.9000001</v>
      </c>
      <c r="Y340" s="194"/>
      <c r="Z340" s="191"/>
    </row>
    <row r="341" spans="1:26" x14ac:dyDescent="0.2">
      <c r="A341" s="12" t="s">
        <v>2169</v>
      </c>
      <c r="B341" s="9" t="s">
        <v>639</v>
      </c>
      <c r="C341" s="2" t="s">
        <v>47</v>
      </c>
      <c r="D341" s="2" t="s">
        <v>640</v>
      </c>
      <c r="E341" s="4" t="s">
        <v>2208</v>
      </c>
      <c r="F341" s="146">
        <v>9853</v>
      </c>
      <c r="G341" s="145">
        <v>926484.59918918938</v>
      </c>
      <c r="H341" s="209">
        <v>9261947040.3199959</v>
      </c>
      <c r="I341" s="159">
        <v>3412642692.0000005</v>
      </c>
      <c r="J341" s="159">
        <v>0</v>
      </c>
      <c r="K341" s="159">
        <v>309487503</v>
      </c>
      <c r="L341" s="156">
        <f t="shared" si="5"/>
        <v>3722130195.0000005</v>
      </c>
      <c r="M341" s="165">
        <v>0</v>
      </c>
      <c r="N341" s="162">
        <v>138609311.99999931</v>
      </c>
      <c r="O341" s="168">
        <v>66472728.000000492</v>
      </c>
      <c r="P341" s="164">
        <v>0</v>
      </c>
      <c r="Q341" s="163">
        <v>0</v>
      </c>
      <c r="R341" s="163">
        <v>205082039.99999982</v>
      </c>
      <c r="S341" s="169">
        <v>1905496.7600000023</v>
      </c>
      <c r="T341" s="170">
        <v>0</v>
      </c>
      <c r="U341" s="171">
        <v>974590924.70999527</v>
      </c>
      <c r="V341" s="171">
        <v>26805801.649999853</v>
      </c>
      <c r="W341" s="171">
        <v>1003302223.1199951</v>
      </c>
      <c r="X341" s="167">
        <v>4331432582.2000017</v>
      </c>
      <c r="Y341" s="194"/>
      <c r="Z341" s="191"/>
    </row>
    <row r="342" spans="1:26" x14ac:dyDescent="0.2">
      <c r="A342" s="12" t="s">
        <v>2169</v>
      </c>
      <c r="B342" s="9" t="s">
        <v>641</v>
      </c>
      <c r="C342" s="2" t="s">
        <v>47</v>
      </c>
      <c r="D342" s="2" t="s">
        <v>642</v>
      </c>
      <c r="E342" s="4" t="s">
        <v>2208</v>
      </c>
      <c r="F342" s="146">
        <v>1495</v>
      </c>
      <c r="G342" s="145">
        <v>961478.34358032793</v>
      </c>
      <c r="H342" s="209">
        <v>1435050321.4500015</v>
      </c>
      <c r="I342" s="159">
        <v>513481207</v>
      </c>
      <c r="J342" s="159">
        <v>0</v>
      </c>
      <c r="K342" s="159">
        <v>46601042</v>
      </c>
      <c r="L342" s="156">
        <f t="shared" si="5"/>
        <v>560082249</v>
      </c>
      <c r="M342" s="165">
        <v>0</v>
      </c>
      <c r="N342" s="162">
        <v>10374109.000000259</v>
      </c>
      <c r="O342" s="168">
        <v>18231747.999999966</v>
      </c>
      <c r="P342" s="164">
        <v>0</v>
      </c>
      <c r="Q342" s="163">
        <v>0</v>
      </c>
      <c r="R342" s="163">
        <v>28605857.000000224</v>
      </c>
      <c r="S342" s="169">
        <v>290541.82999999973</v>
      </c>
      <c r="T342" s="170">
        <v>0</v>
      </c>
      <c r="U342" s="171">
        <v>147052271.12000102</v>
      </c>
      <c r="V342" s="171">
        <v>4498163.2500000717</v>
      </c>
      <c r="W342" s="171">
        <v>151840976.20000109</v>
      </c>
      <c r="X342" s="167">
        <v>694521239.25000012</v>
      </c>
      <c r="Y342" s="194"/>
      <c r="Z342" s="191"/>
    </row>
    <row r="343" spans="1:26" x14ac:dyDescent="0.2">
      <c r="A343" s="12" t="s">
        <v>2169</v>
      </c>
      <c r="B343" s="9" t="s">
        <v>643</v>
      </c>
      <c r="C343" s="2" t="s">
        <v>47</v>
      </c>
      <c r="D343" s="2" t="s">
        <v>644</v>
      </c>
      <c r="E343" s="4" t="s">
        <v>2208</v>
      </c>
      <c r="F343" s="146">
        <v>12268</v>
      </c>
      <c r="G343" s="145">
        <v>944297.48756008269</v>
      </c>
      <c r="H343" s="209">
        <v>11682115616.650009</v>
      </c>
      <c r="I343" s="159">
        <v>4196759069.000001</v>
      </c>
      <c r="J343" s="159">
        <v>0</v>
      </c>
      <c r="K343" s="159">
        <v>380943290</v>
      </c>
      <c r="L343" s="156">
        <f t="shared" si="5"/>
        <v>4577702359.000001</v>
      </c>
      <c r="M343" s="165">
        <v>0</v>
      </c>
      <c r="N343" s="162">
        <v>199446806.00000244</v>
      </c>
      <c r="O343" s="168">
        <v>96751830.000000447</v>
      </c>
      <c r="P343" s="164">
        <v>0</v>
      </c>
      <c r="Q343" s="163">
        <v>0</v>
      </c>
      <c r="R343" s="163">
        <v>296198636.00000286</v>
      </c>
      <c r="S343" s="169">
        <v>2358471.9299999955</v>
      </c>
      <c r="T343" s="170">
        <v>0</v>
      </c>
      <c r="U343" s="171">
        <v>1206041632.2000005</v>
      </c>
      <c r="V343" s="171">
        <v>37612016.330000557</v>
      </c>
      <c r="W343" s="171">
        <v>1246012120.4600012</v>
      </c>
      <c r="X343" s="167">
        <v>5562202501.1900024</v>
      </c>
      <c r="Y343" s="194"/>
      <c r="Z343" s="191"/>
    </row>
    <row r="344" spans="1:26" x14ac:dyDescent="0.2">
      <c r="A344" s="12" t="s">
        <v>2169</v>
      </c>
      <c r="B344" s="9" t="s">
        <v>645</v>
      </c>
      <c r="C344" s="2" t="s">
        <v>47</v>
      </c>
      <c r="D344" s="2" t="s">
        <v>646</v>
      </c>
      <c r="E344" s="4" t="s">
        <v>2208</v>
      </c>
      <c r="F344" s="146">
        <v>4372</v>
      </c>
      <c r="G344" s="145">
        <v>860486.52597864787</v>
      </c>
      <c r="H344" s="209">
        <v>3786652325.1599998</v>
      </c>
      <c r="I344" s="159">
        <v>1482484270.9999998</v>
      </c>
      <c r="J344" s="159">
        <v>0</v>
      </c>
      <c r="K344" s="159">
        <v>134459032</v>
      </c>
      <c r="L344" s="156">
        <f t="shared" si="5"/>
        <v>1616943302.9999998</v>
      </c>
      <c r="M344" s="165">
        <v>0</v>
      </c>
      <c r="N344" s="162">
        <v>48924423.999998912</v>
      </c>
      <c r="O344" s="168">
        <v>38494328.000000305</v>
      </c>
      <c r="P344" s="164">
        <v>0</v>
      </c>
      <c r="Q344" s="163">
        <v>0</v>
      </c>
      <c r="R344" s="163">
        <v>87418751.999999225</v>
      </c>
      <c r="S344" s="169">
        <v>823983.39000000025</v>
      </c>
      <c r="T344" s="170">
        <v>0</v>
      </c>
      <c r="U344" s="171">
        <v>426859404.21000153</v>
      </c>
      <c r="V344" s="171">
        <v>11403407.120000029</v>
      </c>
      <c r="W344" s="171">
        <v>439086794.72000152</v>
      </c>
      <c r="X344" s="167">
        <v>1643203475.4399993</v>
      </c>
      <c r="Y344" s="194"/>
      <c r="Z344" s="191"/>
    </row>
    <row r="345" spans="1:26" x14ac:dyDescent="0.2">
      <c r="A345" s="12" t="s">
        <v>2169</v>
      </c>
      <c r="B345" s="9" t="s">
        <v>647</v>
      </c>
      <c r="C345" s="2" t="s">
        <v>47</v>
      </c>
      <c r="D345" s="2" t="s">
        <v>648</v>
      </c>
      <c r="E345" s="4" t="s">
        <v>2208</v>
      </c>
      <c r="F345" s="146">
        <v>9273</v>
      </c>
      <c r="G345" s="145">
        <v>970238.9138092713</v>
      </c>
      <c r="H345" s="209">
        <v>9061307643.1999969</v>
      </c>
      <c r="I345" s="159">
        <v>3149288000.0000005</v>
      </c>
      <c r="J345" s="159">
        <v>0</v>
      </c>
      <c r="K345" s="159">
        <v>285711354</v>
      </c>
      <c r="L345" s="156">
        <f t="shared" si="5"/>
        <v>3434999354.0000005</v>
      </c>
      <c r="M345" s="165">
        <v>0</v>
      </c>
      <c r="N345" s="162">
        <v>159005393.9999989</v>
      </c>
      <c r="O345" s="168">
        <v>79801211.999999747</v>
      </c>
      <c r="P345" s="164">
        <v>0</v>
      </c>
      <c r="Q345" s="163">
        <v>0</v>
      </c>
      <c r="R345" s="163">
        <v>238806605.99999863</v>
      </c>
      <c r="S345" s="169">
        <v>1770260.7000000002</v>
      </c>
      <c r="T345" s="170">
        <v>0</v>
      </c>
      <c r="U345" s="171">
        <v>904006925.04999733</v>
      </c>
      <c r="V345" s="171">
        <v>26925147.210000582</v>
      </c>
      <c r="W345" s="171">
        <v>932702332.95999801</v>
      </c>
      <c r="X345" s="167">
        <v>4454799350.2400007</v>
      </c>
      <c r="Y345" s="194"/>
      <c r="Z345" s="191"/>
    </row>
    <row r="346" spans="1:26" x14ac:dyDescent="0.2">
      <c r="A346" s="12" t="s">
        <v>2169</v>
      </c>
      <c r="B346" s="9" t="s">
        <v>649</v>
      </c>
      <c r="C346" s="2" t="s">
        <v>47</v>
      </c>
      <c r="D346" s="2" t="s">
        <v>650</v>
      </c>
      <c r="E346" s="4" t="s">
        <v>2208</v>
      </c>
      <c r="F346" s="146">
        <v>7506</v>
      </c>
      <c r="G346" s="145">
        <v>944719.16892411641</v>
      </c>
      <c r="H346" s="209">
        <v>7206454336.4500074</v>
      </c>
      <c r="I346" s="159">
        <v>2625403322.0000005</v>
      </c>
      <c r="J346" s="159">
        <v>0</v>
      </c>
      <c r="K346" s="159">
        <v>238485660</v>
      </c>
      <c r="L346" s="156">
        <f t="shared" si="5"/>
        <v>2863888982.0000005</v>
      </c>
      <c r="M346" s="165">
        <v>0</v>
      </c>
      <c r="N346" s="162">
        <v>147288837.00000086</v>
      </c>
      <c r="O346" s="168">
        <v>86025860.999999285</v>
      </c>
      <c r="P346" s="164">
        <v>0</v>
      </c>
      <c r="Q346" s="163">
        <v>0</v>
      </c>
      <c r="R346" s="163">
        <v>233314698.00000015</v>
      </c>
      <c r="S346" s="169">
        <v>1499788.5800000033</v>
      </c>
      <c r="T346" s="170">
        <v>0</v>
      </c>
      <c r="U346" s="171">
        <v>745340034.6600064</v>
      </c>
      <c r="V346" s="171">
        <v>24064914.430000097</v>
      </c>
      <c r="W346" s="171">
        <v>770904737.67000651</v>
      </c>
      <c r="X346" s="167">
        <v>3338345918.7800002</v>
      </c>
      <c r="Y346" s="194"/>
      <c r="Z346" s="191"/>
    </row>
    <row r="347" spans="1:26" x14ac:dyDescent="0.2">
      <c r="A347" s="12" t="s">
        <v>2169</v>
      </c>
      <c r="B347" s="9" t="s">
        <v>651</v>
      </c>
      <c r="C347" s="2" t="s">
        <v>47</v>
      </c>
      <c r="D347" s="2" t="s">
        <v>652</v>
      </c>
      <c r="E347" s="4" t="s">
        <v>2208</v>
      </c>
      <c r="F347" s="146">
        <v>13468</v>
      </c>
      <c r="G347" s="145">
        <v>972252.17297807476</v>
      </c>
      <c r="H347" s="209">
        <v>13092001793.890005</v>
      </c>
      <c r="I347" s="159">
        <v>4617989504</v>
      </c>
      <c r="J347" s="159">
        <v>0</v>
      </c>
      <c r="K347" s="159">
        <v>418850899</v>
      </c>
      <c r="L347" s="156">
        <f t="shared" si="5"/>
        <v>5036840403</v>
      </c>
      <c r="M347" s="165">
        <v>0</v>
      </c>
      <c r="N347" s="162">
        <v>155631222.99999768</v>
      </c>
      <c r="O347" s="168">
        <v>0</v>
      </c>
      <c r="P347" s="164">
        <v>0</v>
      </c>
      <c r="Q347" s="163">
        <v>0</v>
      </c>
      <c r="R347" s="163">
        <v>155631222.99999768</v>
      </c>
      <c r="S347" s="169">
        <v>2572486.279999997</v>
      </c>
      <c r="T347" s="170">
        <v>0</v>
      </c>
      <c r="U347" s="171">
        <v>1322837190.9200072</v>
      </c>
      <c r="V347" s="171">
        <v>36681504.62000034</v>
      </c>
      <c r="W347" s="171">
        <v>1362091181.8200076</v>
      </c>
      <c r="X347" s="167">
        <v>6537438986.0699997</v>
      </c>
      <c r="Y347" s="194"/>
      <c r="Z347" s="191"/>
    </row>
    <row r="348" spans="1:26" x14ac:dyDescent="0.2">
      <c r="A348" s="12" t="s">
        <v>2169</v>
      </c>
      <c r="B348" s="9" t="s">
        <v>653</v>
      </c>
      <c r="C348" s="2" t="s">
        <v>47</v>
      </c>
      <c r="D348" s="2" t="s">
        <v>654</v>
      </c>
      <c r="E348" s="4" t="s">
        <v>2208</v>
      </c>
      <c r="F348" s="146">
        <v>37898</v>
      </c>
      <c r="G348" s="145">
        <v>1050763.626477665</v>
      </c>
      <c r="H348" s="209">
        <v>40147432897.879951</v>
      </c>
      <c r="I348" s="159">
        <v>12938691426.999994</v>
      </c>
      <c r="J348" s="159">
        <v>0</v>
      </c>
      <c r="K348" s="159">
        <v>1172233561</v>
      </c>
      <c r="L348" s="156">
        <f t="shared" si="5"/>
        <v>14110924987.999994</v>
      </c>
      <c r="M348" s="165">
        <v>0</v>
      </c>
      <c r="N348" s="162">
        <v>543480944.99999487</v>
      </c>
      <c r="O348" s="168">
        <v>234357558.00000221</v>
      </c>
      <c r="P348" s="164">
        <v>0</v>
      </c>
      <c r="Q348" s="163">
        <v>0</v>
      </c>
      <c r="R348" s="163">
        <v>777838502.99999714</v>
      </c>
      <c r="S348" s="169">
        <v>7091359.0099999961</v>
      </c>
      <c r="T348" s="170">
        <v>0</v>
      </c>
      <c r="U348" s="171">
        <v>3729165654.5199485</v>
      </c>
      <c r="V348" s="171">
        <v>100842061.08000107</v>
      </c>
      <c r="W348" s="171">
        <v>3837099074.6099496</v>
      </c>
      <c r="X348" s="167">
        <v>21421570332.270008</v>
      </c>
      <c r="Y348" s="194"/>
      <c r="Z348" s="191"/>
    </row>
    <row r="349" spans="1:26" x14ac:dyDescent="0.2">
      <c r="A349" s="12" t="s">
        <v>2169</v>
      </c>
      <c r="B349" s="9" t="s">
        <v>655</v>
      </c>
      <c r="C349" s="2" t="s">
        <v>47</v>
      </c>
      <c r="D349" s="2" t="s">
        <v>656</v>
      </c>
      <c r="E349" s="4" t="s">
        <v>2208</v>
      </c>
      <c r="F349" s="146">
        <v>7915</v>
      </c>
      <c r="G349" s="145">
        <v>911823.00635285501</v>
      </c>
      <c r="H349" s="209">
        <v>7325763001.4799976</v>
      </c>
      <c r="I349" s="159">
        <v>2722625303.0000005</v>
      </c>
      <c r="J349" s="159">
        <v>0</v>
      </c>
      <c r="K349" s="159">
        <v>246640245</v>
      </c>
      <c r="L349" s="156">
        <f t="shared" si="5"/>
        <v>2969265548.0000005</v>
      </c>
      <c r="M349" s="165">
        <v>0</v>
      </c>
      <c r="N349" s="162">
        <v>114795001.99999931</v>
      </c>
      <c r="O349" s="168">
        <v>52072884.99999959</v>
      </c>
      <c r="P349" s="164">
        <v>0</v>
      </c>
      <c r="Q349" s="163">
        <v>0</v>
      </c>
      <c r="R349" s="163">
        <v>166867886.9999989</v>
      </c>
      <c r="S349" s="169">
        <v>1491723.1799999995</v>
      </c>
      <c r="T349" s="170">
        <v>0</v>
      </c>
      <c r="U349" s="171">
        <v>778471194.38999724</v>
      </c>
      <c r="V349" s="171">
        <v>21068142.100000493</v>
      </c>
      <c r="W349" s="171">
        <v>801031059.66999769</v>
      </c>
      <c r="X349" s="167">
        <v>3388598506.8099999</v>
      </c>
      <c r="Y349" s="194"/>
      <c r="Z349" s="191"/>
    </row>
    <row r="350" spans="1:26" x14ac:dyDescent="0.2">
      <c r="A350" s="12" t="s">
        <v>2169</v>
      </c>
      <c r="B350" s="9" t="s">
        <v>657</v>
      </c>
      <c r="C350" s="2" t="s">
        <v>47</v>
      </c>
      <c r="D350" s="2" t="s">
        <v>658</v>
      </c>
      <c r="E350" s="4" t="s">
        <v>2208</v>
      </c>
      <c r="F350" s="146">
        <v>10836</v>
      </c>
      <c r="G350" s="145">
        <v>976603.19450788479</v>
      </c>
      <c r="H350" s="209">
        <v>10606586085.949997</v>
      </c>
      <c r="I350" s="159">
        <v>3749525672.000001</v>
      </c>
      <c r="J350" s="159">
        <v>0</v>
      </c>
      <c r="K350" s="159">
        <v>340333030</v>
      </c>
      <c r="L350" s="156">
        <f t="shared" si="5"/>
        <v>4089858702.000001</v>
      </c>
      <c r="M350" s="165">
        <v>0</v>
      </c>
      <c r="N350" s="162">
        <v>294598998.99999821</v>
      </c>
      <c r="O350" s="168">
        <v>132013660.99999915</v>
      </c>
      <c r="P350" s="164">
        <v>0</v>
      </c>
      <c r="Q350" s="163">
        <v>0</v>
      </c>
      <c r="R350" s="163">
        <v>426612659.99999738</v>
      </c>
      <c r="S350" s="169">
        <v>2106756.5300000021</v>
      </c>
      <c r="T350" s="170">
        <v>0</v>
      </c>
      <c r="U350" s="171">
        <v>1069199440.1399989</v>
      </c>
      <c r="V350" s="171">
        <v>31065769.449999504</v>
      </c>
      <c r="W350" s="171">
        <v>1102371966.1199985</v>
      </c>
      <c r="X350" s="167">
        <v>4987742757.8299999</v>
      </c>
      <c r="Y350" s="194"/>
      <c r="Z350" s="191"/>
    </row>
    <row r="351" spans="1:26" x14ac:dyDescent="0.2">
      <c r="A351" s="12" t="s">
        <v>2169</v>
      </c>
      <c r="B351" s="9" t="s">
        <v>659</v>
      </c>
      <c r="C351" s="2" t="s">
        <v>47</v>
      </c>
      <c r="D351" s="2" t="s">
        <v>660</v>
      </c>
      <c r="E351" s="4" t="s">
        <v>2208</v>
      </c>
      <c r="F351" s="146">
        <v>15891</v>
      </c>
      <c r="G351" s="145">
        <v>909575.65916193102</v>
      </c>
      <c r="H351" s="209">
        <v>14424614966.459999</v>
      </c>
      <c r="I351" s="159">
        <v>5418941721</v>
      </c>
      <c r="J351" s="159">
        <v>0</v>
      </c>
      <c r="K351" s="159">
        <v>491270206</v>
      </c>
      <c r="L351" s="156">
        <f t="shared" si="5"/>
        <v>5910211927</v>
      </c>
      <c r="M351" s="165">
        <v>0</v>
      </c>
      <c r="N351" s="162">
        <v>130568573.00000101</v>
      </c>
      <c r="O351" s="168">
        <v>101432993.99999905</v>
      </c>
      <c r="P351" s="164">
        <v>0</v>
      </c>
      <c r="Q351" s="163">
        <v>0</v>
      </c>
      <c r="R351" s="163">
        <v>232001567.00000006</v>
      </c>
      <c r="S351" s="169">
        <v>2999014.4499999965</v>
      </c>
      <c r="T351" s="170">
        <v>0</v>
      </c>
      <c r="U351" s="171">
        <v>1557731329.8499963</v>
      </c>
      <c r="V351" s="171">
        <v>42456248.039999723</v>
      </c>
      <c r="W351" s="171">
        <v>1603186592.3399961</v>
      </c>
      <c r="X351" s="167">
        <v>6679214880.1200018</v>
      </c>
      <c r="Y351" s="194"/>
      <c r="Z351" s="191"/>
    </row>
    <row r="352" spans="1:26" x14ac:dyDescent="0.2">
      <c r="A352" s="12" t="s">
        <v>2169</v>
      </c>
      <c r="B352" s="9" t="s">
        <v>661</v>
      </c>
      <c r="C352" s="2" t="s">
        <v>47</v>
      </c>
      <c r="D352" s="2" t="s">
        <v>662</v>
      </c>
      <c r="E352" s="4" t="s">
        <v>2208</v>
      </c>
      <c r="F352" s="146">
        <v>3419</v>
      </c>
      <c r="G352" s="145">
        <v>946829.49389048992</v>
      </c>
      <c r="H352" s="209">
        <v>3330202767.9699993</v>
      </c>
      <c r="I352" s="159">
        <v>1161217479</v>
      </c>
      <c r="J352" s="159">
        <v>0</v>
      </c>
      <c r="K352" s="159">
        <v>105280818</v>
      </c>
      <c r="L352" s="156">
        <f t="shared" si="5"/>
        <v>1266498297</v>
      </c>
      <c r="M352" s="165">
        <v>0</v>
      </c>
      <c r="N352" s="162">
        <v>34300015.999999933</v>
      </c>
      <c r="O352" s="168">
        <v>28871730.000000171</v>
      </c>
      <c r="P352" s="164">
        <v>0</v>
      </c>
      <c r="Q352" s="163">
        <v>0</v>
      </c>
      <c r="R352" s="163">
        <v>63171746.000000104</v>
      </c>
      <c r="S352" s="169">
        <v>643731.15999999968</v>
      </c>
      <c r="T352" s="170">
        <v>0</v>
      </c>
      <c r="U352" s="171">
        <v>334523921.78999931</v>
      </c>
      <c r="V352" s="171">
        <v>9061579.2500001714</v>
      </c>
      <c r="W352" s="171">
        <v>344229232.19999951</v>
      </c>
      <c r="X352" s="167">
        <v>1656303492.77</v>
      </c>
      <c r="Y352" s="194"/>
      <c r="Z352" s="191"/>
    </row>
    <row r="353" spans="1:26" x14ac:dyDescent="0.2">
      <c r="A353" s="12" t="s">
        <v>2169</v>
      </c>
      <c r="B353" s="9" t="s">
        <v>663</v>
      </c>
      <c r="C353" s="2" t="s">
        <v>47</v>
      </c>
      <c r="D353" s="2" t="s">
        <v>664</v>
      </c>
      <c r="E353" s="4" t="s">
        <v>2208</v>
      </c>
      <c r="F353" s="146">
        <v>18671</v>
      </c>
      <c r="G353" s="145">
        <v>933001.52822678699</v>
      </c>
      <c r="H353" s="209">
        <v>17696377674.499977</v>
      </c>
      <c r="I353" s="159">
        <v>6310957979.9999981</v>
      </c>
      <c r="J353" s="159">
        <v>0</v>
      </c>
      <c r="K353" s="159">
        <v>571656279</v>
      </c>
      <c r="L353" s="156">
        <f t="shared" si="5"/>
        <v>6882614258.9999981</v>
      </c>
      <c r="M353" s="165">
        <v>0</v>
      </c>
      <c r="N353" s="162">
        <v>245416627.00000361</v>
      </c>
      <c r="O353" s="168">
        <v>105421221.99999894</v>
      </c>
      <c r="P353" s="164">
        <v>0</v>
      </c>
      <c r="Q353" s="163">
        <v>0</v>
      </c>
      <c r="R353" s="163">
        <v>350837849.00000256</v>
      </c>
      <c r="S353" s="169">
        <v>3486126.870000008</v>
      </c>
      <c r="T353" s="170">
        <v>0</v>
      </c>
      <c r="U353" s="171">
        <v>1831824285.6099782</v>
      </c>
      <c r="V353" s="171">
        <v>46180449.559999458</v>
      </c>
      <c r="W353" s="171">
        <v>1881490862.0399778</v>
      </c>
      <c r="X353" s="167">
        <v>8581434704.46</v>
      </c>
      <c r="Y353" s="194"/>
      <c r="Z353" s="191"/>
    </row>
    <row r="354" spans="1:26" x14ac:dyDescent="0.2">
      <c r="A354" s="12" t="s">
        <v>2169</v>
      </c>
      <c r="B354" s="9" t="s">
        <v>665</v>
      </c>
      <c r="C354" s="2" t="s">
        <v>47</v>
      </c>
      <c r="D354" s="2" t="s">
        <v>666</v>
      </c>
      <c r="E354" s="4" t="s">
        <v>2208</v>
      </c>
      <c r="F354" s="146">
        <v>5453</v>
      </c>
      <c r="G354" s="145">
        <v>943094.89506966784</v>
      </c>
      <c r="H354" s="209">
        <v>5207492117.4999952</v>
      </c>
      <c r="I354" s="159">
        <v>1878351766.9999995</v>
      </c>
      <c r="J354" s="159">
        <v>0</v>
      </c>
      <c r="K354" s="159">
        <v>170415149</v>
      </c>
      <c r="L354" s="156">
        <f t="shared" si="5"/>
        <v>2048766915.9999995</v>
      </c>
      <c r="M354" s="165">
        <v>0</v>
      </c>
      <c r="N354" s="162">
        <v>48539056.999999061</v>
      </c>
      <c r="O354" s="168">
        <v>52958017.999999866</v>
      </c>
      <c r="P354" s="164">
        <v>0</v>
      </c>
      <c r="Q354" s="163">
        <v>0</v>
      </c>
      <c r="R354" s="163">
        <v>101497074.99999893</v>
      </c>
      <c r="S354" s="169">
        <v>1050189.6200000048</v>
      </c>
      <c r="T354" s="170">
        <v>0</v>
      </c>
      <c r="U354" s="171">
        <v>535722264.09999645</v>
      </c>
      <c r="V354" s="171">
        <v>14686632.389999896</v>
      </c>
      <c r="W354" s="171">
        <v>551459086.10999632</v>
      </c>
      <c r="X354" s="167">
        <v>2505769040.3900003</v>
      </c>
      <c r="Y354" s="194"/>
      <c r="Z354" s="191"/>
    </row>
    <row r="355" spans="1:26" x14ac:dyDescent="0.2">
      <c r="A355" s="12" t="s">
        <v>2169</v>
      </c>
      <c r="B355" s="9" t="s">
        <v>667</v>
      </c>
      <c r="C355" s="2" t="s">
        <v>47</v>
      </c>
      <c r="D355" s="2" t="s">
        <v>668</v>
      </c>
      <c r="E355" s="4" t="s">
        <v>2208</v>
      </c>
      <c r="F355" s="146">
        <v>12732</v>
      </c>
      <c r="G355" s="145">
        <v>1009800.9476983646</v>
      </c>
      <c r="H355" s="209">
        <v>13136342314.629999</v>
      </c>
      <c r="I355" s="159">
        <v>4368455039.999999</v>
      </c>
      <c r="J355" s="159">
        <v>0</v>
      </c>
      <c r="K355" s="159">
        <v>395921499</v>
      </c>
      <c r="L355" s="156">
        <f t="shared" si="5"/>
        <v>4764376538.999999</v>
      </c>
      <c r="M355" s="165">
        <v>0</v>
      </c>
      <c r="N355" s="162">
        <v>380799905.99999738</v>
      </c>
      <c r="O355" s="168">
        <v>151245031.00000095</v>
      </c>
      <c r="P355" s="164">
        <v>0</v>
      </c>
      <c r="Q355" s="163">
        <v>0</v>
      </c>
      <c r="R355" s="163">
        <v>532044936.99999833</v>
      </c>
      <c r="S355" s="169">
        <v>2407051.87</v>
      </c>
      <c r="T355" s="170">
        <v>0</v>
      </c>
      <c r="U355" s="171">
        <v>1251293907.8899989</v>
      </c>
      <c r="V355" s="171">
        <v>35751188.210000739</v>
      </c>
      <c r="W355" s="171">
        <v>1289452147.9699996</v>
      </c>
      <c r="X355" s="167">
        <v>6550468690.6600018</v>
      </c>
      <c r="Y355" s="194"/>
      <c r="Z355" s="191"/>
    </row>
    <row r="356" spans="1:26" x14ac:dyDescent="0.2">
      <c r="A356" s="12" t="s">
        <v>2169</v>
      </c>
      <c r="B356" s="9" t="s">
        <v>669</v>
      </c>
      <c r="C356" s="2" t="s">
        <v>47</v>
      </c>
      <c r="D356" s="2" t="s">
        <v>670</v>
      </c>
      <c r="E356" s="4" t="s">
        <v>2208</v>
      </c>
      <c r="F356" s="146">
        <v>6429</v>
      </c>
      <c r="G356" s="145">
        <v>970831.35193313076</v>
      </c>
      <c r="H356" s="209">
        <v>6278580944.8600101</v>
      </c>
      <c r="I356" s="159">
        <v>2219665457</v>
      </c>
      <c r="J356" s="159">
        <v>0</v>
      </c>
      <c r="K356" s="159">
        <v>201421542</v>
      </c>
      <c r="L356" s="156">
        <f t="shared" si="5"/>
        <v>2421086999</v>
      </c>
      <c r="M356" s="165">
        <v>0</v>
      </c>
      <c r="N356" s="162">
        <v>162608048.00000259</v>
      </c>
      <c r="O356" s="168">
        <v>53197623.000000224</v>
      </c>
      <c r="P356" s="164">
        <v>0</v>
      </c>
      <c r="Q356" s="163">
        <v>0</v>
      </c>
      <c r="R356" s="163">
        <v>215805671.0000028</v>
      </c>
      <c r="S356" s="169">
        <v>1244696.9699999958</v>
      </c>
      <c r="T356" s="170">
        <v>0</v>
      </c>
      <c r="U356" s="171">
        <v>633642578.28000665</v>
      </c>
      <c r="V356" s="171">
        <v>18409977.479999907</v>
      </c>
      <c r="W356" s="171">
        <v>653297252.73000658</v>
      </c>
      <c r="X356" s="167">
        <v>2988391022.1300001</v>
      </c>
      <c r="Y356" s="194"/>
      <c r="Z356" s="191"/>
    </row>
    <row r="357" spans="1:26" x14ac:dyDescent="0.2">
      <c r="A357" s="12" t="s">
        <v>2170</v>
      </c>
      <c r="B357" s="9" t="s">
        <v>671</v>
      </c>
      <c r="C357" s="2" t="s">
        <v>672</v>
      </c>
      <c r="D357" s="2" t="s">
        <v>673</v>
      </c>
      <c r="E357" s="4" t="s">
        <v>2208</v>
      </c>
      <c r="F357" s="146">
        <v>109487</v>
      </c>
      <c r="G357" s="145">
        <v>789690.7827265996</v>
      </c>
      <c r="H357" s="209">
        <v>86932013366.439972</v>
      </c>
      <c r="I357" s="159">
        <v>36498639876.999992</v>
      </c>
      <c r="J357" s="159">
        <v>0</v>
      </c>
      <c r="K357" s="159">
        <v>3304430192</v>
      </c>
      <c r="L357" s="156">
        <f t="shared" si="5"/>
        <v>39803070068.999992</v>
      </c>
      <c r="M357" s="165">
        <v>0</v>
      </c>
      <c r="N357" s="162">
        <v>1427785573.0000076</v>
      </c>
      <c r="O357" s="168">
        <v>734256747.99998927</v>
      </c>
      <c r="P357" s="164">
        <v>0</v>
      </c>
      <c r="Q357" s="163">
        <v>0</v>
      </c>
      <c r="R357" s="163">
        <v>2162042320.9999971</v>
      </c>
      <c r="S357" s="169">
        <v>271307405.36998814</v>
      </c>
      <c r="T357" s="170">
        <v>835703698.58999968</v>
      </c>
      <c r="U357" s="171">
        <v>2988413321.4999957</v>
      </c>
      <c r="V357" s="171">
        <v>103378457.71998438</v>
      </c>
      <c r="W357" s="171">
        <v>4198802883.1799679</v>
      </c>
      <c r="X357" s="167">
        <v>40768098093.260002</v>
      </c>
      <c r="Y357" s="194"/>
      <c r="Z357" s="191"/>
    </row>
    <row r="358" spans="1:26" x14ac:dyDescent="0.2">
      <c r="A358" s="12" t="s">
        <v>2170</v>
      </c>
      <c r="B358" s="9" t="s">
        <v>674</v>
      </c>
      <c r="C358" s="2" t="s">
        <v>672</v>
      </c>
      <c r="D358" s="2" t="s">
        <v>675</v>
      </c>
      <c r="E358" s="4" t="s">
        <v>2209</v>
      </c>
      <c r="F358" s="146">
        <v>4065</v>
      </c>
      <c r="G358" s="145">
        <v>911695.12614478532</v>
      </c>
      <c r="H358" s="209">
        <v>3706314136.0600004</v>
      </c>
      <c r="I358" s="159">
        <v>1368536927</v>
      </c>
      <c r="J358" s="159">
        <v>0</v>
      </c>
      <c r="K358" s="159">
        <v>123900670</v>
      </c>
      <c r="L358" s="156">
        <f t="shared" si="5"/>
        <v>1492437597</v>
      </c>
      <c r="M358" s="165">
        <v>0</v>
      </c>
      <c r="N358" s="162">
        <v>35948207.999999397</v>
      </c>
      <c r="O358" s="168">
        <v>25128090.000000294</v>
      </c>
      <c r="P358" s="164">
        <v>0</v>
      </c>
      <c r="Q358" s="163">
        <v>0</v>
      </c>
      <c r="R358" s="163">
        <v>61076297.999999687</v>
      </c>
      <c r="S358" s="169">
        <v>1053498.2799999979</v>
      </c>
      <c r="T358" s="170">
        <v>31353962.720000066</v>
      </c>
      <c r="U358" s="171">
        <v>110314602.57999977</v>
      </c>
      <c r="V358" s="171">
        <v>3826621.130000582</v>
      </c>
      <c r="W358" s="171">
        <v>146548684.71000043</v>
      </c>
      <c r="X358" s="167">
        <v>2006251556.3499999</v>
      </c>
      <c r="Y358" s="194"/>
      <c r="Z358" s="191"/>
    </row>
    <row r="359" spans="1:26" x14ac:dyDescent="0.2">
      <c r="A359" s="12" t="s">
        <v>2170</v>
      </c>
      <c r="B359" s="9" t="s">
        <v>676</v>
      </c>
      <c r="C359" s="2" t="s">
        <v>672</v>
      </c>
      <c r="D359" s="2" t="s">
        <v>2134</v>
      </c>
      <c r="E359" s="4" t="s">
        <v>2209</v>
      </c>
      <c r="F359" s="146">
        <v>8126</v>
      </c>
      <c r="G359" s="145">
        <v>864298.47753020155</v>
      </c>
      <c r="H359" s="209">
        <v>7135573151.3500023</v>
      </c>
      <c r="I359" s="159">
        <v>2741073595.0000005</v>
      </c>
      <c r="J359" s="159">
        <v>0</v>
      </c>
      <c r="K359" s="159">
        <v>248417795</v>
      </c>
      <c r="L359" s="156">
        <f t="shared" si="5"/>
        <v>2989491390.0000005</v>
      </c>
      <c r="M359" s="165">
        <v>0</v>
      </c>
      <c r="N359" s="162">
        <v>56127651.000000067</v>
      </c>
      <c r="O359" s="168">
        <v>62860849.999999665</v>
      </c>
      <c r="P359" s="164">
        <v>0</v>
      </c>
      <c r="Q359" s="163">
        <v>0</v>
      </c>
      <c r="R359" s="163">
        <v>118988500.99999973</v>
      </c>
      <c r="S359" s="169">
        <v>2120688.6199999973</v>
      </c>
      <c r="T359" s="170">
        <v>62692264.119999491</v>
      </c>
      <c r="U359" s="171">
        <v>221162559.7600019</v>
      </c>
      <c r="V359" s="171">
        <v>7693981.2200010233</v>
      </c>
      <c r="W359" s="171">
        <v>293669493.72000241</v>
      </c>
      <c r="X359" s="167">
        <v>3733423766.6300001</v>
      </c>
      <c r="Y359" s="194"/>
      <c r="Z359" s="191"/>
    </row>
    <row r="360" spans="1:26" x14ac:dyDescent="0.2">
      <c r="A360" s="12" t="s">
        <v>2170</v>
      </c>
      <c r="B360" s="9" t="s">
        <v>677</v>
      </c>
      <c r="C360" s="2" t="s">
        <v>672</v>
      </c>
      <c r="D360" s="2" t="s">
        <v>2160</v>
      </c>
      <c r="E360" s="4" t="s">
        <v>2209</v>
      </c>
      <c r="F360" s="146">
        <v>27858</v>
      </c>
      <c r="G360" s="145">
        <v>792910.79638035921</v>
      </c>
      <c r="H360" s="209">
        <v>22119666906.430008</v>
      </c>
      <c r="I360" s="159">
        <v>9237878278.9999962</v>
      </c>
      <c r="J360" s="159">
        <v>0</v>
      </c>
      <c r="K360" s="159">
        <v>835188702</v>
      </c>
      <c r="L360" s="156">
        <f t="shared" si="5"/>
        <v>10073066980.999996</v>
      </c>
      <c r="M360" s="165">
        <v>0</v>
      </c>
      <c r="N360" s="162">
        <v>245978966.99999854</v>
      </c>
      <c r="O360" s="168">
        <v>57661516.999999851</v>
      </c>
      <c r="P360" s="164">
        <v>0</v>
      </c>
      <c r="Q360" s="163">
        <v>0</v>
      </c>
      <c r="R360" s="163">
        <v>303640483.99999839</v>
      </c>
      <c r="S360" s="169">
        <v>7125397.889999995</v>
      </c>
      <c r="T360" s="170">
        <v>212383161.05000013</v>
      </c>
      <c r="U360" s="171">
        <v>749828533.57001114</v>
      </c>
      <c r="V360" s="171">
        <v>26209370.339999802</v>
      </c>
      <c r="W360" s="171">
        <v>995546462.85001099</v>
      </c>
      <c r="X360" s="167">
        <v>10747412978.58</v>
      </c>
      <c r="Y360" s="194"/>
      <c r="Z360" s="191"/>
    </row>
    <row r="361" spans="1:26" x14ac:dyDescent="0.2">
      <c r="A361" s="12" t="s">
        <v>2170</v>
      </c>
      <c r="B361" s="9" t="s">
        <v>678</v>
      </c>
      <c r="C361" s="2" t="s">
        <v>672</v>
      </c>
      <c r="D361" s="2" t="s">
        <v>679</v>
      </c>
      <c r="E361" s="4" t="s">
        <v>2209</v>
      </c>
      <c r="F361" s="146">
        <v>8594</v>
      </c>
      <c r="G361" s="145">
        <v>834182.99882640596</v>
      </c>
      <c r="H361" s="209">
        <v>7183660794.8499928</v>
      </c>
      <c r="I361" s="159">
        <v>2891814908.0000005</v>
      </c>
      <c r="J361" s="159">
        <v>0</v>
      </c>
      <c r="K361" s="159">
        <v>261949931</v>
      </c>
      <c r="L361" s="156">
        <f t="shared" si="5"/>
        <v>3153764839.0000005</v>
      </c>
      <c r="M361" s="165">
        <v>0</v>
      </c>
      <c r="N361" s="162">
        <v>71299729.999999449</v>
      </c>
      <c r="O361" s="168">
        <v>33172415.999999829</v>
      </c>
      <c r="P361" s="164">
        <v>0</v>
      </c>
      <c r="Q361" s="163">
        <v>0</v>
      </c>
      <c r="R361" s="163">
        <v>104472145.99999928</v>
      </c>
      <c r="S361" s="169">
        <v>2232068.2100000032</v>
      </c>
      <c r="T361" s="170">
        <v>66106431.879999615</v>
      </c>
      <c r="U361" s="171">
        <v>233097145.46999326</v>
      </c>
      <c r="V361" s="171">
        <v>8107055.4499998912</v>
      </c>
      <c r="W361" s="171">
        <v>309542701.00999278</v>
      </c>
      <c r="X361" s="167">
        <v>3615881108.8400006</v>
      </c>
      <c r="Y361" s="194"/>
      <c r="Z361" s="191"/>
    </row>
    <row r="362" spans="1:26" x14ac:dyDescent="0.2">
      <c r="A362" s="12" t="s">
        <v>2170</v>
      </c>
      <c r="B362" s="9" t="s">
        <v>680</v>
      </c>
      <c r="C362" s="2" t="s">
        <v>672</v>
      </c>
      <c r="D362" s="2" t="s">
        <v>681</v>
      </c>
      <c r="E362" s="4" t="s">
        <v>2209</v>
      </c>
      <c r="F362" s="146">
        <v>16910</v>
      </c>
      <c r="G362" s="145">
        <v>897714.50570076541</v>
      </c>
      <c r="H362" s="209">
        <v>15287514310.190002</v>
      </c>
      <c r="I362" s="159">
        <v>5771716267.9999981</v>
      </c>
      <c r="J362" s="159">
        <v>0</v>
      </c>
      <c r="K362" s="159">
        <v>522737962</v>
      </c>
      <c r="L362" s="156">
        <f t="shared" si="5"/>
        <v>6294454229.9999981</v>
      </c>
      <c r="M362" s="165">
        <v>0</v>
      </c>
      <c r="N362" s="162">
        <v>144588452.00000024</v>
      </c>
      <c r="O362" s="168">
        <v>57285731.999999814</v>
      </c>
      <c r="P362" s="164">
        <v>0</v>
      </c>
      <c r="Q362" s="163">
        <v>0</v>
      </c>
      <c r="R362" s="163">
        <v>201874184.00000006</v>
      </c>
      <c r="S362" s="169">
        <v>4442808.4200000009</v>
      </c>
      <c r="T362" s="170">
        <v>131907468.03000124</v>
      </c>
      <c r="U362" s="171">
        <v>463278675.45000285</v>
      </c>
      <c r="V362" s="171">
        <v>15997152.189999595</v>
      </c>
      <c r="W362" s="171">
        <v>615626104.09000361</v>
      </c>
      <c r="X362" s="167">
        <v>8175559792.1000013</v>
      </c>
      <c r="Y362" s="194"/>
      <c r="Z362" s="191"/>
    </row>
    <row r="363" spans="1:26" x14ac:dyDescent="0.2">
      <c r="A363" s="12" t="s">
        <v>2170</v>
      </c>
      <c r="B363" s="9" t="s">
        <v>682</v>
      </c>
      <c r="C363" s="2" t="s">
        <v>672</v>
      </c>
      <c r="D363" s="2" t="s">
        <v>683</v>
      </c>
      <c r="E363" s="4" t="s">
        <v>2209</v>
      </c>
      <c r="F363" s="146">
        <v>13056</v>
      </c>
      <c r="G363" s="145">
        <v>855502.97236065811</v>
      </c>
      <c r="H363" s="209">
        <v>11300561654.18</v>
      </c>
      <c r="I363" s="159">
        <v>4432907129.999999</v>
      </c>
      <c r="J363" s="159">
        <v>0</v>
      </c>
      <c r="K363" s="159">
        <v>401396262</v>
      </c>
      <c r="L363" s="156">
        <f t="shared" si="5"/>
        <v>4834303391.999999</v>
      </c>
      <c r="M363" s="165">
        <v>0</v>
      </c>
      <c r="N363" s="162">
        <v>112173284.99999999</v>
      </c>
      <c r="O363" s="168">
        <v>46170881.999999717</v>
      </c>
      <c r="P363" s="164">
        <v>0</v>
      </c>
      <c r="Q363" s="163">
        <v>0</v>
      </c>
      <c r="R363" s="163">
        <v>158344166.9999997</v>
      </c>
      <c r="S363" s="169">
        <v>3419590.6399999973</v>
      </c>
      <c r="T363" s="170">
        <v>101211280.75000051</v>
      </c>
      <c r="U363" s="171">
        <v>356228457.58999985</v>
      </c>
      <c r="V363" s="171">
        <v>12340118.880000079</v>
      </c>
      <c r="W363" s="171">
        <v>473199447.86000037</v>
      </c>
      <c r="X363" s="167">
        <v>5834714647.3199997</v>
      </c>
      <c r="Y363" s="194"/>
      <c r="Z363" s="191"/>
    </row>
    <row r="364" spans="1:26" x14ac:dyDescent="0.2">
      <c r="A364" s="12" t="s">
        <v>2170</v>
      </c>
      <c r="B364" s="9" t="s">
        <v>684</v>
      </c>
      <c r="C364" s="2" t="s">
        <v>672</v>
      </c>
      <c r="D364" s="2" t="s">
        <v>685</v>
      </c>
      <c r="E364" s="4" t="s">
        <v>2209</v>
      </c>
      <c r="F364" s="146">
        <v>12647</v>
      </c>
      <c r="G364" s="145">
        <v>815516.9190647311</v>
      </c>
      <c r="H364" s="209">
        <v>10319618443.159994</v>
      </c>
      <c r="I364" s="159">
        <v>4312408340</v>
      </c>
      <c r="J364" s="159">
        <v>0</v>
      </c>
      <c r="K364" s="159">
        <v>390632933</v>
      </c>
      <c r="L364" s="156">
        <f t="shared" si="5"/>
        <v>4703041273</v>
      </c>
      <c r="M364" s="165">
        <v>0</v>
      </c>
      <c r="N364" s="162">
        <v>88320226.000001118</v>
      </c>
      <c r="O364" s="168">
        <v>92415712.00000082</v>
      </c>
      <c r="P364" s="164">
        <v>0</v>
      </c>
      <c r="Q364" s="163">
        <v>0</v>
      </c>
      <c r="R364" s="163">
        <v>180735938.00000194</v>
      </c>
      <c r="S364" s="169">
        <v>3352183.5999999987</v>
      </c>
      <c r="T364" s="170">
        <v>98431396.440000743</v>
      </c>
      <c r="U364" s="171">
        <v>346224861.31999063</v>
      </c>
      <c r="V364" s="171">
        <v>11941255.920000356</v>
      </c>
      <c r="W364" s="171">
        <v>459949697.27999175</v>
      </c>
      <c r="X364" s="167">
        <v>4975891534.8800011</v>
      </c>
      <c r="Y364" s="194"/>
      <c r="Z364" s="191"/>
    </row>
    <row r="365" spans="1:26" x14ac:dyDescent="0.2">
      <c r="A365" s="12" t="s">
        <v>2170</v>
      </c>
      <c r="B365" s="9" t="s">
        <v>686</v>
      </c>
      <c r="C365" s="2" t="s">
        <v>672</v>
      </c>
      <c r="D365" s="2" t="s">
        <v>687</v>
      </c>
      <c r="E365" s="4" t="s">
        <v>2209</v>
      </c>
      <c r="F365" s="146">
        <v>7045</v>
      </c>
      <c r="G365" s="145">
        <v>837725.07422097912</v>
      </c>
      <c r="H365" s="209">
        <v>5920774883.0500011</v>
      </c>
      <c r="I365" s="159">
        <v>2417922554</v>
      </c>
      <c r="J365" s="159">
        <v>0</v>
      </c>
      <c r="K365" s="159">
        <v>219210180</v>
      </c>
      <c r="L365" s="156">
        <f t="shared" si="5"/>
        <v>2637132734</v>
      </c>
      <c r="M365" s="165">
        <v>0</v>
      </c>
      <c r="N365" s="162">
        <v>61112332.000000246</v>
      </c>
      <c r="O365" s="168">
        <v>42291407.999999858</v>
      </c>
      <c r="P365" s="164">
        <v>0</v>
      </c>
      <c r="Q365" s="163">
        <v>0</v>
      </c>
      <c r="R365" s="163">
        <v>103403740.0000001</v>
      </c>
      <c r="S365" s="169">
        <v>1884237.360000005</v>
      </c>
      <c r="T365" s="170">
        <v>55213983.799999647</v>
      </c>
      <c r="U365" s="171">
        <v>193339474.24000052</v>
      </c>
      <c r="V365" s="171">
        <v>6600660.8999990169</v>
      </c>
      <c r="W365" s="171">
        <v>257038356.29999921</v>
      </c>
      <c r="X365" s="167">
        <v>2923200052.7500014</v>
      </c>
      <c r="Y365" s="194"/>
      <c r="Z365" s="191"/>
    </row>
    <row r="366" spans="1:26" x14ac:dyDescent="0.2">
      <c r="A366" s="12" t="s">
        <v>2170</v>
      </c>
      <c r="B366" s="9" t="s">
        <v>688</v>
      </c>
      <c r="C366" s="2" t="s">
        <v>672</v>
      </c>
      <c r="D366" s="2" t="s">
        <v>689</v>
      </c>
      <c r="E366" s="4" t="s">
        <v>2209</v>
      </c>
      <c r="F366" s="146">
        <v>3346</v>
      </c>
      <c r="G366" s="145">
        <v>862027.06044705887</v>
      </c>
      <c r="H366" s="209">
        <v>2919496696.0799985</v>
      </c>
      <c r="I366" s="159">
        <v>1139269145.0000002</v>
      </c>
      <c r="J366" s="159">
        <v>0</v>
      </c>
      <c r="K366" s="159">
        <v>103224833</v>
      </c>
      <c r="L366" s="156">
        <f t="shared" si="5"/>
        <v>1242493978.0000002</v>
      </c>
      <c r="M366" s="165">
        <v>0</v>
      </c>
      <c r="N366" s="162">
        <v>28213221.999999702</v>
      </c>
      <c r="O366" s="168">
        <v>23730222.000000153</v>
      </c>
      <c r="P366" s="164">
        <v>0</v>
      </c>
      <c r="Q366" s="163">
        <v>0</v>
      </c>
      <c r="R366" s="163">
        <v>51943443.999999851</v>
      </c>
      <c r="S366" s="169">
        <v>888930.31000000041</v>
      </c>
      <c r="T366" s="170">
        <v>26115251.159999959</v>
      </c>
      <c r="U366" s="171">
        <v>91682339.809998393</v>
      </c>
      <c r="V366" s="171">
        <v>3150164.7000002544</v>
      </c>
      <c r="W366" s="171">
        <v>121836685.97999862</v>
      </c>
      <c r="X366" s="167">
        <v>1503222588.0999999</v>
      </c>
      <c r="Y366" s="194"/>
      <c r="Z366" s="191"/>
    </row>
    <row r="367" spans="1:26" x14ac:dyDescent="0.2">
      <c r="A367" s="12" t="s">
        <v>2170</v>
      </c>
      <c r="B367" s="9" t="s">
        <v>690</v>
      </c>
      <c r="C367" s="2" t="s">
        <v>672</v>
      </c>
      <c r="D367" s="2" t="s">
        <v>691</v>
      </c>
      <c r="E367" s="4" t="s">
        <v>2209</v>
      </c>
      <c r="F367" s="146">
        <v>23107</v>
      </c>
      <c r="G367" s="145">
        <v>841258.05230967188</v>
      </c>
      <c r="H367" s="209">
        <v>19661283716.890007</v>
      </c>
      <c r="I367" s="159">
        <v>7845112643.9999962</v>
      </c>
      <c r="J367" s="159">
        <v>0</v>
      </c>
      <c r="K367" s="159">
        <v>710664132</v>
      </c>
      <c r="L367" s="156">
        <f t="shared" si="5"/>
        <v>8555776775.9999962</v>
      </c>
      <c r="M367" s="165">
        <v>0</v>
      </c>
      <c r="N367" s="162">
        <v>162879521.00000131</v>
      </c>
      <c r="O367" s="168">
        <v>135815898.00000155</v>
      </c>
      <c r="P367" s="164">
        <v>0</v>
      </c>
      <c r="Q367" s="163">
        <v>0</v>
      </c>
      <c r="R367" s="163">
        <v>298695419.00000286</v>
      </c>
      <c r="S367" s="169">
        <v>6060577.3299999973</v>
      </c>
      <c r="T367" s="170">
        <v>179651002.16999933</v>
      </c>
      <c r="U367" s="171">
        <v>631897642.16001034</v>
      </c>
      <c r="V367" s="171">
        <v>21873038.360002793</v>
      </c>
      <c r="W367" s="171">
        <v>839482260.0200125</v>
      </c>
      <c r="X367" s="167">
        <v>9967329261.869997</v>
      </c>
      <c r="Y367" s="194"/>
      <c r="Z367" s="191"/>
    </row>
    <row r="368" spans="1:26" x14ac:dyDescent="0.2">
      <c r="A368" s="12" t="s">
        <v>2170</v>
      </c>
      <c r="B368" s="9" t="s">
        <v>692</v>
      </c>
      <c r="C368" s="2" t="s">
        <v>672</v>
      </c>
      <c r="D368" s="2" t="s">
        <v>693</v>
      </c>
      <c r="E368" s="4" t="s">
        <v>2209</v>
      </c>
      <c r="F368" s="146">
        <v>10883</v>
      </c>
      <c r="G368" s="145">
        <v>835159.13810420351</v>
      </c>
      <c r="H368" s="209">
        <v>9076211014.0800037</v>
      </c>
      <c r="I368" s="159">
        <v>3608891920</v>
      </c>
      <c r="J368" s="159">
        <v>0</v>
      </c>
      <c r="K368" s="159">
        <v>326422916</v>
      </c>
      <c r="L368" s="156">
        <f t="shared" si="5"/>
        <v>3935314836</v>
      </c>
      <c r="M368" s="165">
        <v>0</v>
      </c>
      <c r="N368" s="162">
        <v>88754084.999999523</v>
      </c>
      <c r="O368" s="168">
        <v>37504189.999999873</v>
      </c>
      <c r="P368" s="164">
        <v>0</v>
      </c>
      <c r="Q368" s="163">
        <v>0</v>
      </c>
      <c r="R368" s="163">
        <v>126258274.9999994</v>
      </c>
      <c r="S368" s="169">
        <v>2781856.8699999978</v>
      </c>
      <c r="T368" s="170">
        <v>82676108.490000367</v>
      </c>
      <c r="U368" s="171">
        <v>292444943.86000198</v>
      </c>
      <c r="V368" s="171">
        <v>10250114.870000869</v>
      </c>
      <c r="W368" s="171">
        <v>388153024.09000325</v>
      </c>
      <c r="X368" s="167">
        <v>4626484878.9900007</v>
      </c>
      <c r="Y368" s="194"/>
      <c r="Z368" s="191"/>
    </row>
    <row r="369" spans="1:26" x14ac:dyDescent="0.2">
      <c r="A369" s="12" t="s">
        <v>2170</v>
      </c>
      <c r="B369" s="9" t="s">
        <v>694</v>
      </c>
      <c r="C369" s="2" t="s">
        <v>672</v>
      </c>
      <c r="D369" s="2" t="s">
        <v>695</v>
      </c>
      <c r="E369" s="4" t="s">
        <v>2209</v>
      </c>
      <c r="F369" s="146">
        <v>44690</v>
      </c>
      <c r="G369" s="145">
        <v>803291.74990187981</v>
      </c>
      <c r="H369" s="209">
        <v>36226506518.149963</v>
      </c>
      <c r="I369" s="159">
        <v>15020003039.000002</v>
      </c>
      <c r="J369" s="159">
        <v>0</v>
      </c>
      <c r="K369" s="159">
        <v>1360118128</v>
      </c>
      <c r="L369" s="156">
        <f t="shared" si="5"/>
        <v>16380121167.000002</v>
      </c>
      <c r="M369" s="165">
        <v>0</v>
      </c>
      <c r="N369" s="162">
        <v>433889757.99999285</v>
      </c>
      <c r="O369" s="168">
        <v>252171460.9999983</v>
      </c>
      <c r="P369" s="164">
        <v>0</v>
      </c>
      <c r="Q369" s="163">
        <v>0</v>
      </c>
      <c r="R369" s="163">
        <v>686061218.99999118</v>
      </c>
      <c r="S369" s="169">
        <v>11558990.489999989</v>
      </c>
      <c r="T369" s="170">
        <v>344141846.52999729</v>
      </c>
      <c r="U369" s="171">
        <v>1213523045.2199872</v>
      </c>
      <c r="V369" s="171">
        <v>42293684.990000188</v>
      </c>
      <c r="W369" s="171">
        <v>1611517567.2299848</v>
      </c>
      <c r="X369" s="167">
        <v>17548806564.919991</v>
      </c>
      <c r="Y369" s="194"/>
      <c r="Z369" s="191"/>
    </row>
    <row r="370" spans="1:26" x14ac:dyDescent="0.2">
      <c r="A370" s="12" t="s">
        <v>2170</v>
      </c>
      <c r="B370" s="9" t="s">
        <v>696</v>
      </c>
      <c r="C370" s="2" t="s">
        <v>672</v>
      </c>
      <c r="D370" s="2" t="s">
        <v>697</v>
      </c>
      <c r="E370" s="4" t="s">
        <v>2209</v>
      </c>
      <c r="F370" s="146">
        <v>8228</v>
      </c>
      <c r="G370" s="145">
        <v>834037.03185256559</v>
      </c>
      <c r="H370" s="209">
        <v>6823814378.1900015</v>
      </c>
      <c r="I370" s="159">
        <v>2793025815</v>
      </c>
      <c r="J370" s="159">
        <v>0</v>
      </c>
      <c r="K370" s="159">
        <v>252901300</v>
      </c>
      <c r="L370" s="156">
        <f t="shared" si="5"/>
        <v>3045927115</v>
      </c>
      <c r="M370" s="165">
        <v>0</v>
      </c>
      <c r="N370" s="162">
        <v>102148287.00000025</v>
      </c>
      <c r="O370" s="168">
        <v>115594971.9999997</v>
      </c>
      <c r="P370" s="164">
        <v>0</v>
      </c>
      <c r="Q370" s="163">
        <v>0</v>
      </c>
      <c r="R370" s="163">
        <v>217743258.99999994</v>
      </c>
      <c r="S370" s="169">
        <v>2160448.2299999981</v>
      </c>
      <c r="T370" s="170">
        <v>161131833.68000004</v>
      </c>
      <c r="U370" s="171">
        <v>225210622.75000092</v>
      </c>
      <c r="V370" s="171">
        <v>7794407.5300004221</v>
      </c>
      <c r="W370" s="171">
        <v>396297312.19000137</v>
      </c>
      <c r="X370" s="167">
        <v>3163846692.0000005</v>
      </c>
      <c r="Y370" s="194"/>
      <c r="Z370" s="191"/>
    </row>
    <row r="371" spans="1:26" x14ac:dyDescent="0.2">
      <c r="A371" s="12" t="s">
        <v>2170</v>
      </c>
      <c r="B371" s="9" t="s">
        <v>698</v>
      </c>
      <c r="C371" s="2" t="s">
        <v>672</v>
      </c>
      <c r="D371" s="2" t="s">
        <v>699</v>
      </c>
      <c r="E371" s="4" t="s">
        <v>2209</v>
      </c>
      <c r="F371" s="146">
        <v>6965</v>
      </c>
      <c r="G371" s="145">
        <v>821746.55094827572</v>
      </c>
      <c r="H371" s="209">
        <v>5770787261.8299999</v>
      </c>
      <c r="I371" s="159">
        <v>2343054814</v>
      </c>
      <c r="J371" s="159">
        <v>0</v>
      </c>
      <c r="K371" s="159">
        <v>212064863</v>
      </c>
      <c r="L371" s="156">
        <f t="shared" si="5"/>
        <v>2555119677</v>
      </c>
      <c r="M371" s="165">
        <v>0</v>
      </c>
      <c r="N371" s="162">
        <v>49545996.000000983</v>
      </c>
      <c r="O371" s="168">
        <v>53738602.999999389</v>
      </c>
      <c r="P371" s="164">
        <v>0</v>
      </c>
      <c r="Q371" s="163">
        <v>0</v>
      </c>
      <c r="R371" s="163">
        <v>103284599.00000037</v>
      </c>
      <c r="S371" s="169">
        <v>1806561.2799999977</v>
      </c>
      <c r="T371" s="170">
        <v>53616529.149999633</v>
      </c>
      <c r="U371" s="171">
        <v>188781081.63999885</v>
      </c>
      <c r="V371" s="171">
        <v>6551395.1700003203</v>
      </c>
      <c r="W371" s="171">
        <v>250755567.23999879</v>
      </c>
      <c r="X371" s="167">
        <v>2861627418.5900002</v>
      </c>
      <c r="Y371" s="194"/>
      <c r="Z371" s="191"/>
    </row>
    <row r="372" spans="1:26" x14ac:dyDescent="0.2">
      <c r="A372" s="12" t="s">
        <v>2170</v>
      </c>
      <c r="B372" s="9" t="s">
        <v>700</v>
      </c>
      <c r="C372" s="2" t="s">
        <v>672</v>
      </c>
      <c r="D372" s="2" t="s">
        <v>2135</v>
      </c>
      <c r="E372" s="4" t="s">
        <v>2209</v>
      </c>
      <c r="F372" s="146">
        <v>5977</v>
      </c>
      <c r="G372" s="145">
        <v>859146.71478604362</v>
      </c>
      <c r="H372" s="209">
        <v>5125053368.5900021</v>
      </c>
      <c r="I372" s="159">
        <v>2071750520.0000002</v>
      </c>
      <c r="J372" s="159">
        <v>0</v>
      </c>
      <c r="K372" s="159">
        <v>187933510</v>
      </c>
      <c r="L372" s="156">
        <f t="shared" si="5"/>
        <v>2259684030</v>
      </c>
      <c r="M372" s="165">
        <v>0</v>
      </c>
      <c r="N372" s="162">
        <v>43213547.000000067</v>
      </c>
      <c r="O372" s="168">
        <v>57693062.000000536</v>
      </c>
      <c r="P372" s="164">
        <v>0</v>
      </c>
      <c r="Q372" s="163">
        <v>0</v>
      </c>
      <c r="R372" s="163">
        <v>100906609.0000006</v>
      </c>
      <c r="S372" s="169">
        <v>1626458.1000000029</v>
      </c>
      <c r="T372" s="170">
        <v>46960468.140000455</v>
      </c>
      <c r="U372" s="171">
        <v>164620439.11000252</v>
      </c>
      <c r="V372" s="171">
        <v>5600187.5399996182</v>
      </c>
      <c r="W372" s="171">
        <v>218807552.89000258</v>
      </c>
      <c r="X372" s="167">
        <v>2545655176.6999993</v>
      </c>
      <c r="Y372" s="194"/>
      <c r="Z372" s="191"/>
    </row>
    <row r="373" spans="1:26" x14ac:dyDescent="0.2">
      <c r="A373" s="12" t="s">
        <v>2171</v>
      </c>
      <c r="B373" s="9" t="s">
        <v>701</v>
      </c>
      <c r="C373" s="2" t="s">
        <v>702</v>
      </c>
      <c r="D373" s="2" t="s">
        <v>2123</v>
      </c>
      <c r="E373" s="4" t="s">
        <v>2210</v>
      </c>
      <c r="F373" s="146">
        <v>140062</v>
      </c>
      <c r="G373" s="145">
        <v>974852.42933605658</v>
      </c>
      <c r="H373" s="209">
        <v>137174126942.21991</v>
      </c>
      <c r="I373" s="159">
        <v>46585162975</v>
      </c>
      <c r="J373" s="159">
        <v>0</v>
      </c>
      <c r="K373" s="159">
        <v>4215016923</v>
      </c>
      <c r="L373" s="156">
        <f t="shared" si="5"/>
        <v>50800179898</v>
      </c>
      <c r="M373" s="165">
        <v>0</v>
      </c>
      <c r="N373" s="162">
        <v>2442851521.9999814</v>
      </c>
      <c r="O373" s="168">
        <v>1370740324.00001</v>
      </c>
      <c r="P373" s="164">
        <v>0</v>
      </c>
      <c r="Q373" s="163">
        <v>0</v>
      </c>
      <c r="R373" s="163">
        <v>3813591845.9999914</v>
      </c>
      <c r="S373" s="169">
        <v>395051829.48000002</v>
      </c>
      <c r="T373" s="170">
        <v>0</v>
      </c>
      <c r="U373" s="171">
        <v>5037964565.2499485</v>
      </c>
      <c r="V373" s="171">
        <v>0</v>
      </c>
      <c r="W373" s="171">
        <v>5433016394.729948</v>
      </c>
      <c r="X373" s="167">
        <v>77127338803.489975</v>
      </c>
      <c r="Y373" s="194"/>
      <c r="Z373" s="191"/>
    </row>
    <row r="374" spans="1:26" x14ac:dyDescent="0.2">
      <c r="A374" s="12" t="s">
        <v>2171</v>
      </c>
      <c r="B374" s="9" t="s">
        <v>703</v>
      </c>
      <c r="C374" s="2" t="s">
        <v>702</v>
      </c>
      <c r="D374" s="2" t="s">
        <v>704</v>
      </c>
      <c r="E374" s="4" t="s">
        <v>2208</v>
      </c>
      <c r="F374" s="146">
        <v>15675</v>
      </c>
      <c r="G374" s="145">
        <v>938320.97473630821</v>
      </c>
      <c r="H374" s="209">
        <v>14735755237.720001</v>
      </c>
      <c r="I374" s="159">
        <v>5356350973</v>
      </c>
      <c r="J374" s="159">
        <v>0</v>
      </c>
      <c r="K374" s="159">
        <v>485560308</v>
      </c>
      <c r="L374" s="156">
        <f t="shared" si="5"/>
        <v>5841911281</v>
      </c>
      <c r="M374" s="165">
        <v>0</v>
      </c>
      <c r="N374" s="162">
        <v>103032519.99999975</v>
      </c>
      <c r="O374" s="168">
        <v>100831606.00000033</v>
      </c>
      <c r="P374" s="164">
        <v>0</v>
      </c>
      <c r="Q374" s="163">
        <v>0</v>
      </c>
      <c r="R374" s="163">
        <v>203864126.00000006</v>
      </c>
      <c r="S374" s="169">
        <v>1603953.3400000008</v>
      </c>
      <c r="T374" s="170">
        <v>0</v>
      </c>
      <c r="U374" s="171">
        <v>552999182.14000106</v>
      </c>
      <c r="V374" s="171">
        <v>0</v>
      </c>
      <c r="W374" s="171">
        <v>554603135.48000109</v>
      </c>
      <c r="X374" s="167">
        <v>8135376695.2400007</v>
      </c>
      <c r="Y374" s="194"/>
      <c r="Z374" s="191"/>
    </row>
    <row r="375" spans="1:26" x14ac:dyDescent="0.2">
      <c r="A375" s="12" t="s">
        <v>2171</v>
      </c>
      <c r="B375" s="9" t="s">
        <v>705</v>
      </c>
      <c r="C375" s="2" t="s">
        <v>702</v>
      </c>
      <c r="D375" s="2" t="s">
        <v>23</v>
      </c>
      <c r="E375" s="4" t="s">
        <v>2209</v>
      </c>
      <c r="F375" s="146">
        <v>24502</v>
      </c>
      <c r="G375" s="145">
        <v>849840.47050041007</v>
      </c>
      <c r="H375" s="209">
        <v>20792555461.56002</v>
      </c>
      <c r="I375" s="159">
        <v>8267084995</v>
      </c>
      <c r="J375" s="159">
        <v>0</v>
      </c>
      <c r="K375" s="159">
        <v>748990595</v>
      </c>
      <c r="L375" s="156">
        <f t="shared" si="5"/>
        <v>9016075590</v>
      </c>
      <c r="M375" s="165">
        <v>0</v>
      </c>
      <c r="N375" s="162">
        <v>162695579.00000367</v>
      </c>
      <c r="O375" s="168">
        <v>142026494.99999991</v>
      </c>
      <c r="P375" s="164">
        <v>0</v>
      </c>
      <c r="Q375" s="163">
        <v>0</v>
      </c>
      <c r="R375" s="163">
        <v>304722074.00000358</v>
      </c>
      <c r="S375" s="169">
        <v>2466681.9800000032</v>
      </c>
      <c r="T375" s="170">
        <v>0</v>
      </c>
      <c r="U375" s="171">
        <v>860903940.31000996</v>
      </c>
      <c r="V375" s="171">
        <v>0</v>
      </c>
      <c r="W375" s="171">
        <v>863370622.29000998</v>
      </c>
      <c r="X375" s="167">
        <v>10608387175.270004</v>
      </c>
      <c r="Y375" s="194"/>
      <c r="Z375" s="191"/>
    </row>
    <row r="376" spans="1:26" x14ac:dyDescent="0.2">
      <c r="A376" s="12" t="s">
        <v>2171</v>
      </c>
      <c r="B376" s="9" t="s">
        <v>706</v>
      </c>
      <c r="C376" s="2" t="s">
        <v>702</v>
      </c>
      <c r="D376" s="2" t="s">
        <v>707</v>
      </c>
      <c r="E376" s="4" t="s">
        <v>2208</v>
      </c>
      <c r="F376" s="146">
        <v>20116</v>
      </c>
      <c r="G376" s="145">
        <v>841683.11261856684</v>
      </c>
      <c r="H376" s="209">
        <v>17007063145.739994</v>
      </c>
      <c r="I376" s="159">
        <v>6884135549</v>
      </c>
      <c r="J376" s="159">
        <v>0</v>
      </c>
      <c r="K376" s="159">
        <v>624043138</v>
      </c>
      <c r="L376" s="156">
        <f t="shared" si="5"/>
        <v>7508178687</v>
      </c>
      <c r="M376" s="165">
        <v>0</v>
      </c>
      <c r="N376" s="162">
        <v>133600000.00000004</v>
      </c>
      <c r="O376" s="168">
        <v>109996589.99999882</v>
      </c>
      <c r="P376" s="164">
        <v>0</v>
      </c>
      <c r="Q376" s="163">
        <v>0</v>
      </c>
      <c r="R376" s="163">
        <v>243596589.99999887</v>
      </c>
      <c r="S376" s="169">
        <v>2065261.5100000021</v>
      </c>
      <c r="T376" s="170">
        <v>0</v>
      </c>
      <c r="U376" s="171">
        <v>712986592.52999067</v>
      </c>
      <c r="V376" s="171">
        <v>0</v>
      </c>
      <c r="W376" s="171">
        <v>715051854.03999066</v>
      </c>
      <c r="X376" s="167">
        <v>8540236014.7000046</v>
      </c>
      <c r="Y376" s="194"/>
      <c r="Z376" s="191"/>
    </row>
    <row r="377" spans="1:26" x14ac:dyDescent="0.2">
      <c r="A377" s="12" t="s">
        <v>2171</v>
      </c>
      <c r="B377" s="9" t="s">
        <v>708</v>
      </c>
      <c r="C377" s="2" t="s">
        <v>702</v>
      </c>
      <c r="D377" s="2" t="s">
        <v>709</v>
      </c>
      <c r="E377" s="4" t="s">
        <v>2208</v>
      </c>
      <c r="F377" s="146">
        <v>35106</v>
      </c>
      <c r="G377" s="145">
        <v>941969.20036586071</v>
      </c>
      <c r="H377" s="209">
        <v>32931272688.629982</v>
      </c>
      <c r="I377" s="159">
        <v>12031600681.999998</v>
      </c>
      <c r="J377" s="159">
        <v>0</v>
      </c>
      <c r="K377" s="159">
        <v>1091003183</v>
      </c>
      <c r="L377" s="156">
        <f t="shared" si="5"/>
        <v>13122603864.999998</v>
      </c>
      <c r="M377" s="165">
        <v>0</v>
      </c>
      <c r="N377" s="162">
        <v>236028800.99999514</v>
      </c>
      <c r="O377" s="168">
        <v>259115425.0000011</v>
      </c>
      <c r="P377" s="164">
        <v>0</v>
      </c>
      <c r="Q377" s="163">
        <v>0</v>
      </c>
      <c r="R377" s="163">
        <v>495144225.99999624</v>
      </c>
      <c r="S377" s="169">
        <v>3626205.52999999</v>
      </c>
      <c r="T377" s="170">
        <v>0</v>
      </c>
      <c r="U377" s="171">
        <v>1241966711.5299923</v>
      </c>
      <c r="V377" s="171">
        <v>0</v>
      </c>
      <c r="W377" s="171">
        <v>1245592917.0599923</v>
      </c>
      <c r="X377" s="167">
        <v>18067931680.569996</v>
      </c>
      <c r="Y377" s="194"/>
      <c r="Z377" s="191"/>
    </row>
    <row r="378" spans="1:26" x14ac:dyDescent="0.2">
      <c r="A378" s="12" t="s">
        <v>2171</v>
      </c>
      <c r="B378" s="9" t="s">
        <v>710</v>
      </c>
      <c r="C378" s="2" t="s">
        <v>702</v>
      </c>
      <c r="D378" s="2" t="s">
        <v>711</v>
      </c>
      <c r="E378" s="4" t="s">
        <v>2208</v>
      </c>
      <c r="F378" s="146">
        <v>21653</v>
      </c>
      <c r="G378" s="145">
        <v>822979.20805895445</v>
      </c>
      <c r="H378" s="209">
        <v>17795625347.330009</v>
      </c>
      <c r="I378" s="159">
        <v>7270224081.0000019</v>
      </c>
      <c r="J378" s="159">
        <v>0</v>
      </c>
      <c r="K378" s="159">
        <v>659644859</v>
      </c>
      <c r="L378" s="156">
        <f t="shared" si="5"/>
        <v>7929868940.0000019</v>
      </c>
      <c r="M378" s="165">
        <v>0</v>
      </c>
      <c r="N378" s="162">
        <v>143328293.99999774</v>
      </c>
      <c r="O378" s="168">
        <v>127164244.9999997</v>
      </c>
      <c r="P378" s="164">
        <v>0</v>
      </c>
      <c r="Q378" s="163">
        <v>0</v>
      </c>
      <c r="R378" s="163">
        <v>270492538.99999744</v>
      </c>
      <c r="S378" s="169">
        <v>2214929.9399999976</v>
      </c>
      <c r="T378" s="170">
        <v>0</v>
      </c>
      <c r="U378" s="171">
        <v>759139679.28001189</v>
      </c>
      <c r="V378" s="171">
        <v>0</v>
      </c>
      <c r="W378" s="171">
        <v>761354609.22001195</v>
      </c>
      <c r="X378" s="167">
        <v>8833909259.1099987</v>
      </c>
      <c r="Y378" s="194"/>
      <c r="Z378" s="191"/>
    </row>
    <row r="379" spans="1:26" x14ac:dyDescent="0.2">
      <c r="A379" s="12" t="s">
        <v>2171</v>
      </c>
      <c r="B379" s="9" t="s">
        <v>712</v>
      </c>
      <c r="C379" s="2" t="s">
        <v>702</v>
      </c>
      <c r="D379" s="2" t="s">
        <v>713</v>
      </c>
      <c r="E379" s="4" t="s">
        <v>2208</v>
      </c>
      <c r="F379" s="146">
        <v>32888</v>
      </c>
      <c r="G379" s="145">
        <v>854243.09873996745</v>
      </c>
      <c r="H379" s="209">
        <v>28253088437.960003</v>
      </c>
      <c r="I379" s="159">
        <v>11183457699.000004</v>
      </c>
      <c r="J379" s="159">
        <v>0</v>
      </c>
      <c r="K379" s="159">
        <v>1013855453</v>
      </c>
      <c r="L379" s="156">
        <f t="shared" si="5"/>
        <v>12197313152.000004</v>
      </c>
      <c r="M379" s="165">
        <v>0</v>
      </c>
      <c r="N379" s="162">
        <v>218132653.00000301</v>
      </c>
      <c r="O379" s="168">
        <v>235742220.00000152</v>
      </c>
      <c r="P379" s="164">
        <v>0</v>
      </c>
      <c r="Q379" s="163">
        <v>0</v>
      </c>
      <c r="R379" s="163">
        <v>453874873.00000453</v>
      </c>
      <c r="S379" s="169">
        <v>3360727.1100000013</v>
      </c>
      <c r="T379" s="170">
        <v>0</v>
      </c>
      <c r="U379" s="171">
        <v>1162945065.1799965</v>
      </c>
      <c r="V379" s="171">
        <v>0</v>
      </c>
      <c r="W379" s="171">
        <v>1166305792.2899964</v>
      </c>
      <c r="X379" s="167">
        <v>14435594620.669998</v>
      </c>
      <c r="Y379" s="194"/>
      <c r="Z379" s="191"/>
    </row>
    <row r="380" spans="1:26" x14ac:dyDescent="0.2">
      <c r="A380" s="12" t="s">
        <v>2171</v>
      </c>
      <c r="B380" s="9" t="s">
        <v>714</v>
      </c>
      <c r="C380" s="2" t="s">
        <v>702</v>
      </c>
      <c r="D380" s="2" t="s">
        <v>715</v>
      </c>
      <c r="E380" s="4" t="s">
        <v>2208</v>
      </c>
      <c r="F380" s="146">
        <v>34160</v>
      </c>
      <c r="G380" s="145">
        <v>833239.31687439233</v>
      </c>
      <c r="H380" s="209">
        <v>28433530943.430004</v>
      </c>
      <c r="I380" s="159">
        <v>11462906077</v>
      </c>
      <c r="J380" s="159">
        <v>0</v>
      </c>
      <c r="K380" s="159">
        <v>1037871721</v>
      </c>
      <c r="L380" s="156">
        <f t="shared" si="5"/>
        <v>12500777798</v>
      </c>
      <c r="M380" s="165">
        <v>0</v>
      </c>
      <c r="N380" s="162">
        <v>217089398.00000244</v>
      </c>
      <c r="O380" s="168">
        <v>163697770.99999931</v>
      </c>
      <c r="P380" s="164">
        <v>0</v>
      </c>
      <c r="Q380" s="163">
        <v>0</v>
      </c>
      <c r="R380" s="163">
        <v>380787169.00000179</v>
      </c>
      <c r="S380" s="169">
        <v>3407091.779999997</v>
      </c>
      <c r="T380" s="170">
        <v>0</v>
      </c>
      <c r="U380" s="171">
        <v>1195982763.0400014</v>
      </c>
      <c r="V380" s="171">
        <v>0</v>
      </c>
      <c r="W380" s="171">
        <v>1199389854.8200014</v>
      </c>
      <c r="X380" s="167">
        <v>14352576121.610001</v>
      </c>
      <c r="Y380" s="194"/>
      <c r="Z380" s="191"/>
    </row>
    <row r="381" spans="1:26" x14ac:dyDescent="0.2">
      <c r="A381" s="12" t="s">
        <v>2171</v>
      </c>
      <c r="B381" s="9" t="s">
        <v>716</v>
      </c>
      <c r="C381" s="2" t="s">
        <v>702</v>
      </c>
      <c r="D381" s="2" t="s">
        <v>717</v>
      </c>
      <c r="E381" s="4" t="s">
        <v>2208</v>
      </c>
      <c r="F381" s="146">
        <v>17754</v>
      </c>
      <c r="G381" s="145">
        <v>865140.87442222971</v>
      </c>
      <c r="H381" s="209">
        <v>15394835807.230003</v>
      </c>
      <c r="I381" s="159">
        <v>5977934660.999999</v>
      </c>
      <c r="J381" s="159">
        <v>0</v>
      </c>
      <c r="K381" s="159">
        <v>541318617</v>
      </c>
      <c r="L381" s="156">
        <f t="shared" si="5"/>
        <v>6519253277.999999</v>
      </c>
      <c r="M381" s="165">
        <v>0</v>
      </c>
      <c r="N381" s="162">
        <v>118564428.99999601</v>
      </c>
      <c r="O381" s="168">
        <v>208669840.00000015</v>
      </c>
      <c r="P381" s="164">
        <v>0</v>
      </c>
      <c r="Q381" s="163">
        <v>0</v>
      </c>
      <c r="R381" s="163">
        <v>327234268.99999619</v>
      </c>
      <c r="S381" s="169">
        <v>1776499.0799999996</v>
      </c>
      <c r="T381" s="170">
        <v>0</v>
      </c>
      <c r="U381" s="171">
        <v>622710368.42000556</v>
      </c>
      <c r="V381" s="171">
        <v>0</v>
      </c>
      <c r="W381" s="171">
        <v>624486867.5000056</v>
      </c>
      <c r="X381" s="167">
        <v>7923861392.7300024</v>
      </c>
      <c r="Y381" s="194"/>
      <c r="Z381" s="191"/>
    </row>
    <row r="382" spans="1:26" x14ac:dyDescent="0.2">
      <c r="A382" s="12" t="s">
        <v>2171</v>
      </c>
      <c r="B382" s="9" t="s">
        <v>718</v>
      </c>
      <c r="C382" s="2" t="s">
        <v>702</v>
      </c>
      <c r="D382" s="2" t="s">
        <v>719</v>
      </c>
      <c r="E382" s="4" t="s">
        <v>2208</v>
      </c>
      <c r="F382" s="146">
        <v>21593</v>
      </c>
      <c r="G382" s="145">
        <v>833720.92394173238</v>
      </c>
      <c r="H382" s="209">
        <v>17979638195.600014</v>
      </c>
      <c r="I382" s="159">
        <v>7360812518.0000019</v>
      </c>
      <c r="J382" s="159">
        <v>0</v>
      </c>
      <c r="K382" s="159">
        <v>666646550</v>
      </c>
      <c r="L382" s="156">
        <f t="shared" si="5"/>
        <v>8027459068.0000019</v>
      </c>
      <c r="M382" s="165">
        <v>0</v>
      </c>
      <c r="N382" s="162">
        <v>148250593.00000209</v>
      </c>
      <c r="O382" s="168">
        <v>123756780.00000033</v>
      </c>
      <c r="P382" s="164">
        <v>0</v>
      </c>
      <c r="Q382" s="163">
        <v>0</v>
      </c>
      <c r="R382" s="163">
        <v>272007373.00000238</v>
      </c>
      <c r="S382" s="169">
        <v>2193272.7500000014</v>
      </c>
      <c r="T382" s="170">
        <v>0</v>
      </c>
      <c r="U382" s="171">
        <v>762882838.69001377</v>
      </c>
      <c r="V382" s="171">
        <v>0</v>
      </c>
      <c r="W382" s="171">
        <v>765076111.44001377</v>
      </c>
      <c r="X382" s="167">
        <v>8915095643.159996</v>
      </c>
      <c r="Y382" s="194"/>
      <c r="Z382" s="191"/>
    </row>
    <row r="383" spans="1:26" x14ac:dyDescent="0.2">
      <c r="A383" s="12" t="s">
        <v>2171</v>
      </c>
      <c r="B383" s="9" t="s">
        <v>720</v>
      </c>
      <c r="C383" s="2" t="s">
        <v>702</v>
      </c>
      <c r="D383" s="2" t="s">
        <v>721</v>
      </c>
      <c r="E383" s="4" t="s">
        <v>2208</v>
      </c>
      <c r="F383" s="146">
        <v>42376</v>
      </c>
      <c r="G383" s="145">
        <v>887212.00041748397</v>
      </c>
      <c r="H383" s="209">
        <v>37679487235.570023</v>
      </c>
      <c r="I383" s="159">
        <v>14517307611.000004</v>
      </c>
      <c r="J383" s="159">
        <v>0</v>
      </c>
      <c r="K383" s="159">
        <v>1316745474</v>
      </c>
      <c r="L383" s="156">
        <f t="shared" si="5"/>
        <v>15834053085.000004</v>
      </c>
      <c r="M383" s="165">
        <v>0</v>
      </c>
      <c r="N383" s="162">
        <v>284118227.99999714</v>
      </c>
      <c r="O383" s="168">
        <v>212933502.99999964</v>
      </c>
      <c r="P383" s="164">
        <v>0</v>
      </c>
      <c r="Q383" s="163">
        <v>0</v>
      </c>
      <c r="R383" s="163">
        <v>497051730.99999678</v>
      </c>
      <c r="S383" s="169">
        <v>4404847.3500000015</v>
      </c>
      <c r="T383" s="170">
        <v>0</v>
      </c>
      <c r="U383" s="171">
        <v>1503054334.8400228</v>
      </c>
      <c r="V383" s="171">
        <v>0</v>
      </c>
      <c r="W383" s="171">
        <v>1507459182.1900227</v>
      </c>
      <c r="X383" s="167">
        <v>19840923237.379997</v>
      </c>
      <c r="Y383" s="194"/>
      <c r="Z383" s="191"/>
    </row>
    <row r="384" spans="1:26" x14ac:dyDescent="0.2">
      <c r="A384" s="12" t="s">
        <v>2171</v>
      </c>
      <c r="B384" s="9" t="s">
        <v>722</v>
      </c>
      <c r="C384" s="2" t="s">
        <v>702</v>
      </c>
      <c r="D384" s="2" t="s">
        <v>673</v>
      </c>
      <c r="E384" s="4" t="s">
        <v>2209</v>
      </c>
      <c r="F384" s="146">
        <v>5256</v>
      </c>
      <c r="G384" s="145">
        <v>989423.47298617684</v>
      </c>
      <c r="H384" s="209">
        <v>5206747707.2699986</v>
      </c>
      <c r="I384" s="159">
        <v>1789353336</v>
      </c>
      <c r="J384" s="159">
        <v>0</v>
      </c>
      <c r="K384" s="159">
        <v>162157727</v>
      </c>
      <c r="L384" s="156">
        <f t="shared" si="5"/>
        <v>1951511063</v>
      </c>
      <c r="M384" s="165">
        <v>0</v>
      </c>
      <c r="N384" s="162">
        <v>36755833.999999881</v>
      </c>
      <c r="O384" s="168">
        <v>40745327.999999866</v>
      </c>
      <c r="P384" s="164">
        <v>0</v>
      </c>
      <c r="Q384" s="163">
        <v>0</v>
      </c>
      <c r="R384" s="163">
        <v>77501161.999999747</v>
      </c>
      <c r="S384" s="169">
        <v>535633.98999999964</v>
      </c>
      <c r="T384" s="170">
        <v>0</v>
      </c>
      <c r="U384" s="171">
        <v>185720824.52999842</v>
      </c>
      <c r="V384" s="171">
        <v>0</v>
      </c>
      <c r="W384" s="171">
        <v>186256458.51999843</v>
      </c>
      <c r="X384" s="167">
        <v>2991479023.75</v>
      </c>
      <c r="Y384" s="194"/>
      <c r="Z384" s="191"/>
    </row>
    <row r="385" spans="1:26" x14ac:dyDescent="0.2">
      <c r="A385" s="12" t="s">
        <v>2171</v>
      </c>
      <c r="B385" s="9" t="s">
        <v>723</v>
      </c>
      <c r="C385" s="2" t="s">
        <v>702</v>
      </c>
      <c r="D385" s="2" t="s">
        <v>724</v>
      </c>
      <c r="E385" s="4" t="s">
        <v>2208</v>
      </c>
      <c r="F385" s="146">
        <v>7205</v>
      </c>
      <c r="G385" s="145">
        <v>891113.44557757652</v>
      </c>
      <c r="H385" s="209">
        <v>6379343884.3800011</v>
      </c>
      <c r="I385" s="159">
        <v>2378521269</v>
      </c>
      <c r="J385" s="159">
        <v>0</v>
      </c>
      <c r="K385" s="159">
        <v>215704054</v>
      </c>
      <c r="L385" s="156">
        <f t="shared" si="5"/>
        <v>2594225323</v>
      </c>
      <c r="M385" s="165">
        <v>0</v>
      </c>
      <c r="N385" s="162">
        <v>51657820.000001222</v>
      </c>
      <c r="O385" s="168">
        <v>39961676.000000343</v>
      </c>
      <c r="P385" s="164">
        <v>0</v>
      </c>
      <c r="Q385" s="163">
        <v>0</v>
      </c>
      <c r="R385" s="163">
        <v>91619496.000001565</v>
      </c>
      <c r="S385" s="169">
        <v>723634.60999999975</v>
      </c>
      <c r="T385" s="170">
        <v>0</v>
      </c>
      <c r="U385" s="171">
        <v>248498758.24000108</v>
      </c>
      <c r="V385" s="171">
        <v>0</v>
      </c>
      <c r="W385" s="171">
        <v>249222392.8500011</v>
      </c>
      <c r="X385" s="167">
        <v>3444276672.5299988</v>
      </c>
      <c r="Y385" s="194"/>
      <c r="Z385" s="191"/>
    </row>
    <row r="386" spans="1:26" x14ac:dyDescent="0.2">
      <c r="A386" s="12" t="s">
        <v>2171</v>
      </c>
      <c r="B386" s="9" t="s">
        <v>725</v>
      </c>
      <c r="C386" s="2" t="s">
        <v>702</v>
      </c>
      <c r="D386" s="2" t="s">
        <v>726</v>
      </c>
      <c r="E386" s="4" t="s">
        <v>2209</v>
      </c>
      <c r="F386" s="146">
        <v>19730</v>
      </c>
      <c r="G386" s="145">
        <v>858382.96653449163</v>
      </c>
      <c r="H386" s="209">
        <v>16658565512.639996</v>
      </c>
      <c r="I386" s="159">
        <v>6767106266.999999</v>
      </c>
      <c r="J386" s="159">
        <v>0</v>
      </c>
      <c r="K386" s="159">
        <v>615619839</v>
      </c>
      <c r="L386" s="156">
        <f t="shared" si="5"/>
        <v>7382726105.999999</v>
      </c>
      <c r="M386" s="165">
        <v>0</v>
      </c>
      <c r="N386" s="162">
        <v>163911145.00000125</v>
      </c>
      <c r="O386" s="168">
        <v>89097412.000000745</v>
      </c>
      <c r="P386" s="164">
        <v>0</v>
      </c>
      <c r="Q386" s="163">
        <v>0</v>
      </c>
      <c r="R386" s="163">
        <v>253008557.000002</v>
      </c>
      <c r="S386" s="169">
        <v>2145484.6000000043</v>
      </c>
      <c r="T386" s="170">
        <v>0</v>
      </c>
      <c r="U386" s="171">
        <v>702871823.91999424</v>
      </c>
      <c r="V386" s="171">
        <v>0</v>
      </c>
      <c r="W386" s="171">
        <v>705017308.51999426</v>
      </c>
      <c r="X386" s="167">
        <v>8317813541.1200008</v>
      </c>
      <c r="Y386" s="194"/>
      <c r="Z386" s="191"/>
    </row>
    <row r="387" spans="1:26" x14ac:dyDescent="0.2">
      <c r="A387" s="12" t="s">
        <v>2171</v>
      </c>
      <c r="B387" s="9" t="s">
        <v>727</v>
      </c>
      <c r="C387" s="2" t="s">
        <v>702</v>
      </c>
      <c r="D387" s="2" t="s">
        <v>728</v>
      </c>
      <c r="E387" s="4" t="s">
        <v>2208</v>
      </c>
      <c r="F387" s="146">
        <v>24457</v>
      </c>
      <c r="G387" s="145">
        <v>838863.45168938662</v>
      </c>
      <c r="H387" s="209">
        <v>20439109757.640007</v>
      </c>
      <c r="I387" s="159">
        <v>8310158373.000001</v>
      </c>
      <c r="J387" s="159">
        <v>0</v>
      </c>
      <c r="K387" s="159">
        <v>752649418</v>
      </c>
      <c r="L387" s="156">
        <f t="shared" si="5"/>
        <v>9062807791</v>
      </c>
      <c r="M387" s="165">
        <v>0</v>
      </c>
      <c r="N387" s="162">
        <v>161776701.00000283</v>
      </c>
      <c r="O387" s="168">
        <v>124032087.000001</v>
      </c>
      <c r="P387" s="164">
        <v>0</v>
      </c>
      <c r="Q387" s="163">
        <v>0</v>
      </c>
      <c r="R387" s="163">
        <v>285808788.00000381</v>
      </c>
      <c r="S387" s="169">
        <v>2468918.8699999964</v>
      </c>
      <c r="T387" s="170">
        <v>0</v>
      </c>
      <c r="U387" s="171">
        <v>863709582.30000687</v>
      </c>
      <c r="V387" s="171">
        <v>0</v>
      </c>
      <c r="W387" s="171">
        <v>866178501.17000687</v>
      </c>
      <c r="X387" s="167">
        <v>10224314677.469995</v>
      </c>
      <c r="Y387" s="194"/>
      <c r="Z387" s="191"/>
    </row>
    <row r="388" spans="1:26" x14ac:dyDescent="0.2">
      <c r="A388" s="12" t="s">
        <v>2171</v>
      </c>
      <c r="B388" s="9" t="s">
        <v>729</v>
      </c>
      <c r="C388" s="2" t="s">
        <v>702</v>
      </c>
      <c r="D388" s="2" t="s">
        <v>730</v>
      </c>
      <c r="E388" s="4" t="s">
        <v>2208</v>
      </c>
      <c r="F388" s="146">
        <v>15854</v>
      </c>
      <c r="G388" s="145">
        <v>821945.34208309615</v>
      </c>
      <c r="H388" s="209">
        <v>13143428295.709995</v>
      </c>
      <c r="I388" s="159">
        <v>5371086837</v>
      </c>
      <c r="J388" s="159">
        <v>0</v>
      </c>
      <c r="K388" s="159">
        <v>486417675</v>
      </c>
      <c r="L388" s="156">
        <f t="shared" si="5"/>
        <v>5857504512</v>
      </c>
      <c r="M388" s="165">
        <v>0</v>
      </c>
      <c r="N388" s="162">
        <v>102131483.99999972</v>
      </c>
      <c r="O388" s="168">
        <v>91248943.99999918</v>
      </c>
      <c r="P388" s="164">
        <v>0</v>
      </c>
      <c r="Q388" s="163">
        <v>0</v>
      </c>
      <c r="R388" s="163">
        <v>193380427.9999989</v>
      </c>
      <c r="S388" s="169">
        <v>1595920.8700000015</v>
      </c>
      <c r="T388" s="170">
        <v>0</v>
      </c>
      <c r="U388" s="171">
        <v>559176212.08999515</v>
      </c>
      <c r="V388" s="171">
        <v>0</v>
      </c>
      <c r="W388" s="171">
        <v>560772132.95999515</v>
      </c>
      <c r="X388" s="167">
        <v>6531771222.7500019</v>
      </c>
      <c r="Y388" s="194"/>
      <c r="Z388" s="191"/>
    </row>
    <row r="389" spans="1:26" x14ac:dyDescent="0.2">
      <c r="A389" s="12" t="s">
        <v>2171</v>
      </c>
      <c r="B389" s="9" t="s">
        <v>731</v>
      </c>
      <c r="C389" s="2" t="s">
        <v>702</v>
      </c>
      <c r="D389" s="2" t="s">
        <v>732</v>
      </c>
      <c r="E389" s="4" t="s">
        <v>2208</v>
      </c>
      <c r="F389" s="146">
        <v>9852</v>
      </c>
      <c r="G389" s="145">
        <v>980818.70029295899</v>
      </c>
      <c r="H389" s="209">
        <v>9599685654.920002</v>
      </c>
      <c r="I389" s="159">
        <v>3368324121.9999995</v>
      </c>
      <c r="J389" s="159">
        <v>0</v>
      </c>
      <c r="K389" s="159">
        <v>305332257</v>
      </c>
      <c r="L389" s="156">
        <f t="shared" si="5"/>
        <v>3673656378.9999995</v>
      </c>
      <c r="M389" s="165">
        <v>0</v>
      </c>
      <c r="N389" s="162">
        <v>64895619.999999389</v>
      </c>
      <c r="O389" s="168">
        <v>73005779.999999568</v>
      </c>
      <c r="P389" s="164">
        <v>0</v>
      </c>
      <c r="Q389" s="163">
        <v>0</v>
      </c>
      <c r="R389" s="163">
        <v>137901399.99999896</v>
      </c>
      <c r="S389" s="169">
        <v>1008736.6800000005</v>
      </c>
      <c r="T389" s="170">
        <v>0</v>
      </c>
      <c r="U389" s="171">
        <v>347996597.76000589</v>
      </c>
      <c r="V389" s="171">
        <v>0</v>
      </c>
      <c r="W389" s="171">
        <v>349005334.4400059</v>
      </c>
      <c r="X389" s="167">
        <v>5439122541.4799986</v>
      </c>
      <c r="Y389" s="194"/>
      <c r="Z389" s="191"/>
    </row>
    <row r="390" spans="1:26" x14ac:dyDescent="0.2">
      <c r="A390" s="12" t="s">
        <v>2171</v>
      </c>
      <c r="B390" s="9" t="s">
        <v>733</v>
      </c>
      <c r="C390" s="2" t="s">
        <v>702</v>
      </c>
      <c r="D390" s="2" t="s">
        <v>734</v>
      </c>
      <c r="E390" s="4" t="s">
        <v>2208</v>
      </c>
      <c r="F390" s="146">
        <v>17373</v>
      </c>
      <c r="G390" s="145">
        <v>998265.06724631018</v>
      </c>
      <c r="H390" s="209">
        <v>17150201961.389997</v>
      </c>
      <c r="I390" s="159">
        <v>5930220815.9999981</v>
      </c>
      <c r="J390" s="159">
        <v>0</v>
      </c>
      <c r="K390" s="159">
        <v>537792856</v>
      </c>
      <c r="L390" s="156">
        <f t="shared" si="5"/>
        <v>6468013671.9999981</v>
      </c>
      <c r="M390" s="165">
        <v>0</v>
      </c>
      <c r="N390" s="162">
        <v>116438980.99999726</v>
      </c>
      <c r="O390" s="168">
        <v>169180956.99999946</v>
      </c>
      <c r="P390" s="164">
        <v>0</v>
      </c>
      <c r="Q390" s="163">
        <v>0</v>
      </c>
      <c r="R390" s="163">
        <v>285619937.99999672</v>
      </c>
      <c r="S390" s="169">
        <v>1786260.0600000005</v>
      </c>
      <c r="T390" s="170">
        <v>0</v>
      </c>
      <c r="U390" s="171">
        <v>612500651.36000264</v>
      </c>
      <c r="V390" s="171">
        <v>0</v>
      </c>
      <c r="W390" s="171">
        <v>614286911.42000258</v>
      </c>
      <c r="X390" s="167">
        <v>9782281439.9699993</v>
      </c>
      <c r="Y390" s="194"/>
      <c r="Z390" s="191"/>
    </row>
    <row r="391" spans="1:26" x14ac:dyDescent="0.2">
      <c r="A391" s="12" t="s">
        <v>2171</v>
      </c>
      <c r="B391" s="9" t="s">
        <v>735</v>
      </c>
      <c r="C391" s="2" t="s">
        <v>702</v>
      </c>
      <c r="D391" s="2" t="s">
        <v>736</v>
      </c>
      <c r="E391" s="4" t="s">
        <v>2209</v>
      </c>
      <c r="F391" s="146">
        <v>10478</v>
      </c>
      <c r="G391" s="145">
        <v>825024.18908987148</v>
      </c>
      <c r="H391" s="209">
        <v>8596243305.4300079</v>
      </c>
      <c r="I391" s="159">
        <v>3606572416</v>
      </c>
      <c r="J391" s="159">
        <v>0</v>
      </c>
      <c r="K391" s="159">
        <v>328610238</v>
      </c>
      <c r="L391" s="156">
        <f t="shared" si="5"/>
        <v>3935182654</v>
      </c>
      <c r="M391" s="165">
        <v>0</v>
      </c>
      <c r="N391" s="162">
        <v>99347689.999999776</v>
      </c>
      <c r="O391" s="168">
        <v>40832076.000000097</v>
      </c>
      <c r="P391" s="164">
        <v>0</v>
      </c>
      <c r="Q391" s="163">
        <v>0</v>
      </c>
      <c r="R391" s="163">
        <v>140179765.99999988</v>
      </c>
      <c r="S391" s="169">
        <v>1171826.4500000007</v>
      </c>
      <c r="T391" s="170">
        <v>0</v>
      </c>
      <c r="U391" s="171">
        <v>375285183.99000901</v>
      </c>
      <c r="V391" s="171">
        <v>0</v>
      </c>
      <c r="W391" s="171">
        <v>376457010.440009</v>
      </c>
      <c r="X391" s="167">
        <v>4144423874.9899998</v>
      </c>
      <c r="Y391" s="194"/>
      <c r="Z391" s="191"/>
    </row>
    <row r="392" spans="1:26" x14ac:dyDescent="0.2">
      <c r="A392" s="12" t="s">
        <v>2171</v>
      </c>
      <c r="B392" s="9" t="s">
        <v>737</v>
      </c>
      <c r="C392" s="2" t="s">
        <v>702</v>
      </c>
      <c r="D392" s="2" t="s">
        <v>738</v>
      </c>
      <c r="E392" s="4" t="s">
        <v>2208</v>
      </c>
      <c r="F392" s="146">
        <v>14784</v>
      </c>
      <c r="G392" s="145">
        <v>915556.68865813629</v>
      </c>
      <c r="H392" s="209">
        <v>13550281275.410013</v>
      </c>
      <c r="I392" s="159">
        <v>5047909787</v>
      </c>
      <c r="J392" s="159">
        <v>0</v>
      </c>
      <c r="K392" s="159">
        <v>457815067</v>
      </c>
      <c r="L392" s="156">
        <f t="shared" si="5"/>
        <v>5505724854</v>
      </c>
      <c r="M392" s="165">
        <v>0</v>
      </c>
      <c r="N392" s="162">
        <v>99417892.000002414</v>
      </c>
      <c r="O392" s="168">
        <v>102463091.00000045</v>
      </c>
      <c r="P392" s="164">
        <v>0</v>
      </c>
      <c r="Q392" s="163">
        <v>0</v>
      </c>
      <c r="R392" s="163">
        <v>201880983.00000286</v>
      </c>
      <c r="S392" s="169">
        <v>1528000.6900000027</v>
      </c>
      <c r="T392" s="170">
        <v>0</v>
      </c>
      <c r="U392" s="171">
        <v>522650060.0000093</v>
      </c>
      <c r="V392" s="171">
        <v>0</v>
      </c>
      <c r="W392" s="171">
        <v>524178060.6900093</v>
      </c>
      <c r="X392" s="167">
        <v>7318497377.7200012</v>
      </c>
      <c r="Y392" s="194"/>
      <c r="Z392" s="191"/>
    </row>
    <row r="393" spans="1:26" x14ac:dyDescent="0.2">
      <c r="A393" s="12" t="s">
        <v>2171</v>
      </c>
      <c r="B393" s="9" t="s">
        <v>739</v>
      </c>
      <c r="C393" s="2" t="s">
        <v>702</v>
      </c>
      <c r="D393" s="2" t="s">
        <v>740</v>
      </c>
      <c r="E393" s="4" t="s">
        <v>2208</v>
      </c>
      <c r="F393" s="146">
        <v>15501</v>
      </c>
      <c r="G393" s="145">
        <v>827485.74792929599</v>
      </c>
      <c r="H393" s="209">
        <v>12855751080.920006</v>
      </c>
      <c r="I393" s="159">
        <v>5233240329.0000019</v>
      </c>
      <c r="J393" s="159">
        <v>0</v>
      </c>
      <c r="K393" s="159">
        <v>473306903</v>
      </c>
      <c r="L393" s="156">
        <f t="shared" si="5"/>
        <v>5706547232.0000019</v>
      </c>
      <c r="M393" s="165">
        <v>0</v>
      </c>
      <c r="N393" s="162">
        <v>110814386.0000014</v>
      </c>
      <c r="O393" s="168">
        <v>104962436.00000069</v>
      </c>
      <c r="P393" s="164">
        <v>0</v>
      </c>
      <c r="Q393" s="163">
        <v>0</v>
      </c>
      <c r="R393" s="163">
        <v>215776822.00000209</v>
      </c>
      <c r="S393" s="169">
        <v>1557893.7</v>
      </c>
      <c r="T393" s="170">
        <v>0</v>
      </c>
      <c r="U393" s="171">
        <v>545766430.13000047</v>
      </c>
      <c r="V393" s="171">
        <v>0</v>
      </c>
      <c r="W393" s="171">
        <v>547324323.83000052</v>
      </c>
      <c r="X393" s="167">
        <v>6386102703.0900002</v>
      </c>
      <c r="Y393" s="194"/>
      <c r="Z393" s="191"/>
    </row>
    <row r="394" spans="1:26" x14ac:dyDescent="0.2">
      <c r="A394" s="12" t="s">
        <v>2171</v>
      </c>
      <c r="B394" s="9" t="s">
        <v>741</v>
      </c>
      <c r="C394" s="2" t="s">
        <v>702</v>
      </c>
      <c r="D394" s="2" t="s">
        <v>328</v>
      </c>
      <c r="E394" s="4" t="s">
        <v>2208</v>
      </c>
      <c r="F394" s="146">
        <v>26698</v>
      </c>
      <c r="G394" s="145">
        <v>830600.55876068212</v>
      </c>
      <c r="H394" s="209">
        <v>22265398388.359993</v>
      </c>
      <c r="I394" s="159">
        <v>9036190114.9999962</v>
      </c>
      <c r="J394" s="159">
        <v>0</v>
      </c>
      <c r="K394" s="159">
        <v>818219788</v>
      </c>
      <c r="L394" s="156">
        <f t="shared" si="5"/>
        <v>9854409902.9999962</v>
      </c>
      <c r="M394" s="165">
        <v>0</v>
      </c>
      <c r="N394" s="162">
        <v>174042550.99999964</v>
      </c>
      <c r="O394" s="168">
        <v>131769449.00000018</v>
      </c>
      <c r="P394" s="164">
        <v>0</v>
      </c>
      <c r="Q394" s="163">
        <v>0</v>
      </c>
      <c r="R394" s="163">
        <v>305811999.99999982</v>
      </c>
      <c r="S394" s="169">
        <v>2685490.7099999962</v>
      </c>
      <c r="T394" s="170">
        <v>0</v>
      </c>
      <c r="U394" s="171">
        <v>938390868.23999965</v>
      </c>
      <c r="V394" s="171">
        <v>0</v>
      </c>
      <c r="W394" s="171">
        <v>941076358.94999969</v>
      </c>
      <c r="X394" s="167">
        <v>11164100126.409998</v>
      </c>
      <c r="Y394" s="194"/>
      <c r="Z394" s="191"/>
    </row>
    <row r="395" spans="1:26" x14ac:dyDescent="0.2">
      <c r="A395" s="12" t="s">
        <v>2171</v>
      </c>
      <c r="B395" s="9" t="s">
        <v>742</v>
      </c>
      <c r="C395" s="2" t="s">
        <v>702</v>
      </c>
      <c r="D395" s="2" t="s">
        <v>743</v>
      </c>
      <c r="E395" s="4" t="s">
        <v>2208</v>
      </c>
      <c r="F395" s="146">
        <v>5039</v>
      </c>
      <c r="G395" s="145">
        <v>872132.25743589748</v>
      </c>
      <c r="H395" s="209">
        <v>4357297709.9700031</v>
      </c>
      <c r="I395" s="159">
        <v>1678607506</v>
      </c>
      <c r="J395" s="159">
        <v>0</v>
      </c>
      <c r="K395" s="159">
        <v>152353801</v>
      </c>
      <c r="L395" s="156">
        <f t="shared" si="5"/>
        <v>1830961307</v>
      </c>
      <c r="M395" s="165">
        <v>0</v>
      </c>
      <c r="N395" s="162">
        <v>34156455.000000782</v>
      </c>
      <c r="O395" s="168">
        <v>37977512.000000246</v>
      </c>
      <c r="P395" s="164">
        <v>0</v>
      </c>
      <c r="Q395" s="163">
        <v>0</v>
      </c>
      <c r="R395" s="163">
        <v>72133967.000001028</v>
      </c>
      <c r="S395" s="169">
        <v>516620.41000000003</v>
      </c>
      <c r="T395" s="170">
        <v>0</v>
      </c>
      <c r="U395" s="171">
        <v>176233947.12000176</v>
      </c>
      <c r="V395" s="171">
        <v>0</v>
      </c>
      <c r="W395" s="171">
        <v>176750567.53000176</v>
      </c>
      <c r="X395" s="167">
        <v>2277451868.4400001</v>
      </c>
      <c r="Y395" s="194"/>
      <c r="Z395" s="191"/>
    </row>
    <row r="396" spans="1:26" x14ac:dyDescent="0.2">
      <c r="A396" s="12" t="s">
        <v>2171</v>
      </c>
      <c r="B396" s="9" t="s">
        <v>744</v>
      </c>
      <c r="C396" s="2" t="s">
        <v>702</v>
      </c>
      <c r="D396" s="2" t="s">
        <v>745</v>
      </c>
      <c r="E396" s="4" t="s">
        <v>2208</v>
      </c>
      <c r="F396" s="146">
        <v>31972</v>
      </c>
      <c r="G396" s="145">
        <v>827924.94174877368</v>
      </c>
      <c r="H396" s="209">
        <v>26641367896.48999</v>
      </c>
      <c r="I396" s="159">
        <v>10862550048.999998</v>
      </c>
      <c r="J396" s="159">
        <v>0</v>
      </c>
      <c r="K396" s="159">
        <v>984297581</v>
      </c>
      <c r="L396" s="156">
        <f t="shared" si="5"/>
        <v>11846847629.999998</v>
      </c>
      <c r="M396" s="165">
        <v>0</v>
      </c>
      <c r="N396" s="162">
        <v>210110092.99999988</v>
      </c>
      <c r="O396" s="168">
        <v>156315212.99999994</v>
      </c>
      <c r="P396" s="164">
        <v>0</v>
      </c>
      <c r="Q396" s="163">
        <v>0</v>
      </c>
      <c r="R396" s="163">
        <v>366425305.99999982</v>
      </c>
      <c r="S396" s="169">
        <v>3240544.9800000028</v>
      </c>
      <c r="T396" s="170">
        <v>0</v>
      </c>
      <c r="U396" s="171">
        <v>1129468979.309994</v>
      </c>
      <c r="V396" s="171">
        <v>0</v>
      </c>
      <c r="W396" s="171">
        <v>1132709524.289994</v>
      </c>
      <c r="X396" s="167">
        <v>13295385436.199999</v>
      </c>
      <c r="Y396" s="194"/>
      <c r="Z396" s="191"/>
    </row>
    <row r="397" spans="1:26" x14ac:dyDescent="0.2">
      <c r="A397" s="12" t="s">
        <v>2171</v>
      </c>
      <c r="B397" s="9" t="s">
        <v>746</v>
      </c>
      <c r="C397" s="2" t="s">
        <v>702</v>
      </c>
      <c r="D397" s="2" t="s">
        <v>747</v>
      </c>
      <c r="E397" s="4" t="s">
        <v>2208</v>
      </c>
      <c r="F397" s="146">
        <v>27322</v>
      </c>
      <c r="G397" s="145">
        <v>852590.76532026147</v>
      </c>
      <c r="H397" s="209">
        <v>23390083102.849995</v>
      </c>
      <c r="I397" s="159">
        <v>9283872784</v>
      </c>
      <c r="J397" s="159">
        <v>0</v>
      </c>
      <c r="K397" s="159">
        <v>841494547</v>
      </c>
      <c r="L397" s="156">
        <f t="shared" ref="L397:L460" si="6">+SUM((I397:K397))</f>
        <v>10125367331</v>
      </c>
      <c r="M397" s="165">
        <v>0</v>
      </c>
      <c r="N397" s="162">
        <v>213400006.00000238</v>
      </c>
      <c r="O397" s="168">
        <v>162488329.00000125</v>
      </c>
      <c r="P397" s="164">
        <v>0</v>
      </c>
      <c r="Q397" s="163">
        <v>0</v>
      </c>
      <c r="R397" s="163">
        <v>375888335.00000364</v>
      </c>
      <c r="S397" s="169">
        <v>2786455.8799999971</v>
      </c>
      <c r="T397" s="170">
        <v>0</v>
      </c>
      <c r="U397" s="171">
        <v>965021401.04998541</v>
      </c>
      <c r="V397" s="171">
        <v>0</v>
      </c>
      <c r="W397" s="171">
        <v>967807856.9299854</v>
      </c>
      <c r="X397" s="167">
        <v>11921019579.920006</v>
      </c>
      <c r="Y397" s="194"/>
      <c r="Z397" s="191"/>
    </row>
    <row r="398" spans="1:26" x14ac:dyDescent="0.2">
      <c r="A398" s="12" t="s">
        <v>2171</v>
      </c>
      <c r="B398" s="9" t="s">
        <v>748</v>
      </c>
      <c r="C398" s="2" t="s">
        <v>702</v>
      </c>
      <c r="D398" s="2" t="s">
        <v>749</v>
      </c>
      <c r="E398" s="4" t="s">
        <v>2209</v>
      </c>
      <c r="F398" s="146">
        <v>7122</v>
      </c>
      <c r="G398" s="145">
        <v>872133.32623535965</v>
      </c>
      <c r="H398" s="209">
        <v>6211529952.4599962</v>
      </c>
      <c r="I398" s="159">
        <v>2420900222</v>
      </c>
      <c r="J398" s="159">
        <v>0</v>
      </c>
      <c r="K398" s="159">
        <v>219190599</v>
      </c>
      <c r="L398" s="156">
        <f t="shared" si="6"/>
        <v>2640090821</v>
      </c>
      <c r="M398" s="165">
        <v>0</v>
      </c>
      <c r="N398" s="162">
        <v>58415339.000000142</v>
      </c>
      <c r="O398" s="168">
        <v>52030624.999999747</v>
      </c>
      <c r="P398" s="164">
        <v>0</v>
      </c>
      <c r="Q398" s="163">
        <v>0</v>
      </c>
      <c r="R398" s="163">
        <v>110445963.99999988</v>
      </c>
      <c r="S398" s="169">
        <v>720075.91999999993</v>
      </c>
      <c r="T398" s="170">
        <v>0</v>
      </c>
      <c r="U398" s="171">
        <v>250349061.85999599</v>
      </c>
      <c r="V398" s="171">
        <v>0</v>
      </c>
      <c r="W398" s="171">
        <v>251069137.77999598</v>
      </c>
      <c r="X398" s="167">
        <v>3209924029.6800003</v>
      </c>
      <c r="Y398" s="194"/>
      <c r="Z398" s="191"/>
    </row>
    <row r="399" spans="1:26" x14ac:dyDescent="0.2">
      <c r="A399" s="12" t="s">
        <v>2171</v>
      </c>
      <c r="B399" s="9" t="s">
        <v>750</v>
      </c>
      <c r="C399" s="2" t="s">
        <v>702</v>
      </c>
      <c r="D399" s="2" t="s">
        <v>751</v>
      </c>
      <c r="E399" s="4" t="s">
        <v>2208</v>
      </c>
      <c r="F399" s="146">
        <v>30701</v>
      </c>
      <c r="G399" s="145">
        <v>856050.38812959846</v>
      </c>
      <c r="H399" s="209">
        <v>26326262673.450012</v>
      </c>
      <c r="I399" s="159">
        <v>10449342711.000002</v>
      </c>
      <c r="J399" s="159">
        <v>0</v>
      </c>
      <c r="K399" s="159">
        <v>946386744</v>
      </c>
      <c r="L399" s="156">
        <f t="shared" si="6"/>
        <v>11395729455.000002</v>
      </c>
      <c r="M399" s="165">
        <v>0</v>
      </c>
      <c r="N399" s="162">
        <v>323555193.00000417</v>
      </c>
      <c r="O399" s="168">
        <v>154779952.00000006</v>
      </c>
      <c r="P399" s="164">
        <v>0</v>
      </c>
      <c r="Q399" s="163">
        <v>0</v>
      </c>
      <c r="R399" s="163">
        <v>478335145.00000423</v>
      </c>
      <c r="S399" s="169">
        <v>3104501.2699999963</v>
      </c>
      <c r="T399" s="170">
        <v>0</v>
      </c>
      <c r="U399" s="171">
        <v>1084670413.2500091</v>
      </c>
      <c r="V399" s="171">
        <v>0</v>
      </c>
      <c r="W399" s="171">
        <v>1087774914.520009</v>
      </c>
      <c r="X399" s="167">
        <v>13364423158.929996</v>
      </c>
      <c r="Y399" s="194"/>
      <c r="Z399" s="191"/>
    </row>
    <row r="400" spans="1:26" x14ac:dyDescent="0.2">
      <c r="A400" s="12" t="s">
        <v>2171</v>
      </c>
      <c r="B400" s="9" t="s">
        <v>752</v>
      </c>
      <c r="C400" s="2" t="s">
        <v>702</v>
      </c>
      <c r="D400" s="2" t="s">
        <v>753</v>
      </c>
      <c r="E400" s="4" t="s">
        <v>2208</v>
      </c>
      <c r="F400" s="146">
        <v>19946</v>
      </c>
      <c r="G400" s="145">
        <v>815197.23459590599</v>
      </c>
      <c r="H400" s="209">
        <v>16343242947.809994</v>
      </c>
      <c r="I400" s="159">
        <v>6512308964.999999</v>
      </c>
      <c r="J400" s="159">
        <v>0</v>
      </c>
      <c r="K400" s="159">
        <v>590465524</v>
      </c>
      <c r="L400" s="156">
        <f t="shared" si="6"/>
        <v>7102774488.999999</v>
      </c>
      <c r="M400" s="165">
        <v>0</v>
      </c>
      <c r="N400" s="162">
        <v>141288095.99999923</v>
      </c>
      <c r="O400" s="168">
        <v>161485582.00000021</v>
      </c>
      <c r="P400" s="164">
        <v>0</v>
      </c>
      <c r="Q400" s="163">
        <v>0</v>
      </c>
      <c r="R400" s="163">
        <v>302773677.9999994</v>
      </c>
      <c r="S400" s="169">
        <v>2008424.1199999973</v>
      </c>
      <c r="T400" s="170">
        <v>0</v>
      </c>
      <c r="U400" s="171">
        <v>687044334.18999541</v>
      </c>
      <c r="V400" s="171">
        <v>0</v>
      </c>
      <c r="W400" s="171">
        <v>689052758.30999541</v>
      </c>
      <c r="X400" s="167">
        <v>8248642022.5</v>
      </c>
      <c r="Y400" s="194"/>
      <c r="Z400" s="191"/>
    </row>
    <row r="401" spans="1:26" x14ac:dyDescent="0.2">
      <c r="A401" s="12" t="s">
        <v>2171</v>
      </c>
      <c r="B401" s="9" t="s">
        <v>754</v>
      </c>
      <c r="C401" s="2" t="s">
        <v>702</v>
      </c>
      <c r="D401" s="2" t="s">
        <v>755</v>
      </c>
      <c r="E401" s="4" t="s">
        <v>2208</v>
      </c>
      <c r="F401" s="146">
        <v>14704</v>
      </c>
      <c r="G401" s="145">
        <v>829046.4033476396</v>
      </c>
      <c r="H401" s="209">
        <v>12285136963.380007</v>
      </c>
      <c r="I401" s="159">
        <v>5007450399</v>
      </c>
      <c r="J401" s="159">
        <v>0</v>
      </c>
      <c r="K401" s="159">
        <v>453558597</v>
      </c>
      <c r="L401" s="156">
        <f t="shared" si="6"/>
        <v>5461008996</v>
      </c>
      <c r="M401" s="165">
        <v>0</v>
      </c>
      <c r="N401" s="162">
        <v>95383457.999999836</v>
      </c>
      <c r="O401" s="168">
        <v>83782742.000000581</v>
      </c>
      <c r="P401" s="164">
        <v>0</v>
      </c>
      <c r="Q401" s="163">
        <v>0</v>
      </c>
      <c r="R401" s="163">
        <v>179166200.00000042</v>
      </c>
      <c r="S401" s="169">
        <v>1487533.2799999993</v>
      </c>
      <c r="T401" s="170">
        <v>0</v>
      </c>
      <c r="U401" s="171">
        <v>519392422.78000635</v>
      </c>
      <c r="V401" s="171">
        <v>0</v>
      </c>
      <c r="W401" s="171">
        <v>520879956.06000632</v>
      </c>
      <c r="X401" s="167">
        <v>6124081811.3200006</v>
      </c>
      <c r="Y401" s="194"/>
      <c r="Z401" s="191"/>
    </row>
    <row r="402" spans="1:26" x14ac:dyDescent="0.2">
      <c r="A402" s="12" t="s">
        <v>2171</v>
      </c>
      <c r="B402" s="9" t="s">
        <v>756</v>
      </c>
      <c r="C402" s="2" t="s">
        <v>702</v>
      </c>
      <c r="D402" s="2" t="s">
        <v>757</v>
      </c>
      <c r="E402" s="4" t="s">
        <v>2208</v>
      </c>
      <c r="F402" s="146">
        <v>8655</v>
      </c>
      <c r="G402" s="145">
        <v>961656.53638586949</v>
      </c>
      <c r="H402" s="209">
        <v>8287074032.760004</v>
      </c>
      <c r="I402" s="159">
        <v>2951558522</v>
      </c>
      <c r="J402" s="159">
        <v>0</v>
      </c>
      <c r="K402" s="159">
        <v>267677777</v>
      </c>
      <c r="L402" s="156">
        <f t="shared" si="6"/>
        <v>3219236299</v>
      </c>
      <c r="M402" s="165">
        <v>0</v>
      </c>
      <c r="N402" s="162">
        <v>57551306.000000909</v>
      </c>
      <c r="O402" s="168">
        <v>113889511.99999954</v>
      </c>
      <c r="P402" s="164">
        <v>0</v>
      </c>
      <c r="Q402" s="163">
        <v>0</v>
      </c>
      <c r="R402" s="163">
        <v>171440818.00000045</v>
      </c>
      <c r="S402" s="169">
        <v>895163.57000000065</v>
      </c>
      <c r="T402" s="170">
        <v>0</v>
      </c>
      <c r="U402" s="171">
        <v>305670741.9600035</v>
      </c>
      <c r="V402" s="171">
        <v>0</v>
      </c>
      <c r="W402" s="171">
        <v>306565905.53000349</v>
      </c>
      <c r="X402" s="167">
        <v>4589831010.2300005</v>
      </c>
      <c r="Y402" s="194"/>
      <c r="Z402" s="191"/>
    </row>
    <row r="403" spans="1:26" x14ac:dyDescent="0.2">
      <c r="A403" s="12" t="s">
        <v>2171</v>
      </c>
      <c r="B403" s="9" t="s">
        <v>758</v>
      </c>
      <c r="C403" s="2" t="s">
        <v>702</v>
      </c>
      <c r="D403" s="2" t="s">
        <v>759</v>
      </c>
      <c r="E403" s="4" t="s">
        <v>2209</v>
      </c>
      <c r="F403" s="146">
        <v>8402</v>
      </c>
      <c r="G403" s="145">
        <v>1095433.3640836582</v>
      </c>
      <c r="H403" s="209">
        <v>9233257926.3999939</v>
      </c>
      <c r="I403" s="159">
        <v>2863874962</v>
      </c>
      <c r="J403" s="159">
        <v>0</v>
      </c>
      <c r="K403" s="159">
        <v>259514256</v>
      </c>
      <c r="L403" s="156">
        <f t="shared" si="6"/>
        <v>3123389218</v>
      </c>
      <c r="M403" s="165">
        <v>0</v>
      </c>
      <c r="N403" s="162">
        <v>55706429.999998689</v>
      </c>
      <c r="O403" s="168">
        <v>70291918.000000179</v>
      </c>
      <c r="P403" s="164">
        <v>0</v>
      </c>
      <c r="Q403" s="163">
        <v>0</v>
      </c>
      <c r="R403" s="163">
        <v>125998347.99999887</v>
      </c>
      <c r="S403" s="169">
        <v>855001.19000000099</v>
      </c>
      <c r="T403" s="170">
        <v>0</v>
      </c>
      <c r="U403" s="171">
        <v>296213872.42999607</v>
      </c>
      <c r="V403" s="171">
        <v>0</v>
      </c>
      <c r="W403" s="171">
        <v>297068873.61999607</v>
      </c>
      <c r="X403" s="167">
        <v>5686801486.7799988</v>
      </c>
      <c r="Y403" s="194"/>
      <c r="Z403" s="191"/>
    </row>
    <row r="404" spans="1:26" x14ac:dyDescent="0.2">
      <c r="A404" s="12" t="s">
        <v>2171</v>
      </c>
      <c r="B404" s="9" t="s">
        <v>760</v>
      </c>
      <c r="C404" s="2" t="s">
        <v>702</v>
      </c>
      <c r="D404" s="2" t="s">
        <v>761</v>
      </c>
      <c r="E404" s="4" t="s">
        <v>2208</v>
      </c>
      <c r="F404" s="146">
        <v>64606</v>
      </c>
      <c r="G404" s="145">
        <v>855454.67565505696</v>
      </c>
      <c r="H404" s="209">
        <v>55615369009.619995</v>
      </c>
      <c r="I404" s="159">
        <v>21565379219.999989</v>
      </c>
      <c r="J404" s="159">
        <v>0</v>
      </c>
      <c r="K404" s="159">
        <v>1951264749</v>
      </c>
      <c r="L404" s="156">
        <f t="shared" si="6"/>
        <v>23516643968.999989</v>
      </c>
      <c r="M404" s="165">
        <v>0</v>
      </c>
      <c r="N404" s="162">
        <v>969495785.99999845</v>
      </c>
      <c r="O404" s="168">
        <v>462711773.00000137</v>
      </c>
      <c r="P404" s="164">
        <v>0</v>
      </c>
      <c r="Q404" s="163">
        <v>0</v>
      </c>
      <c r="R404" s="163">
        <v>1432207558.9999998</v>
      </c>
      <c r="S404" s="169">
        <v>6415915.0700000096</v>
      </c>
      <c r="T404" s="170">
        <v>0</v>
      </c>
      <c r="U404" s="171">
        <v>2258123242.2799954</v>
      </c>
      <c r="V404" s="171">
        <v>0</v>
      </c>
      <c r="W404" s="171">
        <v>2264539157.3499956</v>
      </c>
      <c r="X404" s="167">
        <v>28401978324.270012</v>
      </c>
      <c r="Y404" s="194"/>
      <c r="Z404" s="191"/>
    </row>
    <row r="405" spans="1:26" x14ac:dyDescent="0.2">
      <c r="A405" s="12" t="s">
        <v>2171</v>
      </c>
      <c r="B405" s="9" t="s">
        <v>762</v>
      </c>
      <c r="C405" s="2" t="s">
        <v>702</v>
      </c>
      <c r="D405" s="2" t="s">
        <v>356</v>
      </c>
      <c r="E405" s="4" t="s">
        <v>2209</v>
      </c>
      <c r="F405" s="146">
        <v>3208</v>
      </c>
      <c r="G405" s="145">
        <v>987280.8952081406</v>
      </c>
      <c r="H405" s="209">
        <v>3169524653.71</v>
      </c>
      <c r="I405" s="159">
        <v>1079582569.9999998</v>
      </c>
      <c r="J405" s="159">
        <v>0</v>
      </c>
      <c r="K405" s="159">
        <v>97853785</v>
      </c>
      <c r="L405" s="156">
        <f t="shared" si="6"/>
        <v>1177436354.9999998</v>
      </c>
      <c r="M405" s="165">
        <v>0</v>
      </c>
      <c r="N405" s="162">
        <v>24755017.999999873</v>
      </c>
      <c r="O405" s="168">
        <v>66558338.00000003</v>
      </c>
      <c r="P405" s="164">
        <v>0</v>
      </c>
      <c r="Q405" s="163">
        <v>0</v>
      </c>
      <c r="R405" s="163">
        <v>91313355.999999911</v>
      </c>
      <c r="S405" s="169">
        <v>326789.59999999974</v>
      </c>
      <c r="T405" s="170">
        <v>0</v>
      </c>
      <c r="U405" s="171">
        <v>112855230.32999997</v>
      </c>
      <c r="V405" s="171">
        <v>0</v>
      </c>
      <c r="W405" s="171">
        <v>113182019.92999996</v>
      </c>
      <c r="X405" s="167">
        <v>1787592922.7800004</v>
      </c>
      <c r="Y405" s="194"/>
      <c r="Z405" s="191"/>
    </row>
    <row r="406" spans="1:26" x14ac:dyDescent="0.2">
      <c r="A406" s="12" t="s">
        <v>2171</v>
      </c>
      <c r="B406" s="9" t="s">
        <v>763</v>
      </c>
      <c r="C406" s="2" t="s">
        <v>702</v>
      </c>
      <c r="D406" s="2" t="s">
        <v>764</v>
      </c>
      <c r="E406" s="4" t="s">
        <v>2208</v>
      </c>
      <c r="F406" s="146">
        <v>32145</v>
      </c>
      <c r="G406" s="145">
        <v>837545.49552560644</v>
      </c>
      <c r="H406" s="209">
        <v>26918970073.610001</v>
      </c>
      <c r="I406" s="159">
        <v>10913827176</v>
      </c>
      <c r="J406" s="159">
        <v>0</v>
      </c>
      <c r="K406" s="159">
        <v>989133798</v>
      </c>
      <c r="L406" s="156">
        <f t="shared" si="6"/>
        <v>11902960974</v>
      </c>
      <c r="M406" s="165">
        <v>0</v>
      </c>
      <c r="N406" s="162">
        <v>209543897.00000146</v>
      </c>
      <c r="O406" s="168">
        <v>161272721.00000107</v>
      </c>
      <c r="P406" s="164">
        <v>0</v>
      </c>
      <c r="Q406" s="163">
        <v>0</v>
      </c>
      <c r="R406" s="163">
        <v>370816618.0000025</v>
      </c>
      <c r="S406" s="169">
        <v>3270132.9700000016</v>
      </c>
      <c r="T406" s="170">
        <v>0</v>
      </c>
      <c r="U406" s="171">
        <v>1134714118.2899995</v>
      </c>
      <c r="V406" s="171">
        <v>0</v>
      </c>
      <c r="W406" s="171">
        <v>1137984251.2599995</v>
      </c>
      <c r="X406" s="167">
        <v>13507208230.35</v>
      </c>
      <c r="Y406" s="194"/>
      <c r="Z406" s="191"/>
    </row>
    <row r="407" spans="1:26" x14ac:dyDescent="0.2">
      <c r="A407" s="12" t="s">
        <v>2171</v>
      </c>
      <c r="B407" s="9" t="s">
        <v>765</v>
      </c>
      <c r="C407" s="2" t="s">
        <v>702</v>
      </c>
      <c r="D407" s="2" t="s">
        <v>766</v>
      </c>
      <c r="E407" s="4" t="s">
        <v>2208</v>
      </c>
      <c r="F407" s="146">
        <v>9675</v>
      </c>
      <c r="G407" s="145">
        <v>996325.38969659444</v>
      </c>
      <c r="H407" s="209">
        <v>9603500588.5399971</v>
      </c>
      <c r="I407" s="159">
        <v>3303485680.9999995</v>
      </c>
      <c r="J407" s="159">
        <v>0</v>
      </c>
      <c r="K407" s="159">
        <v>299319437</v>
      </c>
      <c r="L407" s="156">
        <f t="shared" si="6"/>
        <v>3602805117.9999995</v>
      </c>
      <c r="M407" s="165">
        <v>0</v>
      </c>
      <c r="N407" s="162">
        <v>63814765.000000037</v>
      </c>
      <c r="O407" s="168">
        <v>100449943.00000022</v>
      </c>
      <c r="P407" s="164">
        <v>0</v>
      </c>
      <c r="Q407" s="163">
        <v>0</v>
      </c>
      <c r="R407" s="163">
        <v>164264708.00000027</v>
      </c>
      <c r="S407" s="169">
        <v>984435.89999999979</v>
      </c>
      <c r="T407" s="170">
        <v>0</v>
      </c>
      <c r="U407" s="171">
        <v>340814610.75999987</v>
      </c>
      <c r="V407" s="171">
        <v>0</v>
      </c>
      <c r="W407" s="171">
        <v>341799046.65999985</v>
      </c>
      <c r="X407" s="167">
        <v>5494631715.8799982</v>
      </c>
      <c r="Y407" s="194"/>
      <c r="Z407" s="191"/>
    </row>
    <row r="408" spans="1:26" x14ac:dyDescent="0.2">
      <c r="A408" s="12" t="s">
        <v>2171</v>
      </c>
      <c r="B408" s="9" t="s">
        <v>767</v>
      </c>
      <c r="C408" s="2" t="s">
        <v>702</v>
      </c>
      <c r="D408" s="2" t="s">
        <v>768</v>
      </c>
      <c r="E408" s="4" t="s">
        <v>2208</v>
      </c>
      <c r="F408" s="146">
        <v>17417</v>
      </c>
      <c r="G408" s="145">
        <v>824413.17132266588</v>
      </c>
      <c r="H408" s="209">
        <v>14510296957.920012</v>
      </c>
      <c r="I408" s="159">
        <v>5845775750.999999</v>
      </c>
      <c r="J408" s="159">
        <v>0</v>
      </c>
      <c r="K408" s="159">
        <v>529301946</v>
      </c>
      <c r="L408" s="156">
        <f t="shared" si="6"/>
        <v>6375077696.999999</v>
      </c>
      <c r="M408" s="165">
        <v>0</v>
      </c>
      <c r="N408" s="162">
        <v>113291943.99999903</v>
      </c>
      <c r="O408" s="168">
        <v>129671042.99999937</v>
      </c>
      <c r="P408" s="164">
        <v>0</v>
      </c>
      <c r="Q408" s="163">
        <v>0</v>
      </c>
      <c r="R408" s="163">
        <v>242962986.99999839</v>
      </c>
      <c r="S408" s="169">
        <v>1739997.0700000033</v>
      </c>
      <c r="T408" s="170">
        <v>0</v>
      </c>
      <c r="U408" s="171">
        <v>610039865.77001333</v>
      </c>
      <c r="V408" s="171">
        <v>0</v>
      </c>
      <c r="W408" s="171">
        <v>611779862.84001338</v>
      </c>
      <c r="X408" s="167">
        <v>7280476411.0800009</v>
      </c>
      <c r="Y408" s="194"/>
      <c r="Z408" s="191"/>
    </row>
    <row r="409" spans="1:26" x14ac:dyDescent="0.2">
      <c r="A409" s="12" t="s">
        <v>2171</v>
      </c>
      <c r="B409" s="9" t="s">
        <v>769</v>
      </c>
      <c r="C409" s="2" t="s">
        <v>702</v>
      </c>
      <c r="D409" s="2" t="s">
        <v>770</v>
      </c>
      <c r="E409" s="4" t="s">
        <v>2209</v>
      </c>
      <c r="F409" s="146">
        <v>6554</v>
      </c>
      <c r="G409" s="145">
        <v>962863.65007749596</v>
      </c>
      <c r="H409" s="209">
        <v>6356433499.5700016</v>
      </c>
      <c r="I409" s="159">
        <v>2236984057</v>
      </c>
      <c r="J409" s="159">
        <v>0</v>
      </c>
      <c r="K409" s="159">
        <v>202829225</v>
      </c>
      <c r="L409" s="156">
        <f t="shared" si="6"/>
        <v>2439813282</v>
      </c>
      <c r="M409" s="165">
        <v>0</v>
      </c>
      <c r="N409" s="162">
        <v>43357179.999999829</v>
      </c>
      <c r="O409" s="168">
        <v>63290765.00000041</v>
      </c>
      <c r="P409" s="164">
        <v>0</v>
      </c>
      <c r="Q409" s="163">
        <v>0</v>
      </c>
      <c r="R409" s="163">
        <v>106647945.00000024</v>
      </c>
      <c r="S409" s="169">
        <v>674524.66000000015</v>
      </c>
      <c r="T409" s="170">
        <v>0</v>
      </c>
      <c r="U409" s="171">
        <v>232199198.70000151</v>
      </c>
      <c r="V409" s="171">
        <v>0</v>
      </c>
      <c r="W409" s="171">
        <v>232873723.3600015</v>
      </c>
      <c r="X409" s="167">
        <v>3577098549.21</v>
      </c>
      <c r="Y409" s="194"/>
      <c r="Z409" s="191"/>
    </row>
    <row r="410" spans="1:26" x14ac:dyDescent="0.2">
      <c r="A410" s="12" t="s">
        <v>2171</v>
      </c>
      <c r="B410" s="9" t="s">
        <v>771</v>
      </c>
      <c r="C410" s="2" t="s">
        <v>702</v>
      </c>
      <c r="D410" s="2" t="s">
        <v>772</v>
      </c>
      <c r="E410" s="4" t="s">
        <v>2208</v>
      </c>
      <c r="F410" s="146">
        <v>25148</v>
      </c>
      <c r="G410" s="145">
        <v>939714.80850877543</v>
      </c>
      <c r="H410" s="209">
        <v>23666924736.479996</v>
      </c>
      <c r="I410" s="159">
        <v>8452510996</v>
      </c>
      <c r="J410" s="159">
        <v>0</v>
      </c>
      <c r="K410" s="159">
        <v>765584671</v>
      </c>
      <c r="L410" s="156">
        <f t="shared" si="6"/>
        <v>9218095667</v>
      </c>
      <c r="M410" s="165">
        <v>0</v>
      </c>
      <c r="N410" s="162">
        <v>271434565.99999821</v>
      </c>
      <c r="O410" s="168">
        <v>131186981.00000127</v>
      </c>
      <c r="P410" s="164">
        <v>0</v>
      </c>
      <c r="Q410" s="163">
        <v>0</v>
      </c>
      <c r="R410" s="163">
        <v>402621546.99999946</v>
      </c>
      <c r="S410" s="169">
        <v>2512944.9799999991</v>
      </c>
      <c r="T410" s="170">
        <v>0</v>
      </c>
      <c r="U410" s="171">
        <v>881815791.53999722</v>
      </c>
      <c r="V410" s="171">
        <v>0</v>
      </c>
      <c r="W410" s="171">
        <v>884328736.51999724</v>
      </c>
      <c r="X410" s="167">
        <v>13161878785.959999</v>
      </c>
      <c r="Y410" s="194"/>
      <c r="Z410" s="191"/>
    </row>
    <row r="411" spans="1:26" x14ac:dyDescent="0.2">
      <c r="A411" s="12" t="s">
        <v>2171</v>
      </c>
      <c r="B411" s="9" t="s">
        <v>773</v>
      </c>
      <c r="C411" s="2" t="s">
        <v>702</v>
      </c>
      <c r="D411" s="2" t="s">
        <v>774</v>
      </c>
      <c r="E411" s="4" t="s">
        <v>2209</v>
      </c>
      <c r="F411" s="146">
        <v>19848</v>
      </c>
      <c r="G411" s="145">
        <v>798156.09185169975</v>
      </c>
      <c r="H411" s="209">
        <v>15573617549.84001</v>
      </c>
      <c r="I411" s="159">
        <v>6808628527</v>
      </c>
      <c r="J411" s="159">
        <v>0</v>
      </c>
      <c r="K411" s="159">
        <v>619474609</v>
      </c>
      <c r="L411" s="156">
        <f t="shared" si="6"/>
        <v>7428103136</v>
      </c>
      <c r="M411" s="165">
        <v>0</v>
      </c>
      <c r="N411" s="162">
        <v>148020734.00000173</v>
      </c>
      <c r="O411" s="168">
        <v>159783599.00000113</v>
      </c>
      <c r="P411" s="164">
        <v>0</v>
      </c>
      <c r="Q411" s="163">
        <v>0</v>
      </c>
      <c r="R411" s="163">
        <v>307804333.00000286</v>
      </c>
      <c r="S411" s="169">
        <v>2165921.67</v>
      </c>
      <c r="T411" s="170">
        <v>0</v>
      </c>
      <c r="U411" s="171">
        <v>705692897.36000347</v>
      </c>
      <c r="V411" s="171">
        <v>0</v>
      </c>
      <c r="W411" s="171">
        <v>707858819.03000343</v>
      </c>
      <c r="X411" s="167">
        <v>7129851261.8100033</v>
      </c>
      <c r="Y411" s="194"/>
      <c r="Z411" s="191"/>
    </row>
    <row r="412" spans="1:26" x14ac:dyDescent="0.2">
      <c r="A412" s="12" t="s">
        <v>2171</v>
      </c>
      <c r="B412" s="9" t="s">
        <v>775</v>
      </c>
      <c r="C412" s="2" t="s">
        <v>702</v>
      </c>
      <c r="D412" s="2" t="s">
        <v>776</v>
      </c>
      <c r="E412" s="4" t="s">
        <v>2208</v>
      </c>
      <c r="F412" s="146">
        <v>30076</v>
      </c>
      <c r="G412" s="145">
        <v>833998.49068000005</v>
      </c>
      <c r="H412" s="209">
        <v>25116997769.380013</v>
      </c>
      <c r="I412" s="159">
        <v>10153117181</v>
      </c>
      <c r="J412" s="159">
        <v>0</v>
      </c>
      <c r="K412" s="159">
        <v>919066943</v>
      </c>
      <c r="L412" s="156">
        <f t="shared" si="6"/>
        <v>11072184124</v>
      </c>
      <c r="M412" s="165">
        <v>0</v>
      </c>
      <c r="N412" s="162">
        <v>192485832.00000077</v>
      </c>
      <c r="O412" s="168">
        <v>134338573.00000089</v>
      </c>
      <c r="P412" s="164">
        <v>0</v>
      </c>
      <c r="Q412" s="163">
        <v>0</v>
      </c>
      <c r="R412" s="163">
        <v>326824405.00000167</v>
      </c>
      <c r="S412" s="169">
        <v>3018787.629999999</v>
      </c>
      <c r="T412" s="170">
        <v>0</v>
      </c>
      <c r="U412" s="171">
        <v>1058622353.6400133</v>
      </c>
      <c r="V412" s="171">
        <v>0</v>
      </c>
      <c r="W412" s="171">
        <v>1061641141.2700133</v>
      </c>
      <c r="X412" s="167">
        <v>12656348099.109999</v>
      </c>
      <c r="Y412" s="194"/>
      <c r="Z412" s="191"/>
    </row>
    <row r="413" spans="1:26" x14ac:dyDescent="0.2">
      <c r="A413" s="12" t="s">
        <v>2171</v>
      </c>
      <c r="B413" s="9" t="s">
        <v>777</v>
      </c>
      <c r="C413" s="2" t="s">
        <v>702</v>
      </c>
      <c r="D413" s="2" t="s">
        <v>778</v>
      </c>
      <c r="E413" s="4" t="s">
        <v>2208</v>
      </c>
      <c r="F413" s="146">
        <v>18361</v>
      </c>
      <c r="G413" s="145">
        <v>830092.9238198353</v>
      </c>
      <c r="H413" s="209">
        <v>15249922420.239994</v>
      </c>
      <c r="I413" s="159">
        <v>6188896137</v>
      </c>
      <c r="J413" s="159">
        <v>0</v>
      </c>
      <c r="K413" s="159">
        <v>560347538</v>
      </c>
      <c r="L413" s="156">
        <f t="shared" si="6"/>
        <v>6749243675</v>
      </c>
      <c r="M413" s="165">
        <v>0</v>
      </c>
      <c r="N413" s="162">
        <v>117605370.99999896</v>
      </c>
      <c r="O413" s="168">
        <v>92211831.000000715</v>
      </c>
      <c r="P413" s="164">
        <v>0</v>
      </c>
      <c r="Q413" s="163">
        <v>0</v>
      </c>
      <c r="R413" s="163">
        <v>209817201.99999967</v>
      </c>
      <c r="S413" s="169">
        <v>1842284.0399999965</v>
      </c>
      <c r="T413" s="170">
        <v>0</v>
      </c>
      <c r="U413" s="171">
        <v>644971264.94999552</v>
      </c>
      <c r="V413" s="171">
        <v>0</v>
      </c>
      <c r="W413" s="171">
        <v>646813548.98999548</v>
      </c>
      <c r="X413" s="167">
        <v>7644047994.2499981</v>
      </c>
      <c r="Y413" s="194"/>
      <c r="Z413" s="191"/>
    </row>
    <row r="414" spans="1:26" x14ac:dyDescent="0.2">
      <c r="A414" s="12" t="s">
        <v>2171</v>
      </c>
      <c r="B414" s="9" t="s">
        <v>779</v>
      </c>
      <c r="C414" s="2" t="s">
        <v>702</v>
      </c>
      <c r="D414" s="2" t="s">
        <v>780</v>
      </c>
      <c r="E414" s="4" t="s">
        <v>2208</v>
      </c>
      <c r="F414" s="146">
        <v>7899</v>
      </c>
      <c r="G414" s="145">
        <v>864045.70203095523</v>
      </c>
      <c r="H414" s="209">
        <v>6845735782.2700014</v>
      </c>
      <c r="I414" s="159">
        <v>2641948031</v>
      </c>
      <c r="J414" s="159">
        <v>0</v>
      </c>
      <c r="K414" s="159">
        <v>239708816</v>
      </c>
      <c r="L414" s="156">
        <f t="shared" si="6"/>
        <v>2881656847</v>
      </c>
      <c r="M414" s="165">
        <v>0</v>
      </c>
      <c r="N414" s="162">
        <v>55729079.000001028</v>
      </c>
      <c r="O414" s="168">
        <v>53851679.999999642</v>
      </c>
      <c r="P414" s="164">
        <v>0</v>
      </c>
      <c r="Q414" s="163">
        <v>0</v>
      </c>
      <c r="R414" s="163">
        <v>109580759.00000067</v>
      </c>
      <c r="S414" s="169">
        <v>813923.70999999985</v>
      </c>
      <c r="T414" s="170">
        <v>0</v>
      </c>
      <c r="U414" s="171">
        <v>276403374.43000031</v>
      </c>
      <c r="V414" s="171">
        <v>0</v>
      </c>
      <c r="W414" s="171">
        <v>277217298.14000028</v>
      </c>
      <c r="X414" s="167">
        <v>3577280878.1300006</v>
      </c>
      <c r="Y414" s="194"/>
      <c r="Z414" s="191"/>
    </row>
    <row r="415" spans="1:26" x14ac:dyDescent="0.2">
      <c r="A415" s="12" t="s">
        <v>2172</v>
      </c>
      <c r="B415" s="9" t="s">
        <v>781</v>
      </c>
      <c r="C415" s="2" t="s">
        <v>782</v>
      </c>
      <c r="D415" s="2" t="s">
        <v>783</v>
      </c>
      <c r="E415" s="4" t="s">
        <v>2210</v>
      </c>
      <c r="F415" s="146">
        <v>299481</v>
      </c>
      <c r="G415" s="145">
        <v>889949.89531143929</v>
      </c>
      <c r="H415" s="209">
        <v>267618151389.02026</v>
      </c>
      <c r="I415" s="159">
        <v>100831874669</v>
      </c>
      <c r="J415" s="159">
        <v>0</v>
      </c>
      <c r="K415" s="159">
        <v>9127196714</v>
      </c>
      <c r="L415" s="156">
        <f t="shared" si="6"/>
        <v>109959071383</v>
      </c>
      <c r="M415" s="165">
        <v>0</v>
      </c>
      <c r="N415" s="162">
        <v>3276872702.0000129</v>
      </c>
      <c r="O415" s="168">
        <v>1836314725.9999766</v>
      </c>
      <c r="P415" s="164">
        <v>0</v>
      </c>
      <c r="Q415" s="163">
        <v>0</v>
      </c>
      <c r="R415" s="163">
        <v>5113187427.9999895</v>
      </c>
      <c r="S415" s="169">
        <v>389375082.88000262</v>
      </c>
      <c r="T415" s="170">
        <v>1142097244.7199845</v>
      </c>
      <c r="U415" s="171">
        <v>4650985420.5503016</v>
      </c>
      <c r="V415" s="171">
        <v>740572255.0500015</v>
      </c>
      <c r="W415" s="171">
        <v>6923030003.2002907</v>
      </c>
      <c r="X415" s="167">
        <v>145622862574.82001</v>
      </c>
      <c r="Y415" s="194"/>
      <c r="Z415" s="191"/>
    </row>
    <row r="416" spans="1:26" x14ac:dyDescent="0.2">
      <c r="A416" s="12" t="s">
        <v>2172</v>
      </c>
      <c r="B416" s="9" t="s">
        <v>784</v>
      </c>
      <c r="C416" s="2" t="s">
        <v>782</v>
      </c>
      <c r="D416" s="2" t="s">
        <v>785</v>
      </c>
      <c r="E416" s="4" t="s">
        <v>2208</v>
      </c>
      <c r="F416" s="146">
        <v>78138</v>
      </c>
      <c r="G416" s="145">
        <v>803316.0080324054</v>
      </c>
      <c r="H416" s="209">
        <v>63030777199.549988</v>
      </c>
      <c r="I416" s="159">
        <v>26260032650.000004</v>
      </c>
      <c r="J416" s="159">
        <v>0</v>
      </c>
      <c r="K416" s="159">
        <v>2375971761</v>
      </c>
      <c r="L416" s="156">
        <f t="shared" si="6"/>
        <v>28636004411.000004</v>
      </c>
      <c r="M416" s="165">
        <v>0</v>
      </c>
      <c r="N416" s="162">
        <v>998745456.9999913</v>
      </c>
      <c r="O416" s="168">
        <v>180648524.0000011</v>
      </c>
      <c r="P416" s="164">
        <v>0</v>
      </c>
      <c r="Q416" s="163">
        <v>0</v>
      </c>
      <c r="R416" s="163">
        <v>1179393980.9999924</v>
      </c>
      <c r="S416" s="169">
        <v>8120194.6700000009</v>
      </c>
      <c r="T416" s="170">
        <v>297597086.1800015</v>
      </c>
      <c r="U416" s="171">
        <v>1186061824.5599971</v>
      </c>
      <c r="V416" s="171">
        <v>189970714.0899992</v>
      </c>
      <c r="W416" s="171">
        <v>1681749819.4999979</v>
      </c>
      <c r="X416" s="167">
        <v>31533628988.049988</v>
      </c>
      <c r="Y416" s="194"/>
      <c r="Z416" s="191"/>
    </row>
    <row r="417" spans="1:26" x14ac:dyDescent="0.2">
      <c r="A417" s="12" t="s">
        <v>2172</v>
      </c>
      <c r="B417" s="9" t="s">
        <v>786</v>
      </c>
      <c r="C417" s="2" t="s">
        <v>782</v>
      </c>
      <c r="D417" s="2" t="s">
        <v>787</v>
      </c>
      <c r="E417" s="4" t="s">
        <v>2208</v>
      </c>
      <c r="F417" s="146">
        <v>50914</v>
      </c>
      <c r="G417" s="145">
        <v>791896.52110282984</v>
      </c>
      <c r="H417" s="209">
        <v>40139585677.700012</v>
      </c>
      <c r="I417" s="159">
        <v>17061244243.999994</v>
      </c>
      <c r="J417" s="159">
        <v>0</v>
      </c>
      <c r="K417" s="159">
        <v>1545219963</v>
      </c>
      <c r="L417" s="156">
        <f t="shared" si="6"/>
        <v>18606464206.999992</v>
      </c>
      <c r="M417" s="165">
        <v>0</v>
      </c>
      <c r="N417" s="162">
        <v>426051260.00000584</v>
      </c>
      <c r="O417" s="168">
        <v>264009806.99999848</v>
      </c>
      <c r="P417" s="164">
        <v>0</v>
      </c>
      <c r="Q417" s="163">
        <v>0</v>
      </c>
      <c r="R417" s="163">
        <v>690061067.00000429</v>
      </c>
      <c r="S417" s="169">
        <v>5268230.0499999952</v>
      </c>
      <c r="T417" s="170">
        <v>193048667.87999934</v>
      </c>
      <c r="U417" s="171">
        <v>778373978.97000945</v>
      </c>
      <c r="V417" s="171">
        <v>125653955.06000006</v>
      </c>
      <c r="W417" s="171">
        <v>1102344831.9600089</v>
      </c>
      <c r="X417" s="167">
        <v>19740715571.740009</v>
      </c>
      <c r="Y417" s="194"/>
      <c r="Z417" s="191"/>
    </row>
    <row r="418" spans="1:26" x14ac:dyDescent="0.2">
      <c r="A418" s="12" t="s">
        <v>2172</v>
      </c>
      <c r="B418" s="9" t="s">
        <v>788</v>
      </c>
      <c r="C418" s="2" t="s">
        <v>782</v>
      </c>
      <c r="D418" s="2" t="s">
        <v>789</v>
      </c>
      <c r="E418" s="4" t="s">
        <v>2208</v>
      </c>
      <c r="F418" s="146">
        <v>17660</v>
      </c>
      <c r="G418" s="145">
        <v>783307.41599458118</v>
      </c>
      <c r="H418" s="209">
        <v>13754205389.359999</v>
      </c>
      <c r="I418" s="159">
        <v>5916808646.9999971</v>
      </c>
      <c r="J418" s="159">
        <v>0</v>
      </c>
      <c r="K418" s="159">
        <v>536225980</v>
      </c>
      <c r="L418" s="156">
        <f t="shared" si="6"/>
        <v>6453034626.9999971</v>
      </c>
      <c r="M418" s="165">
        <v>0</v>
      </c>
      <c r="N418" s="162">
        <v>119799162.99999836</v>
      </c>
      <c r="O418" s="168">
        <v>126706428.99999937</v>
      </c>
      <c r="P418" s="164">
        <v>0</v>
      </c>
      <c r="Q418" s="163">
        <v>0</v>
      </c>
      <c r="R418" s="163">
        <v>246505591.99999774</v>
      </c>
      <c r="S418" s="169">
        <v>1832303.7900000005</v>
      </c>
      <c r="T418" s="170">
        <v>66866083.700000755</v>
      </c>
      <c r="U418" s="171">
        <v>270038041.62000197</v>
      </c>
      <c r="V418" s="171">
        <v>44141265.729999632</v>
      </c>
      <c r="W418" s="171">
        <v>382877694.84000236</v>
      </c>
      <c r="X418" s="167">
        <v>6671787475.5200014</v>
      </c>
      <c r="Y418" s="194"/>
      <c r="Z418" s="191"/>
    </row>
    <row r="419" spans="1:26" x14ac:dyDescent="0.2">
      <c r="A419" s="12" t="s">
        <v>2172</v>
      </c>
      <c r="B419" s="9" t="s">
        <v>790</v>
      </c>
      <c r="C419" s="2" t="s">
        <v>782</v>
      </c>
      <c r="D419" s="2" t="s">
        <v>791</v>
      </c>
      <c r="E419" s="4" t="s">
        <v>2208</v>
      </c>
      <c r="F419" s="146">
        <v>15629</v>
      </c>
      <c r="G419" s="145">
        <v>766835.44955064927</v>
      </c>
      <c r="H419" s="209">
        <v>11909256256.730015</v>
      </c>
      <c r="I419" s="159">
        <v>5113462453.000001</v>
      </c>
      <c r="J419" s="159">
        <v>0</v>
      </c>
      <c r="K419" s="159">
        <v>462719935</v>
      </c>
      <c r="L419" s="156">
        <f t="shared" si="6"/>
        <v>5576182388.000001</v>
      </c>
      <c r="M419" s="165">
        <v>0</v>
      </c>
      <c r="N419" s="162">
        <v>108388861.00000036</v>
      </c>
      <c r="O419" s="168">
        <v>158469714.99999928</v>
      </c>
      <c r="P419" s="164">
        <v>0</v>
      </c>
      <c r="Q419" s="163">
        <v>0</v>
      </c>
      <c r="R419" s="163">
        <v>266858575.99999964</v>
      </c>
      <c r="S419" s="169">
        <v>1580902.2799999991</v>
      </c>
      <c r="T419" s="170">
        <v>57873708.400000766</v>
      </c>
      <c r="U419" s="171">
        <v>234741168.86001262</v>
      </c>
      <c r="V419" s="171">
        <v>36867286.250000037</v>
      </c>
      <c r="W419" s="171">
        <v>331063065.79001337</v>
      </c>
      <c r="X419" s="167">
        <v>5735152226.9400005</v>
      </c>
      <c r="Y419" s="194"/>
      <c r="Z419" s="191"/>
    </row>
    <row r="420" spans="1:26" x14ac:dyDescent="0.2">
      <c r="A420" s="12" t="s">
        <v>2172</v>
      </c>
      <c r="B420" s="9" t="s">
        <v>792</v>
      </c>
      <c r="C420" s="2" t="s">
        <v>782</v>
      </c>
      <c r="D420" s="2" t="s">
        <v>793</v>
      </c>
      <c r="E420" s="4" t="s">
        <v>2208</v>
      </c>
      <c r="F420" s="146">
        <v>34160</v>
      </c>
      <c r="G420" s="145">
        <v>736853.93339764327</v>
      </c>
      <c r="H420" s="209">
        <v>25488498099.139999</v>
      </c>
      <c r="I420" s="159">
        <v>11555530541</v>
      </c>
      <c r="J420" s="159">
        <v>0</v>
      </c>
      <c r="K420" s="159">
        <v>1045448221</v>
      </c>
      <c r="L420" s="156">
        <f t="shared" si="6"/>
        <v>12600978762</v>
      </c>
      <c r="M420" s="165">
        <v>0</v>
      </c>
      <c r="N420" s="162">
        <v>300073414.99999827</v>
      </c>
      <c r="O420" s="168">
        <v>194263867.99999845</v>
      </c>
      <c r="P420" s="164">
        <v>0</v>
      </c>
      <c r="Q420" s="163">
        <v>0</v>
      </c>
      <c r="R420" s="163">
        <v>494337282.99999672</v>
      </c>
      <c r="S420" s="169">
        <v>3601202.400000005</v>
      </c>
      <c r="T420" s="170">
        <v>130580399.64999883</v>
      </c>
      <c r="U420" s="171">
        <v>526433487.15000385</v>
      </c>
      <c r="V420" s="171">
        <v>82612749.909999594</v>
      </c>
      <c r="W420" s="171">
        <v>743227839.11000216</v>
      </c>
      <c r="X420" s="167">
        <v>11649954215.030001</v>
      </c>
      <c r="Y420" s="194"/>
      <c r="Z420" s="191"/>
    </row>
    <row r="421" spans="1:26" x14ac:dyDescent="0.2">
      <c r="A421" s="12" t="s">
        <v>2172</v>
      </c>
      <c r="B421" s="9" t="s">
        <v>794</v>
      </c>
      <c r="C421" s="2" t="s">
        <v>782</v>
      </c>
      <c r="D421" s="2" t="s">
        <v>795</v>
      </c>
      <c r="E421" s="4" t="s">
        <v>2208</v>
      </c>
      <c r="F421" s="146">
        <v>28587</v>
      </c>
      <c r="G421" s="145">
        <v>802470.23610308836</v>
      </c>
      <c r="H421" s="209">
        <v>23111438030.220009</v>
      </c>
      <c r="I421" s="159">
        <v>9735448841.0000038</v>
      </c>
      <c r="J421" s="159">
        <v>0</v>
      </c>
      <c r="K421" s="159">
        <v>883361381</v>
      </c>
      <c r="L421" s="156">
        <f t="shared" si="6"/>
        <v>10618810222.000004</v>
      </c>
      <c r="M421" s="165">
        <v>0</v>
      </c>
      <c r="N421" s="162">
        <v>210173741.0000011</v>
      </c>
      <c r="O421" s="168">
        <v>357239810.99999774</v>
      </c>
      <c r="P421" s="164">
        <v>0</v>
      </c>
      <c r="Q421" s="163">
        <v>0</v>
      </c>
      <c r="R421" s="163">
        <v>567413551.99999881</v>
      </c>
      <c r="S421" s="169">
        <v>3090051.0499999984</v>
      </c>
      <c r="T421" s="170">
        <v>109575044.2100009</v>
      </c>
      <c r="U421" s="171">
        <v>441883681.02000439</v>
      </c>
      <c r="V421" s="171">
        <v>72629184.329999432</v>
      </c>
      <c r="W421" s="171">
        <v>627177960.61000466</v>
      </c>
      <c r="X421" s="167">
        <v>11298036295.610001</v>
      </c>
      <c r="Y421" s="194"/>
      <c r="Z421" s="191"/>
    </row>
    <row r="422" spans="1:26" x14ac:dyDescent="0.2">
      <c r="A422" s="12" t="s">
        <v>2172</v>
      </c>
      <c r="B422" s="9" t="s">
        <v>796</v>
      </c>
      <c r="C422" s="2" t="s">
        <v>782</v>
      </c>
      <c r="D422" s="2" t="s">
        <v>797</v>
      </c>
      <c r="E422" s="4" t="s">
        <v>2208</v>
      </c>
      <c r="F422" s="146">
        <v>23492</v>
      </c>
      <c r="G422" s="145">
        <v>776204.58011346927</v>
      </c>
      <c r="H422" s="209">
        <v>18249712971.970009</v>
      </c>
      <c r="I422" s="159">
        <v>8029061505.999999</v>
      </c>
      <c r="J422" s="159">
        <v>0</v>
      </c>
      <c r="K422" s="159">
        <v>727704812</v>
      </c>
      <c r="L422" s="156">
        <f t="shared" si="6"/>
        <v>8756766318</v>
      </c>
      <c r="M422" s="165">
        <v>0</v>
      </c>
      <c r="N422" s="162">
        <v>173808729.00000456</v>
      </c>
      <c r="O422" s="168">
        <v>129853648.99999866</v>
      </c>
      <c r="P422" s="164">
        <v>0</v>
      </c>
      <c r="Q422" s="163">
        <v>0</v>
      </c>
      <c r="R422" s="163">
        <v>303662378.00000322</v>
      </c>
      <c r="S422" s="169">
        <v>2498480.7899999991</v>
      </c>
      <c r="T422" s="170">
        <v>90309526.299999639</v>
      </c>
      <c r="U422" s="171">
        <v>362791566.95000684</v>
      </c>
      <c r="V422" s="171">
        <v>58530816.970000215</v>
      </c>
      <c r="W422" s="171">
        <v>514130391.01000673</v>
      </c>
      <c r="X422" s="167">
        <v>8675153884.9599991</v>
      </c>
      <c r="Y422" s="194"/>
      <c r="Z422" s="191"/>
    </row>
    <row r="423" spans="1:26" x14ac:dyDescent="0.2">
      <c r="A423" s="12" t="s">
        <v>2172</v>
      </c>
      <c r="B423" s="9" t="s">
        <v>798</v>
      </c>
      <c r="C423" s="2" t="s">
        <v>782</v>
      </c>
      <c r="D423" s="2" t="s">
        <v>799</v>
      </c>
      <c r="E423" s="4" t="s">
        <v>2208</v>
      </c>
      <c r="F423" s="146">
        <v>30788</v>
      </c>
      <c r="G423" s="145">
        <v>787095.32112998003</v>
      </c>
      <c r="H423" s="209">
        <v>24325260777.649994</v>
      </c>
      <c r="I423" s="159">
        <v>10281247950.999996</v>
      </c>
      <c r="J423" s="159">
        <v>0</v>
      </c>
      <c r="K423" s="159">
        <v>930441030</v>
      </c>
      <c r="L423" s="156">
        <f t="shared" si="6"/>
        <v>11211688980.999996</v>
      </c>
      <c r="M423" s="165">
        <v>0</v>
      </c>
      <c r="N423" s="162">
        <v>205792280.99999523</v>
      </c>
      <c r="O423" s="168">
        <v>170460716.99999857</v>
      </c>
      <c r="P423" s="164">
        <v>0</v>
      </c>
      <c r="Q423" s="163">
        <v>0</v>
      </c>
      <c r="R423" s="163">
        <v>376252997.9999938</v>
      </c>
      <c r="S423" s="169">
        <v>3178184.2299999991</v>
      </c>
      <c r="T423" s="170">
        <v>116642410.82000168</v>
      </c>
      <c r="U423" s="171">
        <v>471469096.31999493</v>
      </c>
      <c r="V423" s="171">
        <v>74768537.810000002</v>
      </c>
      <c r="W423" s="171">
        <v>666058229.17999661</v>
      </c>
      <c r="X423" s="167">
        <v>12071260569.470007</v>
      </c>
      <c r="Y423" s="194"/>
      <c r="Z423" s="191"/>
    </row>
    <row r="424" spans="1:26" x14ac:dyDescent="0.2">
      <c r="A424" s="12" t="s">
        <v>2172</v>
      </c>
      <c r="B424" s="9" t="s">
        <v>800</v>
      </c>
      <c r="C424" s="2" t="s">
        <v>782</v>
      </c>
      <c r="D424" s="2" t="s">
        <v>801</v>
      </c>
      <c r="E424" s="4" t="s">
        <v>2208</v>
      </c>
      <c r="F424" s="146">
        <v>23062</v>
      </c>
      <c r="G424" s="145">
        <v>790392.69272212195</v>
      </c>
      <c r="H424" s="209">
        <v>18248975662.499996</v>
      </c>
      <c r="I424" s="159">
        <v>7767751662.999999</v>
      </c>
      <c r="J424" s="159">
        <v>0</v>
      </c>
      <c r="K424" s="159">
        <v>703700060</v>
      </c>
      <c r="L424" s="156">
        <f t="shared" si="6"/>
        <v>8471451722.999999</v>
      </c>
      <c r="M424" s="165">
        <v>0</v>
      </c>
      <c r="N424" s="162">
        <v>212931737.00000232</v>
      </c>
      <c r="O424" s="168">
        <v>138089590.00000143</v>
      </c>
      <c r="P424" s="164">
        <v>0</v>
      </c>
      <c r="Q424" s="163">
        <v>0</v>
      </c>
      <c r="R424" s="163">
        <v>351021327.00000376</v>
      </c>
      <c r="S424" s="169">
        <v>2404429.7899999991</v>
      </c>
      <c r="T424" s="170">
        <v>87732560.750000417</v>
      </c>
      <c r="U424" s="171">
        <v>353494761.09999454</v>
      </c>
      <c r="V424" s="171">
        <v>56965041.409999959</v>
      </c>
      <c r="W424" s="171">
        <v>500596793.04999495</v>
      </c>
      <c r="X424" s="167">
        <v>8925905819.4499989</v>
      </c>
      <c r="Y424" s="194"/>
      <c r="Z424" s="191"/>
    </row>
    <row r="425" spans="1:26" x14ac:dyDescent="0.2">
      <c r="A425" s="12" t="s">
        <v>2172</v>
      </c>
      <c r="B425" s="9" t="s">
        <v>802</v>
      </c>
      <c r="C425" s="2" t="s">
        <v>782</v>
      </c>
      <c r="D425" s="2" t="s">
        <v>803</v>
      </c>
      <c r="E425" s="4" t="s">
        <v>2208</v>
      </c>
      <c r="F425" s="146">
        <v>24001</v>
      </c>
      <c r="G425" s="145">
        <v>742025.18678068405</v>
      </c>
      <c r="H425" s="209">
        <v>17902310333.010002</v>
      </c>
      <c r="I425" s="159">
        <v>7971302851.0000019</v>
      </c>
      <c r="J425" s="159">
        <v>0</v>
      </c>
      <c r="K425" s="159">
        <v>722565652</v>
      </c>
      <c r="L425" s="156">
        <f t="shared" si="6"/>
        <v>8693868503.0000019</v>
      </c>
      <c r="M425" s="165">
        <v>0</v>
      </c>
      <c r="N425" s="162">
        <v>240174492.00000298</v>
      </c>
      <c r="O425" s="168">
        <v>171112103.00000173</v>
      </c>
      <c r="P425" s="164">
        <v>0</v>
      </c>
      <c r="Q425" s="163">
        <v>0</v>
      </c>
      <c r="R425" s="163">
        <v>411286595.00000471</v>
      </c>
      <c r="S425" s="169">
        <v>2490449.4699999983</v>
      </c>
      <c r="T425" s="170">
        <v>89727008.639998525</v>
      </c>
      <c r="U425" s="171">
        <v>364969417.28999674</v>
      </c>
      <c r="V425" s="171">
        <v>59171957.120000049</v>
      </c>
      <c r="W425" s="171">
        <v>516358832.51999527</v>
      </c>
      <c r="X425" s="167">
        <v>8280796402.4899998</v>
      </c>
      <c r="Y425" s="194"/>
      <c r="Z425" s="191"/>
    </row>
    <row r="426" spans="1:26" x14ac:dyDescent="0.2">
      <c r="A426" s="12" t="s">
        <v>2172</v>
      </c>
      <c r="B426" s="9" t="s">
        <v>804</v>
      </c>
      <c r="C426" s="2" t="s">
        <v>782</v>
      </c>
      <c r="D426" s="2" t="s">
        <v>805</v>
      </c>
      <c r="E426" s="4" t="s">
        <v>2208</v>
      </c>
      <c r="F426" s="146">
        <v>10446</v>
      </c>
      <c r="G426" s="145">
        <v>844986.14785306435</v>
      </c>
      <c r="H426" s="209">
        <v>8822501381.670002</v>
      </c>
      <c r="I426" s="159">
        <v>3558994335.9999995</v>
      </c>
      <c r="J426" s="159">
        <v>0</v>
      </c>
      <c r="K426" s="159">
        <v>322125579</v>
      </c>
      <c r="L426" s="156">
        <f t="shared" si="6"/>
        <v>3881119914.9999995</v>
      </c>
      <c r="M426" s="165">
        <v>0</v>
      </c>
      <c r="N426" s="162">
        <v>74771927.000000611</v>
      </c>
      <c r="O426" s="168">
        <v>93305339.000000745</v>
      </c>
      <c r="P426" s="164">
        <v>0</v>
      </c>
      <c r="Q426" s="163">
        <v>0</v>
      </c>
      <c r="R426" s="163">
        <v>168077266.00000137</v>
      </c>
      <c r="S426" s="169">
        <v>1099974.0499999991</v>
      </c>
      <c r="T426" s="170">
        <v>40139710.430000819</v>
      </c>
      <c r="U426" s="171">
        <v>161354707.72000206</v>
      </c>
      <c r="V426" s="171">
        <v>26118258.040000092</v>
      </c>
      <c r="W426" s="171">
        <v>228712650.24000296</v>
      </c>
      <c r="X426" s="167">
        <v>4544591550.4299994</v>
      </c>
      <c r="Y426" s="194"/>
      <c r="Z426" s="191"/>
    </row>
    <row r="427" spans="1:26" x14ac:dyDescent="0.2">
      <c r="A427" s="12" t="s">
        <v>2172</v>
      </c>
      <c r="B427" s="9" t="s">
        <v>806</v>
      </c>
      <c r="C427" s="2" t="s">
        <v>782</v>
      </c>
      <c r="D427" s="2" t="s">
        <v>807</v>
      </c>
      <c r="E427" s="4" t="s">
        <v>2209</v>
      </c>
      <c r="F427" s="146">
        <v>3640</v>
      </c>
      <c r="G427" s="145">
        <v>961394.20295010845</v>
      </c>
      <c r="H427" s="209">
        <v>3369593253.2799988</v>
      </c>
      <c r="I427" s="159">
        <v>1198582977</v>
      </c>
      <c r="J427" s="159">
        <v>0</v>
      </c>
      <c r="K427" s="159">
        <v>108516681</v>
      </c>
      <c r="L427" s="156">
        <f t="shared" si="6"/>
        <v>1307099658</v>
      </c>
      <c r="M427" s="165">
        <v>0</v>
      </c>
      <c r="N427" s="162">
        <v>25591390.000000406</v>
      </c>
      <c r="O427" s="168">
        <v>54897000.000000149</v>
      </c>
      <c r="P427" s="164">
        <v>0</v>
      </c>
      <c r="Q427" s="163">
        <v>0</v>
      </c>
      <c r="R427" s="163">
        <v>80488390.000000551</v>
      </c>
      <c r="S427" s="169">
        <v>371554.31000000017</v>
      </c>
      <c r="T427" s="170">
        <v>13583077.409999989</v>
      </c>
      <c r="U427" s="171">
        <v>54233241.169998772</v>
      </c>
      <c r="V427" s="171">
        <v>8778312.7400000356</v>
      </c>
      <c r="W427" s="171">
        <v>76966185.629998803</v>
      </c>
      <c r="X427" s="167">
        <v>1905039019.6499999</v>
      </c>
      <c r="Y427" s="194"/>
      <c r="Z427" s="191"/>
    </row>
    <row r="428" spans="1:26" x14ac:dyDescent="0.2">
      <c r="A428" s="12" t="s">
        <v>2172</v>
      </c>
      <c r="B428" s="9" t="s">
        <v>808</v>
      </c>
      <c r="C428" s="2" t="s">
        <v>782</v>
      </c>
      <c r="D428" s="2" t="s">
        <v>809</v>
      </c>
      <c r="E428" s="4" t="s">
        <v>2208</v>
      </c>
      <c r="F428" s="146">
        <v>10633</v>
      </c>
      <c r="G428" s="145">
        <v>804945.18736684741</v>
      </c>
      <c r="H428" s="209">
        <v>8588689242.6199932</v>
      </c>
      <c r="I428" s="159">
        <v>3600927525.9999995</v>
      </c>
      <c r="J428" s="159">
        <v>0</v>
      </c>
      <c r="K428" s="159">
        <v>326500443</v>
      </c>
      <c r="L428" s="156">
        <f t="shared" si="6"/>
        <v>3927427968.9999995</v>
      </c>
      <c r="M428" s="165">
        <v>0</v>
      </c>
      <c r="N428" s="162">
        <v>76232209.999997869</v>
      </c>
      <c r="O428" s="168">
        <v>85550470.999999911</v>
      </c>
      <c r="P428" s="164">
        <v>0</v>
      </c>
      <c r="Q428" s="163">
        <v>0</v>
      </c>
      <c r="R428" s="163">
        <v>161782680.99999779</v>
      </c>
      <c r="S428" s="169">
        <v>1124173.7000000007</v>
      </c>
      <c r="T428" s="170">
        <v>40467617.720000088</v>
      </c>
      <c r="U428" s="171">
        <v>163292103.27999777</v>
      </c>
      <c r="V428" s="171">
        <v>26968623.449999925</v>
      </c>
      <c r="W428" s="171">
        <v>231852518.14999777</v>
      </c>
      <c r="X428" s="167">
        <v>4267626074.4699984</v>
      </c>
      <c r="Y428" s="194"/>
      <c r="Z428" s="191"/>
    </row>
    <row r="429" spans="1:26" x14ac:dyDescent="0.2">
      <c r="A429" s="12" t="s">
        <v>2172</v>
      </c>
      <c r="B429" s="9" t="s">
        <v>810</v>
      </c>
      <c r="C429" s="2" t="s">
        <v>782</v>
      </c>
      <c r="D429" s="2" t="s">
        <v>811</v>
      </c>
      <c r="E429" s="4" t="s">
        <v>2208</v>
      </c>
      <c r="F429" s="146">
        <v>23824</v>
      </c>
      <c r="G429" s="145">
        <v>747053.1911505938</v>
      </c>
      <c r="H429" s="209">
        <v>17787772591.760006</v>
      </c>
      <c r="I429" s="159">
        <v>7753650317.0000019</v>
      </c>
      <c r="J429" s="159">
        <v>0</v>
      </c>
      <c r="K429" s="159">
        <v>701417949</v>
      </c>
      <c r="L429" s="156">
        <f t="shared" si="6"/>
        <v>8455068266.0000019</v>
      </c>
      <c r="M429" s="165">
        <v>0</v>
      </c>
      <c r="N429" s="162">
        <v>215610459.00000083</v>
      </c>
      <c r="O429" s="168">
        <v>132101496.00000048</v>
      </c>
      <c r="P429" s="164">
        <v>0</v>
      </c>
      <c r="Q429" s="163">
        <v>0</v>
      </c>
      <c r="R429" s="163">
        <v>347711955.00000131</v>
      </c>
      <c r="S429" s="169">
        <v>2398194.9400000013</v>
      </c>
      <c r="T429" s="170">
        <v>87987171.120001242</v>
      </c>
      <c r="U429" s="171">
        <v>358018369.5599997</v>
      </c>
      <c r="V429" s="171">
        <v>56171301.820000149</v>
      </c>
      <c r="W429" s="171">
        <v>504575037.44000113</v>
      </c>
      <c r="X429" s="167">
        <v>8480417333.3200026</v>
      </c>
      <c r="Y429" s="194"/>
      <c r="Z429" s="191"/>
    </row>
    <row r="430" spans="1:26" x14ac:dyDescent="0.2">
      <c r="A430" s="12" t="s">
        <v>2172</v>
      </c>
      <c r="B430" s="9" t="s">
        <v>812</v>
      </c>
      <c r="C430" s="2" t="s">
        <v>782</v>
      </c>
      <c r="D430" s="2" t="s">
        <v>813</v>
      </c>
      <c r="E430" s="4" t="s">
        <v>2208</v>
      </c>
      <c r="F430" s="146">
        <v>8705</v>
      </c>
      <c r="G430" s="145">
        <v>790516.37723521329</v>
      </c>
      <c r="H430" s="209">
        <v>6922037545.1399956</v>
      </c>
      <c r="I430" s="159">
        <v>2913019658</v>
      </c>
      <c r="J430" s="159">
        <v>0</v>
      </c>
      <c r="K430" s="159">
        <v>263869561</v>
      </c>
      <c r="L430" s="156">
        <f t="shared" si="6"/>
        <v>3176889219</v>
      </c>
      <c r="M430" s="165">
        <v>0</v>
      </c>
      <c r="N430" s="162">
        <v>63188067.000000715</v>
      </c>
      <c r="O430" s="168">
        <v>70519099.999999285</v>
      </c>
      <c r="P430" s="164">
        <v>0</v>
      </c>
      <c r="Q430" s="163">
        <v>0</v>
      </c>
      <c r="R430" s="163">
        <v>133707167</v>
      </c>
      <c r="S430" s="169">
        <v>905742.88000000059</v>
      </c>
      <c r="T430" s="170">
        <v>32883314.919999942</v>
      </c>
      <c r="U430" s="171">
        <v>132852474.04999599</v>
      </c>
      <c r="V430" s="171">
        <v>21347473.00999989</v>
      </c>
      <c r="W430" s="171">
        <v>187989004.85999584</v>
      </c>
      <c r="X430" s="167">
        <v>3423452154.2799997</v>
      </c>
      <c r="Y430" s="194"/>
      <c r="Z430" s="191"/>
    </row>
    <row r="431" spans="1:26" x14ac:dyDescent="0.2">
      <c r="A431" s="12" t="s">
        <v>2172</v>
      </c>
      <c r="B431" s="9" t="s">
        <v>814</v>
      </c>
      <c r="C431" s="2" t="s">
        <v>782</v>
      </c>
      <c r="D431" s="2" t="s">
        <v>815</v>
      </c>
      <c r="E431" s="4" t="s">
        <v>2208</v>
      </c>
      <c r="F431" s="146">
        <v>18271</v>
      </c>
      <c r="G431" s="145">
        <v>783294.79686719633</v>
      </c>
      <c r="H431" s="209">
        <v>14385186143.320004</v>
      </c>
      <c r="I431" s="159">
        <v>6226806675.999999</v>
      </c>
      <c r="J431" s="159">
        <v>0</v>
      </c>
      <c r="K431" s="159">
        <v>563841410</v>
      </c>
      <c r="L431" s="156">
        <f t="shared" si="6"/>
        <v>6790648085.999999</v>
      </c>
      <c r="M431" s="165">
        <v>0</v>
      </c>
      <c r="N431" s="162">
        <v>129807604.99999855</v>
      </c>
      <c r="O431" s="168">
        <v>103567880.99999973</v>
      </c>
      <c r="P431" s="164">
        <v>0</v>
      </c>
      <c r="Q431" s="163">
        <v>0</v>
      </c>
      <c r="R431" s="163">
        <v>233375485.99999827</v>
      </c>
      <c r="S431" s="169">
        <v>1942628.7800000005</v>
      </c>
      <c r="T431" s="170">
        <v>70152872.099999636</v>
      </c>
      <c r="U431" s="171">
        <v>282310182.0600065</v>
      </c>
      <c r="V431" s="171">
        <v>45924801.209999889</v>
      </c>
      <c r="W431" s="171">
        <v>400330484.15000606</v>
      </c>
      <c r="X431" s="167">
        <v>6960832087.1699991</v>
      </c>
      <c r="Y431" s="194"/>
      <c r="Z431" s="191"/>
    </row>
    <row r="432" spans="1:26" x14ac:dyDescent="0.2">
      <c r="A432" s="12" t="s">
        <v>2172</v>
      </c>
      <c r="B432" s="9" t="s">
        <v>816</v>
      </c>
      <c r="C432" s="2" t="s">
        <v>782</v>
      </c>
      <c r="D432" s="2" t="s">
        <v>817</v>
      </c>
      <c r="E432" s="4" t="s">
        <v>2208</v>
      </c>
      <c r="F432" s="146">
        <v>16868</v>
      </c>
      <c r="G432" s="145">
        <v>770770.55503833899</v>
      </c>
      <c r="H432" s="209">
        <v>13104409929.689993</v>
      </c>
      <c r="I432" s="159">
        <v>5705714490</v>
      </c>
      <c r="J432" s="159">
        <v>0</v>
      </c>
      <c r="K432" s="159">
        <v>516872102</v>
      </c>
      <c r="L432" s="156">
        <f t="shared" si="6"/>
        <v>6222586592</v>
      </c>
      <c r="M432" s="165">
        <v>0</v>
      </c>
      <c r="N432" s="162">
        <v>117860519.00000057</v>
      </c>
      <c r="O432" s="168">
        <v>102849824.00000009</v>
      </c>
      <c r="P432" s="164">
        <v>0</v>
      </c>
      <c r="Q432" s="163">
        <v>0</v>
      </c>
      <c r="R432" s="163">
        <v>220710343.00000066</v>
      </c>
      <c r="S432" s="169">
        <v>1762769.4499999993</v>
      </c>
      <c r="T432" s="170">
        <v>64424138.799999289</v>
      </c>
      <c r="U432" s="171">
        <v>259700344.32999179</v>
      </c>
      <c r="V432" s="171">
        <v>41819764.200000212</v>
      </c>
      <c r="W432" s="171">
        <v>367707016.77999127</v>
      </c>
      <c r="X432" s="167">
        <v>6293405977.9100008</v>
      </c>
      <c r="Y432" s="194"/>
      <c r="Z432" s="191"/>
    </row>
    <row r="433" spans="1:26" x14ac:dyDescent="0.2">
      <c r="A433" s="12" t="s">
        <v>2172</v>
      </c>
      <c r="B433" s="9" t="s">
        <v>818</v>
      </c>
      <c r="C433" s="2" t="s">
        <v>782</v>
      </c>
      <c r="D433" s="2" t="s">
        <v>819</v>
      </c>
      <c r="E433" s="4" t="s">
        <v>2208</v>
      </c>
      <c r="F433" s="146">
        <v>31233</v>
      </c>
      <c r="G433" s="145">
        <v>700694.89544270665</v>
      </c>
      <c r="H433" s="209">
        <v>21562734918.930008</v>
      </c>
      <c r="I433" s="159">
        <v>10272423755.000002</v>
      </c>
      <c r="J433" s="159">
        <v>0</v>
      </c>
      <c r="K433" s="159">
        <v>929342016</v>
      </c>
      <c r="L433" s="156">
        <f t="shared" si="6"/>
        <v>11201765771.000002</v>
      </c>
      <c r="M433" s="165">
        <v>0</v>
      </c>
      <c r="N433" s="162">
        <v>196593554.00000292</v>
      </c>
      <c r="O433" s="168">
        <v>141001053.00000098</v>
      </c>
      <c r="P433" s="164">
        <v>0</v>
      </c>
      <c r="Q433" s="163">
        <v>0</v>
      </c>
      <c r="R433" s="163">
        <v>337594607.00000393</v>
      </c>
      <c r="S433" s="169">
        <v>3176916.1299999966</v>
      </c>
      <c r="T433" s="170">
        <v>116430235.51000147</v>
      </c>
      <c r="U433" s="171">
        <v>472559576.89000136</v>
      </c>
      <c r="V433" s="171">
        <v>74673459.440000162</v>
      </c>
      <c r="W433" s="171">
        <v>666840187.97000289</v>
      </c>
      <c r="X433" s="167">
        <v>9356534352.9599991</v>
      </c>
      <c r="Y433" s="194"/>
      <c r="Z433" s="191"/>
    </row>
    <row r="434" spans="1:26" x14ac:dyDescent="0.2">
      <c r="A434" s="12" t="s">
        <v>2172</v>
      </c>
      <c r="B434" s="9" t="s">
        <v>820</v>
      </c>
      <c r="C434" s="2" t="s">
        <v>782</v>
      </c>
      <c r="D434" s="2" t="s">
        <v>821</v>
      </c>
      <c r="E434" s="4" t="s">
        <v>2208</v>
      </c>
      <c r="F434" s="146">
        <v>9467</v>
      </c>
      <c r="G434" s="145">
        <v>841912.64637675183</v>
      </c>
      <c r="H434" s="209">
        <v>8020713396.6199989</v>
      </c>
      <c r="I434" s="159">
        <v>3222573832.999999</v>
      </c>
      <c r="J434" s="159">
        <v>0</v>
      </c>
      <c r="K434" s="159">
        <v>292395356</v>
      </c>
      <c r="L434" s="156">
        <f t="shared" si="6"/>
        <v>3514969188.999999</v>
      </c>
      <c r="M434" s="165">
        <v>0</v>
      </c>
      <c r="N434" s="162">
        <v>71579712.000000849</v>
      </c>
      <c r="O434" s="168">
        <v>77803239.999999821</v>
      </c>
      <c r="P434" s="164">
        <v>0</v>
      </c>
      <c r="Q434" s="163">
        <v>0</v>
      </c>
      <c r="R434" s="163">
        <v>149382952.00000066</v>
      </c>
      <c r="S434" s="169">
        <v>1019343.8099999992</v>
      </c>
      <c r="T434" s="170">
        <v>36513441.540000416</v>
      </c>
      <c r="U434" s="171">
        <v>146445331.54999968</v>
      </c>
      <c r="V434" s="171">
        <v>23891483.740000181</v>
      </c>
      <c r="W434" s="171">
        <v>207869600.64000028</v>
      </c>
      <c r="X434" s="167">
        <v>4148491654.9799995</v>
      </c>
      <c r="Y434" s="194"/>
      <c r="Z434" s="191"/>
    </row>
    <row r="435" spans="1:26" x14ac:dyDescent="0.2">
      <c r="A435" s="12" t="s">
        <v>2172</v>
      </c>
      <c r="B435" s="9" t="s">
        <v>822</v>
      </c>
      <c r="C435" s="2" t="s">
        <v>782</v>
      </c>
      <c r="D435" s="2" t="s">
        <v>823</v>
      </c>
      <c r="E435" s="4" t="s">
        <v>2208</v>
      </c>
      <c r="F435" s="146">
        <v>21515</v>
      </c>
      <c r="G435" s="145">
        <v>771788.8726599731</v>
      </c>
      <c r="H435" s="209">
        <v>16762113631.660006</v>
      </c>
      <c r="I435" s="159">
        <v>7293732593.999999</v>
      </c>
      <c r="J435" s="159">
        <v>0</v>
      </c>
      <c r="K435" s="159">
        <v>661006031</v>
      </c>
      <c r="L435" s="156">
        <f t="shared" si="6"/>
        <v>7954738624.999999</v>
      </c>
      <c r="M435" s="165">
        <v>0</v>
      </c>
      <c r="N435" s="162">
        <v>156240876.00000334</v>
      </c>
      <c r="O435" s="168">
        <v>133247269.00000092</v>
      </c>
      <c r="P435" s="164">
        <v>0</v>
      </c>
      <c r="Q435" s="163">
        <v>0</v>
      </c>
      <c r="R435" s="163">
        <v>289488145.00000429</v>
      </c>
      <c r="S435" s="169">
        <v>2266312.1799999983</v>
      </c>
      <c r="T435" s="170">
        <v>82312446.07999894</v>
      </c>
      <c r="U435" s="171">
        <v>331647786.5200029</v>
      </c>
      <c r="V435" s="171">
        <v>53686783.769999839</v>
      </c>
      <c r="W435" s="171">
        <v>469913328.55000168</v>
      </c>
      <c r="X435" s="167">
        <v>8047973533.1099987</v>
      </c>
      <c r="Y435" s="194"/>
      <c r="Z435" s="191"/>
    </row>
    <row r="436" spans="1:26" x14ac:dyDescent="0.2">
      <c r="A436" s="12" t="s">
        <v>2172</v>
      </c>
      <c r="B436" s="9" t="s">
        <v>824</v>
      </c>
      <c r="C436" s="2" t="s">
        <v>782</v>
      </c>
      <c r="D436" s="2" t="s">
        <v>825</v>
      </c>
      <c r="E436" s="4" t="s">
        <v>2208</v>
      </c>
      <c r="F436" s="146">
        <v>14704</v>
      </c>
      <c r="G436" s="145">
        <v>743940.0648935223</v>
      </c>
      <c r="H436" s="209">
        <v>11274151873.349998</v>
      </c>
      <c r="I436" s="159">
        <v>4911650189.999999</v>
      </c>
      <c r="J436" s="159">
        <v>0</v>
      </c>
      <c r="K436" s="159">
        <v>444318110</v>
      </c>
      <c r="L436" s="156">
        <f t="shared" si="6"/>
        <v>5355968299.999999</v>
      </c>
      <c r="M436" s="165">
        <v>0</v>
      </c>
      <c r="N436" s="162">
        <v>153893555.0000003</v>
      </c>
      <c r="O436" s="168">
        <v>114098233.99999985</v>
      </c>
      <c r="P436" s="164">
        <v>0</v>
      </c>
      <c r="Q436" s="163">
        <v>0</v>
      </c>
      <c r="R436" s="163">
        <v>267991789.00000015</v>
      </c>
      <c r="S436" s="169">
        <v>1535356.2400000007</v>
      </c>
      <c r="T436" s="170">
        <v>55913980.09999989</v>
      </c>
      <c r="U436" s="171">
        <v>224530727.41999647</v>
      </c>
      <c r="V436" s="171">
        <v>35302079.779999644</v>
      </c>
      <c r="W436" s="171">
        <v>317282143.53999603</v>
      </c>
      <c r="X436" s="167">
        <v>5332909640.8100023</v>
      </c>
      <c r="Y436" s="194"/>
      <c r="Z436" s="191"/>
    </row>
    <row r="437" spans="1:26" x14ac:dyDescent="0.2">
      <c r="A437" s="12" t="s">
        <v>2172</v>
      </c>
      <c r="B437" s="9" t="s">
        <v>826</v>
      </c>
      <c r="C437" s="2" t="s">
        <v>782</v>
      </c>
      <c r="D437" s="2" t="s">
        <v>827</v>
      </c>
      <c r="E437" s="4" t="s">
        <v>2208</v>
      </c>
      <c r="F437" s="146">
        <v>15562</v>
      </c>
      <c r="G437" s="145">
        <v>763307.45517860574</v>
      </c>
      <c r="H437" s="209">
        <v>12040652188.620007</v>
      </c>
      <c r="I437" s="159">
        <v>5233747905.9999981</v>
      </c>
      <c r="J437" s="159">
        <v>0</v>
      </c>
      <c r="K437" s="159">
        <v>474037649</v>
      </c>
      <c r="L437" s="156">
        <f t="shared" si="6"/>
        <v>5707785554.9999981</v>
      </c>
      <c r="M437" s="165">
        <v>0</v>
      </c>
      <c r="N437" s="162">
        <v>118616055.00000018</v>
      </c>
      <c r="O437" s="168">
        <v>89384588.000000179</v>
      </c>
      <c r="P437" s="164">
        <v>0</v>
      </c>
      <c r="Q437" s="163">
        <v>0</v>
      </c>
      <c r="R437" s="163">
        <v>208000643.00000036</v>
      </c>
      <c r="S437" s="169">
        <v>1615986.4800000007</v>
      </c>
      <c r="T437" s="170">
        <v>59096609.709999576</v>
      </c>
      <c r="U437" s="171">
        <v>238732342.32000819</v>
      </c>
      <c r="V437" s="171">
        <v>38466296.249999754</v>
      </c>
      <c r="W437" s="171">
        <v>337911234.7600075</v>
      </c>
      <c r="X437" s="167">
        <v>5786954755.8599997</v>
      </c>
      <c r="Y437" s="194"/>
      <c r="Z437" s="191"/>
    </row>
    <row r="438" spans="1:26" x14ac:dyDescent="0.2">
      <c r="A438" s="12" t="s">
        <v>2172</v>
      </c>
      <c r="B438" s="9" t="s">
        <v>828</v>
      </c>
      <c r="C438" s="2" t="s">
        <v>782</v>
      </c>
      <c r="D438" s="2" t="s">
        <v>829</v>
      </c>
      <c r="E438" s="4" t="s">
        <v>2208</v>
      </c>
      <c r="F438" s="146">
        <v>15299</v>
      </c>
      <c r="G438" s="145">
        <v>769863.62610247941</v>
      </c>
      <c r="H438" s="209">
        <v>11840489925.719999</v>
      </c>
      <c r="I438" s="159">
        <v>4876640726.000001</v>
      </c>
      <c r="J438" s="159">
        <v>0</v>
      </c>
      <c r="K438" s="159">
        <v>442032633</v>
      </c>
      <c r="L438" s="156">
        <f t="shared" si="6"/>
        <v>5318673359.000001</v>
      </c>
      <c r="M438" s="165">
        <v>0</v>
      </c>
      <c r="N438" s="162">
        <v>165302474.99999967</v>
      </c>
      <c r="O438" s="168">
        <v>99046285.000000596</v>
      </c>
      <c r="P438" s="164">
        <v>0</v>
      </c>
      <c r="Q438" s="163">
        <v>0</v>
      </c>
      <c r="R438" s="163">
        <v>264348760.00000027</v>
      </c>
      <c r="S438" s="169">
        <v>1523520.6100000013</v>
      </c>
      <c r="T438" s="170">
        <v>55165579.929999739</v>
      </c>
      <c r="U438" s="171">
        <v>225132434.70999801</v>
      </c>
      <c r="V438" s="171">
        <v>35769029.89000003</v>
      </c>
      <c r="W438" s="171">
        <v>317590565.13999784</v>
      </c>
      <c r="X438" s="167">
        <v>5939877241.5799999</v>
      </c>
      <c r="Y438" s="194"/>
      <c r="Z438" s="191"/>
    </row>
    <row r="439" spans="1:26" x14ac:dyDescent="0.2">
      <c r="A439" s="12" t="s">
        <v>2172</v>
      </c>
      <c r="B439" s="9" t="s">
        <v>830</v>
      </c>
      <c r="C439" s="2" t="s">
        <v>782</v>
      </c>
      <c r="D439" s="2" t="s">
        <v>831</v>
      </c>
      <c r="E439" s="4" t="s">
        <v>2209</v>
      </c>
      <c r="F439" s="146">
        <v>11311</v>
      </c>
      <c r="G439" s="145">
        <v>913162.05560283689</v>
      </c>
      <c r="H439" s="209">
        <v>10457378831.969997</v>
      </c>
      <c r="I439" s="159">
        <v>3828880436.0000014</v>
      </c>
      <c r="J439" s="159">
        <v>0</v>
      </c>
      <c r="K439" s="159">
        <v>347082378</v>
      </c>
      <c r="L439" s="156">
        <f t="shared" si="6"/>
        <v>4175962814.0000014</v>
      </c>
      <c r="M439" s="165">
        <v>0</v>
      </c>
      <c r="N439" s="162">
        <v>79190405.999999717</v>
      </c>
      <c r="O439" s="168">
        <v>103009628.0000006</v>
      </c>
      <c r="P439" s="164">
        <v>0</v>
      </c>
      <c r="Q439" s="163">
        <v>0</v>
      </c>
      <c r="R439" s="163">
        <v>182200034.0000003</v>
      </c>
      <c r="S439" s="169">
        <v>1193708.0400000003</v>
      </c>
      <c r="T439" s="170">
        <v>43245185.379999459</v>
      </c>
      <c r="U439" s="171">
        <v>174354598.60999429</v>
      </c>
      <c r="V439" s="171">
        <v>28314022.970000051</v>
      </c>
      <c r="W439" s="171">
        <v>247107514.9999938</v>
      </c>
      <c r="X439" s="167">
        <v>5852108468.9700022</v>
      </c>
      <c r="Y439" s="194"/>
      <c r="Z439" s="191"/>
    </row>
    <row r="440" spans="1:26" x14ac:dyDescent="0.2">
      <c r="A440" s="12" t="s">
        <v>2173</v>
      </c>
      <c r="B440" s="9" t="s">
        <v>832</v>
      </c>
      <c r="C440" s="2" t="s">
        <v>833</v>
      </c>
      <c r="D440" s="2" t="s">
        <v>2110</v>
      </c>
      <c r="E440" s="4" t="s">
        <v>2210</v>
      </c>
      <c r="F440" s="146">
        <v>318180</v>
      </c>
      <c r="G440" s="145">
        <v>943562.0338380232</v>
      </c>
      <c r="H440" s="209">
        <v>302750220505.92999</v>
      </c>
      <c r="I440" s="159">
        <v>105872392567.99998</v>
      </c>
      <c r="J440" s="159">
        <v>0</v>
      </c>
      <c r="K440" s="159">
        <v>9588983889</v>
      </c>
      <c r="L440" s="156">
        <f t="shared" si="6"/>
        <v>115461376456.99998</v>
      </c>
      <c r="M440" s="165">
        <v>625997602.67999995</v>
      </c>
      <c r="N440" s="162">
        <v>3711945577.0000062</v>
      </c>
      <c r="O440" s="168">
        <v>1894453802.9999919</v>
      </c>
      <c r="P440" s="164">
        <v>0</v>
      </c>
      <c r="Q440" s="163">
        <v>0</v>
      </c>
      <c r="R440" s="163">
        <v>5606399379.9999981</v>
      </c>
      <c r="S440" s="169">
        <v>502408793.06003284</v>
      </c>
      <c r="T440" s="170">
        <v>0</v>
      </c>
      <c r="U440" s="171">
        <v>5121560842.4200764</v>
      </c>
      <c r="V440" s="171">
        <v>1019251210.8300067</v>
      </c>
      <c r="W440" s="171">
        <v>6643220846.3101158</v>
      </c>
      <c r="X440" s="167">
        <v>174413226219.93991</v>
      </c>
      <c r="Y440" s="194"/>
      <c r="Z440" s="191"/>
    </row>
    <row r="441" spans="1:26" x14ac:dyDescent="0.2">
      <c r="A441" s="12" t="s">
        <v>2173</v>
      </c>
      <c r="B441" s="9" t="s">
        <v>834</v>
      </c>
      <c r="C441" s="2" t="s">
        <v>833</v>
      </c>
      <c r="D441" s="2" t="s">
        <v>835</v>
      </c>
      <c r="E441" s="4" t="s">
        <v>2209</v>
      </c>
      <c r="F441" s="146">
        <v>37050</v>
      </c>
      <c r="G441" s="145">
        <v>889499.10820599343</v>
      </c>
      <c r="H441" s="209">
        <v>32997883543.979984</v>
      </c>
      <c r="I441" s="159">
        <v>12203987260.999998</v>
      </c>
      <c r="J441" s="159">
        <v>0</v>
      </c>
      <c r="K441" s="159">
        <v>1106109582</v>
      </c>
      <c r="L441" s="156">
        <f t="shared" si="6"/>
        <v>13310096842.999998</v>
      </c>
      <c r="M441" s="165">
        <v>181191861.79000002</v>
      </c>
      <c r="N441" s="162">
        <v>267897623.99999872</v>
      </c>
      <c r="O441" s="168">
        <v>187432905.99999893</v>
      </c>
      <c r="P441" s="164">
        <v>0</v>
      </c>
      <c r="Q441" s="163">
        <v>0</v>
      </c>
      <c r="R441" s="163">
        <v>455330529.99999762</v>
      </c>
      <c r="S441" s="169">
        <v>3581846.2499999986</v>
      </c>
      <c r="T441" s="170">
        <v>0</v>
      </c>
      <c r="U441" s="171">
        <v>580315237.9699837</v>
      </c>
      <c r="V441" s="171">
        <v>118015370.17000096</v>
      </c>
      <c r="W441" s="171">
        <v>701912454.38998461</v>
      </c>
      <c r="X441" s="167">
        <v>18349351854.800003</v>
      </c>
      <c r="Y441" s="194"/>
      <c r="Z441" s="191"/>
    </row>
    <row r="442" spans="1:26" x14ac:dyDescent="0.2">
      <c r="A442" s="12" t="s">
        <v>2173</v>
      </c>
      <c r="B442" s="9" t="s">
        <v>836</v>
      </c>
      <c r="C442" s="2" t="s">
        <v>833</v>
      </c>
      <c r="D442" s="2" t="s">
        <v>396</v>
      </c>
      <c r="E442" s="4" t="s">
        <v>2208</v>
      </c>
      <c r="F442" s="146">
        <v>15740</v>
      </c>
      <c r="G442" s="145">
        <v>817181.54185369588</v>
      </c>
      <c r="H442" s="209">
        <v>12838740410.729988</v>
      </c>
      <c r="I442" s="159">
        <v>5276929386.999999</v>
      </c>
      <c r="J442" s="159">
        <v>0</v>
      </c>
      <c r="K442" s="159">
        <v>478039392</v>
      </c>
      <c r="L442" s="156">
        <f t="shared" si="6"/>
        <v>5754968778.999999</v>
      </c>
      <c r="M442" s="165">
        <v>0</v>
      </c>
      <c r="N442" s="162">
        <v>128657111.99999712</v>
      </c>
      <c r="O442" s="168">
        <v>53594963.00000038</v>
      </c>
      <c r="P442" s="164">
        <v>0</v>
      </c>
      <c r="Q442" s="163">
        <v>0</v>
      </c>
      <c r="R442" s="163">
        <v>182252074.9999975</v>
      </c>
      <c r="S442" s="169">
        <v>1511571.6100000008</v>
      </c>
      <c r="T442" s="170">
        <v>0</v>
      </c>
      <c r="U442" s="171">
        <v>247015033.98998991</v>
      </c>
      <c r="V442" s="171">
        <v>50086713.340000518</v>
      </c>
      <c r="W442" s="171">
        <v>298613318.93999046</v>
      </c>
      <c r="X442" s="167">
        <v>6602906237.7900009</v>
      </c>
      <c r="Y442" s="194"/>
      <c r="Z442" s="191"/>
    </row>
    <row r="443" spans="1:26" x14ac:dyDescent="0.2">
      <c r="A443" s="12" t="s">
        <v>2173</v>
      </c>
      <c r="B443" s="9" t="s">
        <v>837</v>
      </c>
      <c r="C443" s="2" t="s">
        <v>833</v>
      </c>
      <c r="D443" s="2" t="s">
        <v>838</v>
      </c>
      <c r="E443" s="4" t="s">
        <v>2208</v>
      </c>
      <c r="F443" s="146">
        <v>16445</v>
      </c>
      <c r="G443" s="145">
        <v>770139.23467018781</v>
      </c>
      <c r="H443" s="209">
        <v>12404482303.659996</v>
      </c>
      <c r="I443" s="159">
        <v>5576456415</v>
      </c>
      <c r="J443" s="159">
        <v>0</v>
      </c>
      <c r="K443" s="159">
        <v>505759280</v>
      </c>
      <c r="L443" s="156">
        <f t="shared" si="6"/>
        <v>6082215695</v>
      </c>
      <c r="M443" s="165">
        <v>18039309.870000001</v>
      </c>
      <c r="N443" s="162">
        <v>108105689.99999799</v>
      </c>
      <c r="O443" s="168">
        <v>105869112.99999987</v>
      </c>
      <c r="P443" s="164">
        <v>0</v>
      </c>
      <c r="Q443" s="163">
        <v>0</v>
      </c>
      <c r="R443" s="163">
        <v>213974802.99999785</v>
      </c>
      <c r="S443" s="169">
        <v>1639893.2100000011</v>
      </c>
      <c r="T443" s="170">
        <v>0</v>
      </c>
      <c r="U443" s="171">
        <v>258381302.6099996</v>
      </c>
      <c r="V443" s="171">
        <v>52605696.189999521</v>
      </c>
      <c r="W443" s="171">
        <v>312626892.0099991</v>
      </c>
      <c r="X443" s="167">
        <v>5777625603.7799997</v>
      </c>
      <c r="Y443" s="194"/>
      <c r="Z443" s="191"/>
    </row>
    <row r="444" spans="1:26" x14ac:dyDescent="0.2">
      <c r="A444" s="12" t="s">
        <v>2173</v>
      </c>
      <c r="B444" s="9" t="s">
        <v>839</v>
      </c>
      <c r="C444" s="2" t="s">
        <v>833</v>
      </c>
      <c r="D444" s="2" t="s">
        <v>2139</v>
      </c>
      <c r="E444" s="4" t="s">
        <v>2208</v>
      </c>
      <c r="F444" s="146">
        <v>69101</v>
      </c>
      <c r="G444" s="145">
        <v>872804.91586462641</v>
      </c>
      <c r="H444" s="209">
        <v>60849964003.400009</v>
      </c>
      <c r="I444" s="159">
        <v>23147140122</v>
      </c>
      <c r="J444" s="159">
        <v>0</v>
      </c>
      <c r="K444" s="159">
        <v>2096478844</v>
      </c>
      <c r="L444" s="156">
        <f t="shared" si="6"/>
        <v>25243618966</v>
      </c>
      <c r="M444" s="165">
        <v>169599601.33000001</v>
      </c>
      <c r="N444" s="162">
        <v>697293987.00000656</v>
      </c>
      <c r="O444" s="168">
        <v>156334447.99999797</v>
      </c>
      <c r="P444" s="164">
        <v>0</v>
      </c>
      <c r="Q444" s="163">
        <v>0</v>
      </c>
      <c r="R444" s="163">
        <v>853628435.00000453</v>
      </c>
      <c r="S444" s="169">
        <v>6744860.9999999981</v>
      </c>
      <c r="T444" s="170">
        <v>0</v>
      </c>
      <c r="U444" s="171">
        <v>1088865769.5899878</v>
      </c>
      <c r="V444" s="171">
        <v>221392017.78000095</v>
      </c>
      <c r="W444" s="171">
        <v>1317002648.3699887</v>
      </c>
      <c r="X444" s="167">
        <v>33266114352.700008</v>
      </c>
      <c r="Y444" s="194"/>
      <c r="Z444" s="191"/>
    </row>
    <row r="445" spans="1:26" x14ac:dyDescent="0.2">
      <c r="A445" s="12" t="s">
        <v>2173</v>
      </c>
      <c r="B445" s="9" t="s">
        <v>840</v>
      </c>
      <c r="C445" s="2" t="s">
        <v>833</v>
      </c>
      <c r="D445" s="2" t="s">
        <v>841</v>
      </c>
      <c r="E445" s="4" t="s">
        <v>2208</v>
      </c>
      <c r="F445" s="146">
        <v>12009</v>
      </c>
      <c r="G445" s="145">
        <v>889688.05269810394</v>
      </c>
      <c r="H445" s="209">
        <v>10794052466.200001</v>
      </c>
      <c r="I445" s="159">
        <v>4079161819.9999995</v>
      </c>
      <c r="J445" s="159">
        <v>0</v>
      </c>
      <c r="K445" s="159">
        <v>369583134</v>
      </c>
      <c r="L445" s="156">
        <f t="shared" si="6"/>
        <v>4448744954</v>
      </c>
      <c r="M445" s="165">
        <v>0</v>
      </c>
      <c r="N445" s="162">
        <v>95025982.999999225</v>
      </c>
      <c r="O445" s="168">
        <v>137517798.00000092</v>
      </c>
      <c r="P445" s="164">
        <v>0</v>
      </c>
      <c r="Q445" s="163">
        <v>0</v>
      </c>
      <c r="R445" s="163">
        <v>232543781.00000015</v>
      </c>
      <c r="S445" s="169">
        <v>1168499.7700000005</v>
      </c>
      <c r="T445" s="170">
        <v>0</v>
      </c>
      <c r="U445" s="171">
        <v>189479570.05000168</v>
      </c>
      <c r="V445" s="171">
        <v>38558271.299999312</v>
      </c>
      <c r="W445" s="171">
        <v>229206341.12000099</v>
      </c>
      <c r="X445" s="167">
        <v>5883557390.0799999</v>
      </c>
      <c r="Y445" s="194"/>
      <c r="Z445" s="191"/>
    </row>
    <row r="446" spans="1:26" x14ac:dyDescent="0.2">
      <c r="A446" s="12" t="s">
        <v>2173</v>
      </c>
      <c r="B446" s="9" t="s">
        <v>842</v>
      </c>
      <c r="C446" s="2" t="s">
        <v>833</v>
      </c>
      <c r="D446" s="2" t="s">
        <v>843</v>
      </c>
      <c r="E446" s="4" t="s">
        <v>2208</v>
      </c>
      <c r="F446" s="146">
        <v>38148</v>
      </c>
      <c r="G446" s="145">
        <v>869605.38363957428</v>
      </c>
      <c r="H446" s="209">
        <v>33431325366.880005</v>
      </c>
      <c r="I446" s="159">
        <v>12994274700.999994</v>
      </c>
      <c r="J446" s="159">
        <v>0</v>
      </c>
      <c r="K446" s="159">
        <v>1177602957</v>
      </c>
      <c r="L446" s="156">
        <f t="shared" si="6"/>
        <v>14171877657.999994</v>
      </c>
      <c r="M446" s="165">
        <v>0</v>
      </c>
      <c r="N446" s="162">
        <v>265495386.0000065</v>
      </c>
      <c r="O446" s="168">
        <v>146429837.00000066</v>
      </c>
      <c r="P446" s="164">
        <v>0</v>
      </c>
      <c r="Q446" s="163">
        <v>0</v>
      </c>
      <c r="R446" s="163">
        <v>411925223.00000715</v>
      </c>
      <c r="S446" s="169">
        <v>3764491.6300000008</v>
      </c>
      <c r="T446" s="170">
        <v>0</v>
      </c>
      <c r="U446" s="171">
        <v>603052999.89001477</v>
      </c>
      <c r="V446" s="171">
        <v>122520188.46999928</v>
      </c>
      <c r="W446" s="171">
        <v>729337679.99001408</v>
      </c>
      <c r="X446" s="167">
        <v>18118184805.889992</v>
      </c>
      <c r="Y446" s="194"/>
      <c r="Z446" s="191"/>
    </row>
    <row r="447" spans="1:26" x14ac:dyDescent="0.2">
      <c r="A447" s="12" t="s">
        <v>2173</v>
      </c>
      <c r="B447" s="9" t="s">
        <v>844</v>
      </c>
      <c r="C447" s="2" t="s">
        <v>833</v>
      </c>
      <c r="D447" s="2" t="s">
        <v>845</v>
      </c>
      <c r="E447" s="4" t="s">
        <v>2208</v>
      </c>
      <c r="F447" s="146">
        <v>49117</v>
      </c>
      <c r="G447" s="145">
        <v>856562.90342867374</v>
      </c>
      <c r="H447" s="209">
        <v>42546407673.409958</v>
      </c>
      <c r="I447" s="159">
        <v>16619951634.999992</v>
      </c>
      <c r="J447" s="159">
        <v>0</v>
      </c>
      <c r="K447" s="159">
        <v>1505307816</v>
      </c>
      <c r="L447" s="156">
        <f t="shared" si="6"/>
        <v>18125259450.999992</v>
      </c>
      <c r="M447" s="165">
        <v>0</v>
      </c>
      <c r="N447" s="162">
        <v>395474267.99999654</v>
      </c>
      <c r="O447" s="168">
        <v>227827715.00000042</v>
      </c>
      <c r="P447" s="164">
        <v>0</v>
      </c>
      <c r="Q447" s="163">
        <v>0</v>
      </c>
      <c r="R447" s="163">
        <v>623301982.9999969</v>
      </c>
      <c r="S447" s="169">
        <v>4794783.8599999985</v>
      </c>
      <c r="T447" s="170">
        <v>0</v>
      </c>
      <c r="U447" s="171">
        <v>776076899.30997145</v>
      </c>
      <c r="V447" s="171">
        <v>157687006.74999928</v>
      </c>
      <c r="W447" s="171">
        <v>938558689.91997075</v>
      </c>
      <c r="X447" s="167">
        <v>22859287549.490002</v>
      </c>
      <c r="Y447" s="194"/>
      <c r="Z447" s="191"/>
    </row>
    <row r="448" spans="1:26" x14ac:dyDescent="0.2">
      <c r="A448" s="12" t="s">
        <v>2173</v>
      </c>
      <c r="B448" s="9" t="s">
        <v>846</v>
      </c>
      <c r="C448" s="2" t="s">
        <v>833</v>
      </c>
      <c r="D448" s="2" t="s">
        <v>847</v>
      </c>
      <c r="E448" s="4" t="s">
        <v>2208</v>
      </c>
      <c r="F448" s="146">
        <v>15395</v>
      </c>
      <c r="G448" s="145">
        <v>870188.69434528775</v>
      </c>
      <c r="H448" s="209">
        <v>13390904936.030006</v>
      </c>
      <c r="I448" s="159">
        <v>5188905538</v>
      </c>
      <c r="J448" s="159">
        <v>0</v>
      </c>
      <c r="K448" s="159">
        <v>470171433</v>
      </c>
      <c r="L448" s="156">
        <f t="shared" si="6"/>
        <v>5659076971</v>
      </c>
      <c r="M448" s="165">
        <v>0</v>
      </c>
      <c r="N448" s="162">
        <v>103075869.99999836</v>
      </c>
      <c r="O448" s="168">
        <v>88982480.000000477</v>
      </c>
      <c r="P448" s="164">
        <v>0</v>
      </c>
      <c r="Q448" s="163">
        <v>0</v>
      </c>
      <c r="R448" s="163">
        <v>192058349.99999884</v>
      </c>
      <c r="S448" s="169">
        <v>1492386.9899999998</v>
      </c>
      <c r="T448" s="170">
        <v>0</v>
      </c>
      <c r="U448" s="171">
        <v>240957970.05000556</v>
      </c>
      <c r="V448" s="171">
        <v>49051541.74000074</v>
      </c>
      <c r="W448" s="171">
        <v>291501898.78000629</v>
      </c>
      <c r="X448" s="167">
        <v>7248267716.25</v>
      </c>
      <c r="Y448" s="194"/>
      <c r="Z448" s="191"/>
    </row>
    <row r="449" spans="1:26" x14ac:dyDescent="0.2">
      <c r="A449" s="12" t="s">
        <v>2173</v>
      </c>
      <c r="B449" s="9" t="s">
        <v>848</v>
      </c>
      <c r="C449" s="2" t="s">
        <v>833</v>
      </c>
      <c r="D449" s="2" t="s">
        <v>849</v>
      </c>
      <c r="E449" s="4" t="s">
        <v>2208</v>
      </c>
      <c r="F449" s="146">
        <v>10955</v>
      </c>
      <c r="G449" s="145">
        <v>802010.86637901713</v>
      </c>
      <c r="H449" s="209">
        <v>8895864969.5599957</v>
      </c>
      <c r="I449" s="159">
        <v>3756506660.000001</v>
      </c>
      <c r="J449" s="159">
        <v>0</v>
      </c>
      <c r="K449" s="159">
        <v>340669450</v>
      </c>
      <c r="L449" s="156">
        <f t="shared" si="6"/>
        <v>4097176110.000001</v>
      </c>
      <c r="M449" s="165">
        <v>0</v>
      </c>
      <c r="N449" s="162">
        <v>110859684.00000066</v>
      </c>
      <c r="O449" s="168">
        <v>72759765.999999896</v>
      </c>
      <c r="P449" s="164">
        <v>0</v>
      </c>
      <c r="Q449" s="163">
        <v>0</v>
      </c>
      <c r="R449" s="163">
        <v>183619450.00000054</v>
      </c>
      <c r="S449" s="169">
        <v>1098025.6699999995</v>
      </c>
      <c r="T449" s="170">
        <v>0</v>
      </c>
      <c r="U449" s="171">
        <v>173950491.49999338</v>
      </c>
      <c r="V449" s="171">
        <v>35329682.949999981</v>
      </c>
      <c r="W449" s="171">
        <v>210378200.11999336</v>
      </c>
      <c r="X449" s="167">
        <v>4404691209.4400015</v>
      </c>
      <c r="Y449" s="194"/>
      <c r="Z449" s="191"/>
    </row>
    <row r="450" spans="1:26" x14ac:dyDescent="0.2">
      <c r="A450" s="12" t="s">
        <v>2173</v>
      </c>
      <c r="B450" s="9" t="s">
        <v>850</v>
      </c>
      <c r="C450" s="2" t="s">
        <v>833</v>
      </c>
      <c r="D450" s="2" t="s">
        <v>851</v>
      </c>
      <c r="E450" s="4" t="s">
        <v>2208</v>
      </c>
      <c r="F450" s="146">
        <v>93656</v>
      </c>
      <c r="G450" s="145">
        <v>867849.95572157926</v>
      </c>
      <c r="H450" s="209">
        <v>81246498677.829987</v>
      </c>
      <c r="I450" s="159">
        <v>31465498425.999992</v>
      </c>
      <c r="J450" s="159">
        <v>0</v>
      </c>
      <c r="K450" s="159">
        <v>2850261567</v>
      </c>
      <c r="L450" s="156">
        <f t="shared" si="6"/>
        <v>34315759992.999992</v>
      </c>
      <c r="M450" s="165">
        <v>213087612.44999999</v>
      </c>
      <c r="N450" s="162">
        <v>869941228.9999963</v>
      </c>
      <c r="O450" s="168">
        <v>274567332.00000346</v>
      </c>
      <c r="P450" s="164">
        <v>0</v>
      </c>
      <c r="Q450" s="163">
        <v>0</v>
      </c>
      <c r="R450" s="163">
        <v>1144508560.9999998</v>
      </c>
      <c r="S450" s="169">
        <v>9113769.6400000043</v>
      </c>
      <c r="T450" s="170">
        <v>0</v>
      </c>
      <c r="U450" s="171">
        <v>1473484476.8100038</v>
      </c>
      <c r="V450" s="171">
        <v>299987738.11999542</v>
      </c>
      <c r="W450" s="171">
        <v>1782585984.5699992</v>
      </c>
      <c r="X450" s="167">
        <v>43790556526.810005</v>
      </c>
      <c r="Y450" s="194"/>
      <c r="Z450" s="191"/>
    </row>
    <row r="451" spans="1:26" x14ac:dyDescent="0.2">
      <c r="A451" s="12" t="s">
        <v>2173</v>
      </c>
      <c r="B451" s="9" t="s">
        <v>852</v>
      </c>
      <c r="C451" s="2" t="s">
        <v>833</v>
      </c>
      <c r="D451" s="2" t="s">
        <v>853</v>
      </c>
      <c r="E451" s="4" t="s">
        <v>2208</v>
      </c>
      <c r="F451" s="146">
        <v>15547</v>
      </c>
      <c r="G451" s="145">
        <v>782732.48807567032</v>
      </c>
      <c r="H451" s="209">
        <v>12188363142.609993</v>
      </c>
      <c r="I451" s="159">
        <v>5282896660.999999</v>
      </c>
      <c r="J451" s="159">
        <v>0</v>
      </c>
      <c r="K451" s="159">
        <v>478741587</v>
      </c>
      <c r="L451" s="156">
        <f t="shared" si="6"/>
        <v>5761638247.999999</v>
      </c>
      <c r="M451" s="165">
        <v>0</v>
      </c>
      <c r="N451" s="162">
        <v>129356503.99999981</v>
      </c>
      <c r="O451" s="168">
        <v>60467995.000000305</v>
      </c>
      <c r="P451" s="164">
        <v>0</v>
      </c>
      <c r="Q451" s="163">
        <v>0</v>
      </c>
      <c r="R451" s="163">
        <v>189824499.00000012</v>
      </c>
      <c r="S451" s="169">
        <v>1546025.6199999992</v>
      </c>
      <c r="T451" s="170">
        <v>0</v>
      </c>
      <c r="U451" s="171">
        <v>245428376.61999744</v>
      </c>
      <c r="V451" s="171">
        <v>50020846.820000082</v>
      </c>
      <c r="W451" s="171">
        <v>296995249.05999756</v>
      </c>
      <c r="X451" s="167">
        <v>5939905146.5499973</v>
      </c>
      <c r="Y451" s="194"/>
      <c r="Z451" s="191"/>
    </row>
    <row r="452" spans="1:26" x14ac:dyDescent="0.2">
      <c r="A452" s="12" t="s">
        <v>2173</v>
      </c>
      <c r="B452" s="9" t="s">
        <v>854</v>
      </c>
      <c r="C452" s="2" t="s">
        <v>833</v>
      </c>
      <c r="D452" s="2" t="s">
        <v>855</v>
      </c>
      <c r="E452" s="4" t="s">
        <v>2208</v>
      </c>
      <c r="F452" s="146">
        <v>13955</v>
      </c>
      <c r="G452" s="145">
        <v>873189.08178020245</v>
      </c>
      <c r="H452" s="209">
        <v>12218620559.320004</v>
      </c>
      <c r="I452" s="159">
        <v>4725807772</v>
      </c>
      <c r="J452" s="159">
        <v>0</v>
      </c>
      <c r="K452" s="159">
        <v>427442348</v>
      </c>
      <c r="L452" s="156">
        <f t="shared" si="6"/>
        <v>5153250120</v>
      </c>
      <c r="M452" s="165">
        <v>0</v>
      </c>
      <c r="N452" s="162">
        <v>116752118.00000192</v>
      </c>
      <c r="O452" s="168">
        <v>46753639.999999657</v>
      </c>
      <c r="P452" s="164">
        <v>0</v>
      </c>
      <c r="Q452" s="163">
        <v>0</v>
      </c>
      <c r="R452" s="163">
        <v>163505758.00000158</v>
      </c>
      <c r="S452" s="169">
        <v>1355549.790000001</v>
      </c>
      <c r="T452" s="170">
        <v>0</v>
      </c>
      <c r="U452" s="171">
        <v>219936737.60999873</v>
      </c>
      <c r="V452" s="171">
        <v>44725727.269999549</v>
      </c>
      <c r="W452" s="171">
        <v>266018014.66999826</v>
      </c>
      <c r="X452" s="167">
        <v>6635846666.6500025</v>
      </c>
      <c r="Y452" s="194"/>
      <c r="Z452" s="191"/>
    </row>
    <row r="453" spans="1:26" x14ac:dyDescent="0.2">
      <c r="A453" s="12" t="s">
        <v>2173</v>
      </c>
      <c r="B453" s="9" t="s">
        <v>856</v>
      </c>
      <c r="C453" s="2" t="s">
        <v>833</v>
      </c>
      <c r="D453" s="2" t="s">
        <v>2146</v>
      </c>
      <c r="E453" s="4" t="s">
        <v>2208</v>
      </c>
      <c r="F453" s="146">
        <v>60076</v>
      </c>
      <c r="G453" s="145">
        <v>772177.6184348166</v>
      </c>
      <c r="H453" s="209">
        <v>46375877417.000031</v>
      </c>
      <c r="I453" s="159">
        <v>20464932898.000008</v>
      </c>
      <c r="J453" s="159">
        <v>0</v>
      </c>
      <c r="K453" s="159">
        <v>1849695092</v>
      </c>
      <c r="L453" s="156">
        <f t="shared" si="6"/>
        <v>22314627990.000008</v>
      </c>
      <c r="M453" s="165">
        <v>0</v>
      </c>
      <c r="N453" s="162">
        <v>603042031.00000906</v>
      </c>
      <c r="O453" s="168">
        <v>276368305</v>
      </c>
      <c r="P453" s="164">
        <v>0</v>
      </c>
      <c r="Q453" s="163">
        <v>0</v>
      </c>
      <c r="R453" s="163">
        <v>879410336.00000906</v>
      </c>
      <c r="S453" s="169">
        <v>5905240.3700000001</v>
      </c>
      <c r="T453" s="170">
        <v>0</v>
      </c>
      <c r="U453" s="171">
        <v>948272505.73001647</v>
      </c>
      <c r="V453" s="171">
        <v>193560911.99999896</v>
      </c>
      <c r="W453" s="171">
        <v>1147738658.1000154</v>
      </c>
      <c r="X453" s="167">
        <v>22034100432.900002</v>
      </c>
      <c r="Y453" s="194"/>
      <c r="Z453" s="191"/>
    </row>
    <row r="454" spans="1:26" x14ac:dyDescent="0.2">
      <c r="A454" s="12" t="s">
        <v>2173</v>
      </c>
      <c r="B454" s="9" t="s">
        <v>857</v>
      </c>
      <c r="C454" s="2" t="s">
        <v>833</v>
      </c>
      <c r="D454" s="2" t="s">
        <v>858</v>
      </c>
      <c r="E454" s="4" t="s">
        <v>2208</v>
      </c>
      <c r="F454" s="146">
        <v>22198</v>
      </c>
      <c r="G454" s="145">
        <v>801083.51562469359</v>
      </c>
      <c r="H454" s="209">
        <v>17897171802.730003</v>
      </c>
      <c r="I454" s="159">
        <v>7555625182</v>
      </c>
      <c r="J454" s="159">
        <v>0</v>
      </c>
      <c r="K454" s="159">
        <v>685100598</v>
      </c>
      <c r="L454" s="156">
        <f t="shared" si="6"/>
        <v>8240725780</v>
      </c>
      <c r="M454" s="165">
        <v>0</v>
      </c>
      <c r="N454" s="162">
        <v>178297849.99999678</v>
      </c>
      <c r="O454" s="168">
        <v>71456677.999999762</v>
      </c>
      <c r="P454" s="164">
        <v>0</v>
      </c>
      <c r="Q454" s="163">
        <v>0</v>
      </c>
      <c r="R454" s="163">
        <v>249754527.99999654</v>
      </c>
      <c r="S454" s="169">
        <v>2207405.4899999979</v>
      </c>
      <c r="T454" s="170">
        <v>0</v>
      </c>
      <c r="U454" s="171">
        <v>351762738.42000401</v>
      </c>
      <c r="V454" s="171">
        <v>71359833.129999965</v>
      </c>
      <c r="W454" s="171">
        <v>425329977.04000401</v>
      </c>
      <c r="X454" s="167">
        <v>8981361517.6900024</v>
      </c>
      <c r="Y454" s="194"/>
      <c r="Z454" s="191"/>
    </row>
    <row r="455" spans="1:26" x14ac:dyDescent="0.2">
      <c r="A455" s="12" t="s">
        <v>2173</v>
      </c>
      <c r="B455" s="9" t="s">
        <v>859</v>
      </c>
      <c r="C455" s="2" t="s">
        <v>833</v>
      </c>
      <c r="D455" s="2" t="s">
        <v>860</v>
      </c>
      <c r="E455" s="4" t="s">
        <v>2208</v>
      </c>
      <c r="F455" s="146">
        <v>54555</v>
      </c>
      <c r="G455" s="145">
        <v>838810.89488271461</v>
      </c>
      <c r="H455" s="209">
        <v>46260013557.940002</v>
      </c>
      <c r="I455" s="159">
        <v>18440572903.000004</v>
      </c>
      <c r="J455" s="159">
        <v>0</v>
      </c>
      <c r="K455" s="159">
        <v>1670305388</v>
      </c>
      <c r="L455" s="156">
        <f t="shared" si="6"/>
        <v>20110878291.000004</v>
      </c>
      <c r="M455" s="165">
        <v>0</v>
      </c>
      <c r="N455" s="162">
        <v>525281018.00000697</v>
      </c>
      <c r="O455" s="168">
        <v>286604785.99999809</v>
      </c>
      <c r="P455" s="164">
        <v>0</v>
      </c>
      <c r="Q455" s="163">
        <v>0</v>
      </c>
      <c r="R455" s="163">
        <v>811885804.00000501</v>
      </c>
      <c r="S455" s="169">
        <v>5301805.870000001</v>
      </c>
      <c r="T455" s="170">
        <v>0</v>
      </c>
      <c r="U455" s="171">
        <v>860273506.65999436</v>
      </c>
      <c r="V455" s="171">
        <v>174768763.50999841</v>
      </c>
      <c r="W455" s="171">
        <v>1040344076.0399928</v>
      </c>
      <c r="X455" s="167">
        <v>24296905386.900005</v>
      </c>
      <c r="Y455" s="194"/>
      <c r="Z455" s="191"/>
    </row>
    <row r="456" spans="1:26" x14ac:dyDescent="0.2">
      <c r="A456" s="12" t="s">
        <v>2173</v>
      </c>
      <c r="B456" s="9" t="s">
        <v>861</v>
      </c>
      <c r="C456" s="2" t="s">
        <v>833</v>
      </c>
      <c r="D456" s="2" t="s">
        <v>862</v>
      </c>
      <c r="E456" s="4" t="s">
        <v>2208</v>
      </c>
      <c r="F456" s="146">
        <v>26743</v>
      </c>
      <c r="G456" s="145">
        <v>821044.31672671135</v>
      </c>
      <c r="H456" s="209">
        <v>22199475325.98</v>
      </c>
      <c r="I456" s="159">
        <v>9088220851.9999962</v>
      </c>
      <c r="J456" s="159">
        <v>0</v>
      </c>
      <c r="K456" s="159">
        <v>823911673</v>
      </c>
      <c r="L456" s="156">
        <f t="shared" si="6"/>
        <v>9912132524.9999962</v>
      </c>
      <c r="M456" s="165">
        <v>0</v>
      </c>
      <c r="N456" s="162">
        <v>222099682.0000011</v>
      </c>
      <c r="O456" s="168">
        <v>81697102.000000358</v>
      </c>
      <c r="P456" s="164">
        <v>0</v>
      </c>
      <c r="Q456" s="163">
        <v>0</v>
      </c>
      <c r="R456" s="163">
        <v>303796784.00000143</v>
      </c>
      <c r="S456" s="169">
        <v>2637786.9199999985</v>
      </c>
      <c r="T456" s="170">
        <v>0</v>
      </c>
      <c r="U456" s="171">
        <v>422525948.97000569</v>
      </c>
      <c r="V456" s="171">
        <v>85674814.149999529</v>
      </c>
      <c r="W456" s="171">
        <v>510838550.04000527</v>
      </c>
      <c r="X456" s="167">
        <v>11472707466.939997</v>
      </c>
      <c r="Y456" s="194"/>
      <c r="Z456" s="191"/>
    </row>
    <row r="457" spans="1:26" x14ac:dyDescent="0.2">
      <c r="A457" s="12" t="s">
        <v>2173</v>
      </c>
      <c r="B457" s="9" t="s">
        <v>863</v>
      </c>
      <c r="C457" s="2" t="s">
        <v>833</v>
      </c>
      <c r="D457" s="2" t="s">
        <v>864</v>
      </c>
      <c r="E457" s="4" t="s">
        <v>2208</v>
      </c>
      <c r="F457" s="146">
        <v>20021</v>
      </c>
      <c r="G457" s="145">
        <v>811683.32804708928</v>
      </c>
      <c r="H457" s="209">
        <v>16261652056.349991</v>
      </c>
      <c r="I457" s="159">
        <v>6799685958.9999981</v>
      </c>
      <c r="J457" s="159">
        <v>0</v>
      </c>
      <c r="K457" s="159">
        <v>617008816</v>
      </c>
      <c r="L457" s="156">
        <f t="shared" si="6"/>
        <v>7416694774.9999981</v>
      </c>
      <c r="M457" s="165">
        <v>0</v>
      </c>
      <c r="N457" s="162">
        <v>165423604.99999645</v>
      </c>
      <c r="O457" s="168">
        <v>71799668.000000417</v>
      </c>
      <c r="P457" s="164">
        <v>0</v>
      </c>
      <c r="Q457" s="163">
        <v>0</v>
      </c>
      <c r="R457" s="163">
        <v>237223272.99999687</v>
      </c>
      <c r="S457" s="169">
        <v>1996961.9999999998</v>
      </c>
      <c r="T457" s="170">
        <v>0</v>
      </c>
      <c r="U457" s="171">
        <v>315522380.70999271</v>
      </c>
      <c r="V457" s="171">
        <v>64046300.359999776</v>
      </c>
      <c r="W457" s="171">
        <v>381565643.06999248</v>
      </c>
      <c r="X457" s="167">
        <v>8226168365.2800026</v>
      </c>
      <c r="Y457" s="194"/>
      <c r="Z457" s="191"/>
    </row>
    <row r="458" spans="1:26" x14ac:dyDescent="0.2">
      <c r="A458" s="12" t="s">
        <v>2173</v>
      </c>
      <c r="B458" s="9" t="s">
        <v>865</v>
      </c>
      <c r="C458" s="2" t="s">
        <v>833</v>
      </c>
      <c r="D458" s="2" t="s">
        <v>866</v>
      </c>
      <c r="E458" s="4" t="s">
        <v>2209</v>
      </c>
      <c r="F458" s="146">
        <v>36424</v>
      </c>
      <c r="G458" s="145">
        <v>823646.40754382499</v>
      </c>
      <c r="H458" s="209">
        <v>29803951796.320015</v>
      </c>
      <c r="I458" s="159">
        <v>12049949937.000006</v>
      </c>
      <c r="J458" s="159">
        <v>0</v>
      </c>
      <c r="K458" s="159">
        <v>1091938949</v>
      </c>
      <c r="L458" s="156">
        <f t="shared" si="6"/>
        <v>13141888886.000006</v>
      </c>
      <c r="M458" s="165">
        <v>0</v>
      </c>
      <c r="N458" s="162">
        <v>244253534.00000238</v>
      </c>
      <c r="O458" s="168">
        <v>167792237.00000101</v>
      </c>
      <c r="P458" s="164">
        <v>0</v>
      </c>
      <c r="Q458" s="163">
        <v>0</v>
      </c>
      <c r="R458" s="163">
        <v>412045771.0000034</v>
      </c>
      <c r="S458" s="169">
        <v>3463606.3700000024</v>
      </c>
      <c r="T458" s="170">
        <v>0</v>
      </c>
      <c r="U458" s="171">
        <v>565383011.59000242</v>
      </c>
      <c r="V458" s="171">
        <v>114423445.46000031</v>
      </c>
      <c r="W458" s="171">
        <v>683270063.4200027</v>
      </c>
      <c r="X458" s="167">
        <v>15566747075.9</v>
      </c>
      <c r="Y458" s="194"/>
      <c r="Z458" s="191"/>
    </row>
    <row r="459" spans="1:26" x14ac:dyDescent="0.2">
      <c r="A459" s="12" t="s">
        <v>2173</v>
      </c>
      <c r="B459" s="9" t="s">
        <v>867</v>
      </c>
      <c r="C459" s="2" t="s">
        <v>833</v>
      </c>
      <c r="D459" s="2" t="s">
        <v>868</v>
      </c>
      <c r="E459" s="4" t="s">
        <v>2208</v>
      </c>
      <c r="F459" s="146">
        <v>13661</v>
      </c>
      <c r="G459" s="145">
        <v>871740.92791773775</v>
      </c>
      <c r="H459" s="209">
        <v>11941907891.880001</v>
      </c>
      <c r="I459" s="159">
        <v>4585949112</v>
      </c>
      <c r="J459" s="159">
        <v>0</v>
      </c>
      <c r="K459" s="159">
        <v>415239484</v>
      </c>
      <c r="L459" s="156">
        <f t="shared" si="6"/>
        <v>5001188596</v>
      </c>
      <c r="M459" s="165">
        <v>0</v>
      </c>
      <c r="N459" s="162">
        <v>108064794.00000061</v>
      </c>
      <c r="O459" s="168">
        <v>54574687.000000179</v>
      </c>
      <c r="P459" s="164">
        <v>0</v>
      </c>
      <c r="Q459" s="163">
        <v>0</v>
      </c>
      <c r="R459" s="163">
        <v>162639481.00000077</v>
      </c>
      <c r="S459" s="169">
        <v>1321291.54</v>
      </c>
      <c r="T459" s="170">
        <v>0</v>
      </c>
      <c r="U459" s="171">
        <v>214735002.64000139</v>
      </c>
      <c r="V459" s="171">
        <v>43551274.099999532</v>
      </c>
      <c r="W459" s="171">
        <v>259607568.2800009</v>
      </c>
      <c r="X459" s="167">
        <v>6518472246.6000004</v>
      </c>
      <c r="Y459" s="194"/>
      <c r="Z459" s="191"/>
    </row>
    <row r="460" spans="1:26" x14ac:dyDescent="0.2">
      <c r="A460" s="12" t="s">
        <v>2173</v>
      </c>
      <c r="B460" s="9" t="s">
        <v>869</v>
      </c>
      <c r="C460" s="2" t="s">
        <v>833</v>
      </c>
      <c r="D460" s="2" t="s">
        <v>870</v>
      </c>
      <c r="E460" s="4" t="s">
        <v>2208</v>
      </c>
      <c r="F460" s="146">
        <v>78900</v>
      </c>
      <c r="G460" s="145">
        <v>865464.55536504427</v>
      </c>
      <c r="H460" s="209">
        <v>68946724848.279999</v>
      </c>
      <c r="I460" s="159">
        <v>26642038170.999992</v>
      </c>
      <c r="J460" s="159">
        <v>0</v>
      </c>
      <c r="K460" s="159">
        <v>2413315001</v>
      </c>
      <c r="L460" s="156">
        <f t="shared" si="6"/>
        <v>29055353171.999992</v>
      </c>
      <c r="M460" s="165">
        <v>0</v>
      </c>
      <c r="N460" s="162">
        <v>691500531.00000536</v>
      </c>
      <c r="O460" s="168">
        <v>449188112.00000018</v>
      </c>
      <c r="P460" s="164">
        <v>0</v>
      </c>
      <c r="Q460" s="163">
        <v>0</v>
      </c>
      <c r="R460" s="163">
        <v>1140688643.0000055</v>
      </c>
      <c r="S460" s="169">
        <v>7630583.4299999969</v>
      </c>
      <c r="T460" s="170">
        <v>0</v>
      </c>
      <c r="U460" s="171">
        <v>1241188757.3399982</v>
      </c>
      <c r="V460" s="171">
        <v>252243056.6599986</v>
      </c>
      <c r="W460" s="171">
        <v>1501062397.429997</v>
      </c>
      <c r="X460" s="167">
        <v>37249620635.850006</v>
      </c>
      <c r="Y460" s="194"/>
      <c r="Z460" s="191"/>
    </row>
    <row r="461" spans="1:26" x14ac:dyDescent="0.2">
      <c r="A461" s="12" t="s">
        <v>2173</v>
      </c>
      <c r="B461" s="9" t="s">
        <v>871</v>
      </c>
      <c r="C461" s="2" t="s">
        <v>833</v>
      </c>
      <c r="D461" s="2" t="s">
        <v>872</v>
      </c>
      <c r="E461" s="4" t="s">
        <v>2208</v>
      </c>
      <c r="F461" s="146">
        <v>38478</v>
      </c>
      <c r="G461" s="145">
        <v>776646.51328505808</v>
      </c>
      <c r="H461" s="209">
        <v>29475026647.159996</v>
      </c>
      <c r="I461" s="159">
        <v>13319655769.999994</v>
      </c>
      <c r="J461" s="159">
        <v>0</v>
      </c>
      <c r="K461" s="159">
        <v>1206306002</v>
      </c>
      <c r="L461" s="156">
        <f t="shared" ref="L461:L524" si="7">+SUM((I461:K461))</f>
        <v>14525961771.999994</v>
      </c>
      <c r="M461" s="165">
        <v>0</v>
      </c>
      <c r="N461" s="162">
        <v>317018176.99999833</v>
      </c>
      <c r="O461" s="168">
        <v>158095008.00000122</v>
      </c>
      <c r="P461" s="164">
        <v>0</v>
      </c>
      <c r="Q461" s="163">
        <v>0</v>
      </c>
      <c r="R461" s="163">
        <v>475113184.99999952</v>
      </c>
      <c r="S461" s="169">
        <v>3817053.5599999991</v>
      </c>
      <c r="T461" s="170">
        <v>0</v>
      </c>
      <c r="U461" s="171">
        <v>608136802.51001012</v>
      </c>
      <c r="V461" s="171">
        <v>123402838.19999902</v>
      </c>
      <c r="W461" s="171">
        <v>735356694.27000904</v>
      </c>
      <c r="X461" s="167">
        <v>13738594995.889994</v>
      </c>
      <c r="Y461" s="194"/>
      <c r="Z461" s="191"/>
    </row>
    <row r="462" spans="1:26" x14ac:dyDescent="0.2">
      <c r="A462" s="12" t="s">
        <v>2173</v>
      </c>
      <c r="B462" s="9" t="s">
        <v>873</v>
      </c>
      <c r="C462" s="2" t="s">
        <v>833</v>
      </c>
      <c r="D462" s="2" t="s">
        <v>874</v>
      </c>
      <c r="E462" s="4" t="s">
        <v>2208</v>
      </c>
      <c r="F462" s="146">
        <v>24942</v>
      </c>
      <c r="G462" s="145">
        <v>807381.20536483219</v>
      </c>
      <c r="H462" s="209">
        <v>20247193018.530014</v>
      </c>
      <c r="I462" s="159">
        <v>8437049919.0000019</v>
      </c>
      <c r="J462" s="159">
        <v>0</v>
      </c>
      <c r="K462" s="159">
        <v>763897763</v>
      </c>
      <c r="L462" s="156">
        <f t="shared" si="7"/>
        <v>9200947682.0000019</v>
      </c>
      <c r="M462" s="165">
        <v>0</v>
      </c>
      <c r="N462" s="162">
        <v>166795624.00000376</v>
      </c>
      <c r="O462" s="168">
        <v>141527205.99999911</v>
      </c>
      <c r="P462" s="164">
        <v>0</v>
      </c>
      <c r="Q462" s="163">
        <v>0</v>
      </c>
      <c r="R462" s="163">
        <v>308322830.00000286</v>
      </c>
      <c r="S462" s="169">
        <v>2421764.2199999955</v>
      </c>
      <c r="T462" s="170">
        <v>0</v>
      </c>
      <c r="U462" s="171">
        <v>393385959.84001112</v>
      </c>
      <c r="V462" s="171">
        <v>79910423.7700008</v>
      </c>
      <c r="W462" s="171">
        <v>475718147.8300119</v>
      </c>
      <c r="X462" s="167">
        <v>10262204358.700001</v>
      </c>
      <c r="Y462" s="194"/>
      <c r="Z462" s="191"/>
    </row>
    <row r="463" spans="1:26" x14ac:dyDescent="0.2">
      <c r="A463" s="12" t="s">
        <v>2173</v>
      </c>
      <c r="B463" s="9" t="s">
        <v>875</v>
      </c>
      <c r="C463" s="2" t="s">
        <v>833</v>
      </c>
      <c r="D463" s="2" t="s">
        <v>876</v>
      </c>
      <c r="E463" s="4" t="s">
        <v>2208</v>
      </c>
      <c r="F463" s="146">
        <v>30033</v>
      </c>
      <c r="G463" s="145">
        <v>845008.50873354939</v>
      </c>
      <c r="H463" s="209">
        <v>25257206932.059978</v>
      </c>
      <c r="I463" s="159">
        <v>10249598929.999998</v>
      </c>
      <c r="J463" s="159">
        <v>0</v>
      </c>
      <c r="K463" s="159">
        <v>928934487</v>
      </c>
      <c r="L463" s="156">
        <f t="shared" si="7"/>
        <v>11178533416.999998</v>
      </c>
      <c r="M463" s="165">
        <v>0</v>
      </c>
      <c r="N463" s="162">
        <v>198976163.9999958</v>
      </c>
      <c r="O463" s="168">
        <v>217885742.00000045</v>
      </c>
      <c r="P463" s="164">
        <v>0</v>
      </c>
      <c r="Q463" s="163">
        <v>0</v>
      </c>
      <c r="R463" s="163">
        <v>416861905.99999624</v>
      </c>
      <c r="S463" s="169">
        <v>2957661.0399999963</v>
      </c>
      <c r="T463" s="170">
        <v>0</v>
      </c>
      <c r="U463" s="171">
        <v>474289310.43998569</v>
      </c>
      <c r="V463" s="171">
        <v>96597386.779998556</v>
      </c>
      <c r="W463" s="171">
        <v>573844358.25998425</v>
      </c>
      <c r="X463" s="167">
        <v>13087967250.799999</v>
      </c>
      <c r="Y463" s="194"/>
      <c r="Z463" s="191"/>
    </row>
    <row r="464" spans="1:26" x14ac:dyDescent="0.2">
      <c r="A464" s="12" t="s">
        <v>2173</v>
      </c>
      <c r="B464" s="9" t="s">
        <v>877</v>
      </c>
      <c r="C464" s="2" t="s">
        <v>833</v>
      </c>
      <c r="D464" s="2" t="s">
        <v>167</v>
      </c>
      <c r="E464" s="4" t="s">
        <v>2208</v>
      </c>
      <c r="F464" s="146">
        <v>18260</v>
      </c>
      <c r="G464" s="145">
        <v>837953.95518174861</v>
      </c>
      <c r="H464" s="209">
        <v>15352079738.849991</v>
      </c>
      <c r="I464" s="159">
        <v>6230375686.999999</v>
      </c>
      <c r="J464" s="159">
        <v>0</v>
      </c>
      <c r="K464" s="159">
        <v>565218001</v>
      </c>
      <c r="L464" s="156">
        <f t="shared" si="7"/>
        <v>6795593687.999999</v>
      </c>
      <c r="M464" s="165">
        <v>0</v>
      </c>
      <c r="N464" s="162">
        <v>121438512.00000028</v>
      </c>
      <c r="O464" s="168">
        <v>101928586.99999952</v>
      </c>
      <c r="P464" s="164">
        <v>0</v>
      </c>
      <c r="Q464" s="163">
        <v>0</v>
      </c>
      <c r="R464" s="163">
        <v>223367098.99999982</v>
      </c>
      <c r="S464" s="169">
        <v>1819700.050000001</v>
      </c>
      <c r="T464" s="170">
        <v>0</v>
      </c>
      <c r="U464" s="171">
        <v>289764423.30998856</v>
      </c>
      <c r="V464" s="171">
        <v>58763741.559999645</v>
      </c>
      <c r="W464" s="171">
        <v>350347864.91998821</v>
      </c>
      <c r="X464" s="167">
        <v>7982771086.9300032</v>
      </c>
      <c r="Y464" s="194"/>
      <c r="Z464" s="191"/>
    </row>
    <row r="465" spans="1:26" x14ac:dyDescent="0.2">
      <c r="A465" s="12" t="s">
        <v>2173</v>
      </c>
      <c r="B465" s="9" t="s">
        <v>878</v>
      </c>
      <c r="C465" s="2" t="s">
        <v>833</v>
      </c>
      <c r="D465" s="2" t="s">
        <v>2156</v>
      </c>
      <c r="E465" s="4" t="s">
        <v>2208</v>
      </c>
      <c r="F465" s="146">
        <v>7464</v>
      </c>
      <c r="G465" s="145">
        <v>711015.72437861853</v>
      </c>
      <c r="H465" s="209">
        <v>5325669044.8899956</v>
      </c>
      <c r="I465" s="159">
        <v>2495003616.9999995</v>
      </c>
      <c r="J465" s="159">
        <v>0</v>
      </c>
      <c r="K465" s="159">
        <v>226261613</v>
      </c>
      <c r="L465" s="156">
        <f t="shared" si="7"/>
        <v>2721265229.9999995</v>
      </c>
      <c r="M465" s="165">
        <v>0</v>
      </c>
      <c r="N465" s="162">
        <v>49394344.000000849</v>
      </c>
      <c r="O465" s="168">
        <v>62256157.999999732</v>
      </c>
      <c r="P465" s="164">
        <v>0</v>
      </c>
      <c r="Q465" s="163">
        <v>0</v>
      </c>
      <c r="R465" s="163">
        <v>111650502.00000058</v>
      </c>
      <c r="S465" s="169">
        <v>725295.96999999986</v>
      </c>
      <c r="T465" s="170">
        <v>0</v>
      </c>
      <c r="U465" s="171">
        <v>116654809.76999688</v>
      </c>
      <c r="V465" s="171">
        <v>23644012.28999988</v>
      </c>
      <c r="W465" s="171">
        <v>141024118.02999675</v>
      </c>
      <c r="X465" s="167">
        <v>2351729194.8599992</v>
      </c>
      <c r="Y465" s="194"/>
      <c r="Z465" s="191"/>
    </row>
    <row r="466" spans="1:26" x14ac:dyDescent="0.2">
      <c r="A466" s="12" t="s">
        <v>2173</v>
      </c>
      <c r="B466" s="9" t="s">
        <v>879</v>
      </c>
      <c r="C466" s="2" t="s">
        <v>833</v>
      </c>
      <c r="D466" s="2" t="s">
        <v>880</v>
      </c>
      <c r="E466" s="4" t="s">
        <v>2208</v>
      </c>
      <c r="F466" s="146">
        <v>34081</v>
      </c>
      <c r="G466" s="145">
        <v>918647.37610424776</v>
      </c>
      <c r="H466" s="209">
        <v>31650553838.73999</v>
      </c>
      <c r="I466" s="159">
        <v>11471767031.000004</v>
      </c>
      <c r="J466" s="159">
        <v>0</v>
      </c>
      <c r="K466" s="159">
        <v>1039998678</v>
      </c>
      <c r="L466" s="156">
        <f t="shared" si="7"/>
        <v>12511765709.000004</v>
      </c>
      <c r="M466" s="165">
        <v>0</v>
      </c>
      <c r="N466" s="162">
        <v>257867584.00000435</v>
      </c>
      <c r="O466" s="168">
        <v>169810537.99999961</v>
      </c>
      <c r="P466" s="164">
        <v>0</v>
      </c>
      <c r="Q466" s="163">
        <v>0</v>
      </c>
      <c r="R466" s="163">
        <v>427678122.00000393</v>
      </c>
      <c r="S466" s="169">
        <v>3326083.9899999979</v>
      </c>
      <c r="T466" s="170">
        <v>0</v>
      </c>
      <c r="U466" s="171">
        <v>538821582.87998855</v>
      </c>
      <c r="V466" s="171">
        <v>109438615.16999853</v>
      </c>
      <c r="W466" s="171">
        <v>651586282.03998709</v>
      </c>
      <c r="X466" s="167">
        <v>18059523725.699993</v>
      </c>
      <c r="Y466" s="194"/>
      <c r="Z466" s="191"/>
    </row>
    <row r="467" spans="1:26" x14ac:dyDescent="0.2">
      <c r="A467" s="12" t="s">
        <v>2173</v>
      </c>
      <c r="B467" s="9" t="s">
        <v>881</v>
      </c>
      <c r="C467" s="2" t="s">
        <v>833</v>
      </c>
      <c r="D467" s="2" t="s">
        <v>882</v>
      </c>
      <c r="E467" s="4" t="s">
        <v>2208</v>
      </c>
      <c r="F467" s="146">
        <v>89622</v>
      </c>
      <c r="G467" s="145">
        <v>756128.57176655927</v>
      </c>
      <c r="H467" s="209">
        <v>68709101964.199997</v>
      </c>
      <c r="I467" s="159">
        <v>30315960625.999996</v>
      </c>
      <c r="J467" s="159">
        <v>0</v>
      </c>
      <c r="K467" s="159">
        <v>2744649316</v>
      </c>
      <c r="L467" s="156">
        <f t="shared" si="7"/>
        <v>33060609941.999996</v>
      </c>
      <c r="M467" s="165">
        <v>0</v>
      </c>
      <c r="N467" s="162">
        <v>718628086.99999058</v>
      </c>
      <c r="O467" s="168">
        <v>404647652.99999726</v>
      </c>
      <c r="P467" s="164">
        <v>0</v>
      </c>
      <c r="Q467" s="163">
        <v>0</v>
      </c>
      <c r="R467" s="163">
        <v>1123275739.9999878</v>
      </c>
      <c r="S467" s="169">
        <v>8681039.0800000001</v>
      </c>
      <c r="T467" s="170">
        <v>0</v>
      </c>
      <c r="U467" s="171">
        <v>1413296344.0200033</v>
      </c>
      <c r="V467" s="171">
        <v>287015242.54999912</v>
      </c>
      <c r="W467" s="171">
        <v>1708992625.6500025</v>
      </c>
      <c r="X467" s="167">
        <v>32816223656.550011</v>
      </c>
      <c r="Y467" s="194"/>
      <c r="Z467" s="191"/>
    </row>
    <row r="468" spans="1:26" x14ac:dyDescent="0.2">
      <c r="A468" s="12" t="s">
        <v>2173</v>
      </c>
      <c r="B468" s="9" t="s">
        <v>883</v>
      </c>
      <c r="C468" s="2" t="s">
        <v>833</v>
      </c>
      <c r="D468" s="2" t="s">
        <v>884</v>
      </c>
      <c r="E468" s="4" t="s">
        <v>2208</v>
      </c>
      <c r="F468" s="146">
        <v>36790</v>
      </c>
      <c r="G468" s="145">
        <v>741033.23391422525</v>
      </c>
      <c r="H468" s="209">
        <v>27390567131.919998</v>
      </c>
      <c r="I468" s="159">
        <v>12410339282.999996</v>
      </c>
      <c r="J468" s="159">
        <v>0</v>
      </c>
      <c r="K468" s="159">
        <v>1123819060</v>
      </c>
      <c r="L468" s="156">
        <f t="shared" si="7"/>
        <v>13534158342.999996</v>
      </c>
      <c r="M468" s="165">
        <v>0</v>
      </c>
      <c r="N468" s="162">
        <v>241383514.99999678</v>
      </c>
      <c r="O468" s="168">
        <v>150974654.99999899</v>
      </c>
      <c r="P468" s="164">
        <v>0</v>
      </c>
      <c r="Q468" s="163">
        <v>0</v>
      </c>
      <c r="R468" s="163">
        <v>392358169.99999577</v>
      </c>
      <c r="S468" s="169">
        <v>3551307.4699999997</v>
      </c>
      <c r="T468" s="170">
        <v>0</v>
      </c>
      <c r="U468" s="171">
        <v>579712619.89000368</v>
      </c>
      <c r="V468" s="171">
        <v>117728309.42000073</v>
      </c>
      <c r="W468" s="171">
        <v>700992236.7800045</v>
      </c>
      <c r="X468" s="167">
        <v>12763058382.139999</v>
      </c>
      <c r="Y468" s="194"/>
      <c r="Z468" s="191"/>
    </row>
    <row r="469" spans="1:26" x14ac:dyDescent="0.2">
      <c r="A469" s="12" t="s">
        <v>2173</v>
      </c>
      <c r="B469" s="9" t="s">
        <v>885</v>
      </c>
      <c r="C469" s="2" t="s">
        <v>833</v>
      </c>
      <c r="D469" s="2" t="s">
        <v>886</v>
      </c>
      <c r="E469" s="4" t="s">
        <v>2208</v>
      </c>
      <c r="F469" s="146">
        <v>30759</v>
      </c>
      <c r="G469" s="145">
        <v>798832.69311556325</v>
      </c>
      <c r="H469" s="209">
        <v>24501646118.280006</v>
      </c>
      <c r="I469" s="159">
        <v>10487365172</v>
      </c>
      <c r="J469" s="159">
        <v>0</v>
      </c>
      <c r="K469" s="159">
        <v>950267624</v>
      </c>
      <c r="L469" s="156">
        <f t="shared" si="7"/>
        <v>11437632796</v>
      </c>
      <c r="M469" s="165">
        <v>0</v>
      </c>
      <c r="N469" s="162">
        <v>295592325.99999672</v>
      </c>
      <c r="O469" s="168">
        <v>82384259.999999121</v>
      </c>
      <c r="P469" s="164">
        <v>0</v>
      </c>
      <c r="Q469" s="163">
        <v>0</v>
      </c>
      <c r="R469" s="163">
        <v>377976585.99999583</v>
      </c>
      <c r="S469" s="169">
        <v>3008950.5300000003</v>
      </c>
      <c r="T469" s="170">
        <v>0</v>
      </c>
      <c r="U469" s="171">
        <v>486006578.95000321</v>
      </c>
      <c r="V469" s="171">
        <v>98897619.489998981</v>
      </c>
      <c r="W469" s="171">
        <v>587913148.97000217</v>
      </c>
      <c r="X469" s="167">
        <v>12098123587.310005</v>
      </c>
      <c r="Y469" s="194"/>
      <c r="Z469" s="191"/>
    </row>
    <row r="470" spans="1:26" x14ac:dyDescent="0.2">
      <c r="A470" s="12" t="s">
        <v>2175</v>
      </c>
      <c r="B470" s="9" t="s">
        <v>887</v>
      </c>
      <c r="C470" s="2" t="s">
        <v>888</v>
      </c>
      <c r="D470" s="2" t="s">
        <v>889</v>
      </c>
      <c r="E470" s="4" t="s">
        <v>2208</v>
      </c>
      <c r="F470" s="146">
        <v>5555</v>
      </c>
      <c r="G470" s="145">
        <v>1096321.8471257589</v>
      </c>
      <c r="H470" s="209">
        <v>6115738030.5300083</v>
      </c>
      <c r="I470" s="159">
        <v>1887811444.9999995</v>
      </c>
      <c r="J470" s="159">
        <v>0</v>
      </c>
      <c r="K470" s="159">
        <v>171307599</v>
      </c>
      <c r="L470" s="156">
        <f t="shared" si="7"/>
        <v>2059119043.9999995</v>
      </c>
      <c r="M470" s="165">
        <v>0</v>
      </c>
      <c r="N470" s="162">
        <v>93386517.999998435</v>
      </c>
      <c r="O470" s="168">
        <v>618535699.00000143</v>
      </c>
      <c r="P470" s="164">
        <v>0</v>
      </c>
      <c r="Q470" s="163">
        <v>0</v>
      </c>
      <c r="R470" s="163">
        <v>711922216.99999988</v>
      </c>
      <c r="S470" s="169">
        <v>966207357.78000188</v>
      </c>
      <c r="T470" s="170">
        <v>0</v>
      </c>
      <c r="U470" s="171">
        <v>789564894.48000669</v>
      </c>
      <c r="V470" s="171">
        <v>79857446.880000576</v>
      </c>
      <c r="W470" s="171">
        <v>1835629699.1400092</v>
      </c>
      <c r="X470" s="167">
        <v>1509067070.3900003</v>
      </c>
      <c r="Y470" s="194"/>
      <c r="Z470" s="191"/>
    </row>
    <row r="471" spans="1:26" x14ac:dyDescent="0.2">
      <c r="A471" s="12" t="s">
        <v>2175</v>
      </c>
      <c r="B471" s="9" t="s">
        <v>890</v>
      </c>
      <c r="C471" s="2" t="s">
        <v>888</v>
      </c>
      <c r="D471" s="2" t="s">
        <v>891</v>
      </c>
      <c r="E471" s="4" t="s">
        <v>2208</v>
      </c>
      <c r="F471" s="146">
        <v>2588</v>
      </c>
      <c r="G471" s="145">
        <v>966782.14322108345</v>
      </c>
      <c r="H471" s="209">
        <v>2582511209.7499981</v>
      </c>
      <c r="I471" s="159">
        <v>886250157</v>
      </c>
      <c r="J471" s="159">
        <v>0</v>
      </c>
      <c r="K471" s="159">
        <v>80497902</v>
      </c>
      <c r="L471" s="156">
        <f t="shared" si="7"/>
        <v>966748059</v>
      </c>
      <c r="M471" s="165">
        <v>0</v>
      </c>
      <c r="N471" s="162">
        <v>19685052.000001237</v>
      </c>
      <c r="O471" s="168">
        <v>26244960.999999821</v>
      </c>
      <c r="P471" s="164">
        <v>0</v>
      </c>
      <c r="Q471" s="163">
        <v>0</v>
      </c>
      <c r="R471" s="163">
        <v>45930013.000001058</v>
      </c>
      <c r="S471" s="169">
        <v>1624364.8100000008</v>
      </c>
      <c r="T471" s="170">
        <v>0</v>
      </c>
      <c r="U471" s="171">
        <v>373224709.40999693</v>
      </c>
      <c r="V471" s="171">
        <v>38639743.809999801</v>
      </c>
      <c r="W471" s="171">
        <v>413488818.02999675</v>
      </c>
      <c r="X471" s="167">
        <v>1156344319.7200003</v>
      </c>
      <c r="Y471" s="194"/>
      <c r="Z471" s="191"/>
    </row>
    <row r="472" spans="1:26" x14ac:dyDescent="0.2">
      <c r="A472" s="12" t="s">
        <v>2175</v>
      </c>
      <c r="B472" s="9" t="s">
        <v>892</v>
      </c>
      <c r="C472" s="2" t="s">
        <v>888</v>
      </c>
      <c r="D472" s="2" t="s">
        <v>893</v>
      </c>
      <c r="E472" s="4" t="s">
        <v>2208</v>
      </c>
      <c r="F472" s="146">
        <v>6303</v>
      </c>
      <c r="G472" s="145">
        <v>902704.69184198836</v>
      </c>
      <c r="H472" s="209">
        <v>5662682965.7599983</v>
      </c>
      <c r="I472" s="159">
        <v>2118193405</v>
      </c>
      <c r="J472" s="159">
        <v>0</v>
      </c>
      <c r="K472" s="159">
        <v>191872400</v>
      </c>
      <c r="L472" s="156">
        <f t="shared" si="7"/>
        <v>2310065805</v>
      </c>
      <c r="M472" s="165">
        <v>0</v>
      </c>
      <c r="N472" s="162">
        <v>85788621.999995545</v>
      </c>
      <c r="O472" s="168">
        <v>78017122.99999927</v>
      </c>
      <c r="P472" s="164">
        <v>0</v>
      </c>
      <c r="Q472" s="163">
        <v>0</v>
      </c>
      <c r="R472" s="163">
        <v>163805744.99999481</v>
      </c>
      <c r="S472" s="169">
        <v>3739423.1699999953</v>
      </c>
      <c r="T472" s="170">
        <v>0</v>
      </c>
      <c r="U472" s="171">
        <v>890419738.76000261</v>
      </c>
      <c r="V472" s="171">
        <v>89999912.100000441</v>
      </c>
      <c r="W472" s="171">
        <v>984159074.03000295</v>
      </c>
      <c r="X472" s="167">
        <v>2204652341.73</v>
      </c>
      <c r="Y472" s="194"/>
      <c r="Z472" s="191"/>
    </row>
    <row r="473" spans="1:26" x14ac:dyDescent="0.2">
      <c r="A473" s="12" t="s">
        <v>2175</v>
      </c>
      <c r="B473" s="9" t="s">
        <v>894</v>
      </c>
      <c r="C473" s="2" t="s">
        <v>888</v>
      </c>
      <c r="D473" s="2" t="s">
        <v>895</v>
      </c>
      <c r="E473" s="4" t="s">
        <v>2208</v>
      </c>
      <c r="F473" s="146">
        <v>7568</v>
      </c>
      <c r="G473" s="145">
        <v>1020835.3722556201</v>
      </c>
      <c r="H473" s="209">
        <v>7818283240.9500027</v>
      </c>
      <c r="I473" s="159">
        <v>2570164155.9999995</v>
      </c>
      <c r="J473" s="159">
        <v>0</v>
      </c>
      <c r="K473" s="159">
        <v>232864792</v>
      </c>
      <c r="L473" s="156">
        <f t="shared" si="7"/>
        <v>2803028947.9999995</v>
      </c>
      <c r="M473" s="165">
        <v>0</v>
      </c>
      <c r="N473" s="162">
        <v>90022696.999997497</v>
      </c>
      <c r="O473" s="168">
        <v>64391066.000000723</v>
      </c>
      <c r="P473" s="164">
        <v>0</v>
      </c>
      <c r="Q473" s="163">
        <v>0</v>
      </c>
      <c r="R473" s="163">
        <v>154413762.99999821</v>
      </c>
      <c r="S473" s="169">
        <v>4535893.7100000018</v>
      </c>
      <c r="T473" s="170">
        <v>0</v>
      </c>
      <c r="U473" s="171">
        <v>1084704590.6800063</v>
      </c>
      <c r="V473" s="171">
        <v>108034828.85999949</v>
      </c>
      <c r="W473" s="171">
        <v>1197275313.2500057</v>
      </c>
      <c r="X473" s="167">
        <v>3663565216.6999993</v>
      </c>
      <c r="Y473" s="194"/>
      <c r="Z473" s="191"/>
    </row>
    <row r="474" spans="1:26" x14ac:dyDescent="0.2">
      <c r="A474" s="12" t="s">
        <v>2175</v>
      </c>
      <c r="B474" s="7" t="s">
        <v>896</v>
      </c>
      <c r="C474" s="3" t="s">
        <v>888</v>
      </c>
      <c r="D474" s="3" t="s">
        <v>897</v>
      </c>
      <c r="E474" s="4" t="s">
        <v>2208</v>
      </c>
      <c r="F474" s="146">
        <v>6115</v>
      </c>
      <c r="G474" s="145">
        <v>1017582.5538056425</v>
      </c>
      <c r="H474" s="209">
        <v>6164460574.6000032</v>
      </c>
      <c r="I474" s="159">
        <v>2090582775.0000005</v>
      </c>
      <c r="J474" s="159">
        <v>0</v>
      </c>
      <c r="K474" s="159">
        <v>189617985</v>
      </c>
      <c r="L474" s="156">
        <f t="shared" si="7"/>
        <v>2280200760.0000005</v>
      </c>
      <c r="M474" s="165">
        <v>0</v>
      </c>
      <c r="N474" s="162">
        <v>75441694.999998271</v>
      </c>
      <c r="O474" s="168">
        <v>59801819.999999553</v>
      </c>
      <c r="P474" s="164">
        <v>0</v>
      </c>
      <c r="Q474" s="163">
        <v>0</v>
      </c>
      <c r="R474" s="163">
        <v>135243514.99999782</v>
      </c>
      <c r="S474" s="169">
        <v>3762386.6599999988</v>
      </c>
      <c r="T474" s="170">
        <v>0</v>
      </c>
      <c r="U474" s="171">
        <v>871276072.89000559</v>
      </c>
      <c r="V474" s="171">
        <v>88117602.169999138</v>
      </c>
      <c r="W474" s="171">
        <v>963156061.72000468</v>
      </c>
      <c r="X474" s="167">
        <v>2785860237.8800006</v>
      </c>
      <c r="Y474" s="194"/>
      <c r="Z474" s="191"/>
    </row>
    <row r="475" spans="1:26" x14ac:dyDescent="0.2">
      <c r="A475" s="12" t="s">
        <v>2175</v>
      </c>
      <c r="B475" s="7" t="s">
        <v>898</v>
      </c>
      <c r="C475" s="3" t="s">
        <v>888</v>
      </c>
      <c r="D475" s="3" t="s">
        <v>899</v>
      </c>
      <c r="E475" s="4" t="s">
        <v>2209</v>
      </c>
      <c r="F475" s="146">
        <v>1213</v>
      </c>
      <c r="G475" s="145">
        <v>1130406.3320197044</v>
      </c>
      <c r="H475" s="209">
        <v>1382466689.8600006</v>
      </c>
      <c r="I475" s="159">
        <v>397623123.00000006</v>
      </c>
      <c r="J475" s="159">
        <v>0</v>
      </c>
      <c r="K475" s="159">
        <v>36009196</v>
      </c>
      <c r="L475" s="156">
        <f t="shared" si="7"/>
        <v>433632319.00000006</v>
      </c>
      <c r="M475" s="165">
        <v>0</v>
      </c>
      <c r="N475" s="162">
        <v>8056084.9999997998</v>
      </c>
      <c r="O475" s="168">
        <v>21842539.999999959</v>
      </c>
      <c r="P475" s="164">
        <v>0</v>
      </c>
      <c r="Q475" s="163">
        <v>0</v>
      </c>
      <c r="R475" s="163">
        <v>29898624.999999758</v>
      </c>
      <c r="S475" s="169">
        <v>703407.98000000045</v>
      </c>
      <c r="T475" s="170">
        <v>0</v>
      </c>
      <c r="U475" s="171">
        <v>171522762.09000075</v>
      </c>
      <c r="V475" s="171">
        <v>17010924.990000162</v>
      </c>
      <c r="W475" s="171">
        <v>189237095.0600009</v>
      </c>
      <c r="X475" s="167">
        <v>729698650.79999995</v>
      </c>
      <c r="Y475" s="194"/>
      <c r="Z475" s="191"/>
    </row>
    <row r="476" spans="1:26" x14ac:dyDescent="0.2">
      <c r="A476" s="12" t="s">
        <v>2175</v>
      </c>
      <c r="B476" s="9" t="s">
        <v>900</v>
      </c>
      <c r="C476" s="2" t="s">
        <v>888</v>
      </c>
      <c r="D476" s="2" t="s">
        <v>901</v>
      </c>
      <c r="E476" s="4" t="s">
        <v>2208</v>
      </c>
      <c r="F476" s="146">
        <v>1404</v>
      </c>
      <c r="G476" s="145">
        <v>1108602.6381703026</v>
      </c>
      <c r="H476" s="209">
        <v>1556475923.5500002</v>
      </c>
      <c r="I476" s="159">
        <v>476104252.00000012</v>
      </c>
      <c r="J476" s="159">
        <v>0</v>
      </c>
      <c r="K476" s="159">
        <v>43232911</v>
      </c>
      <c r="L476" s="156">
        <f t="shared" si="7"/>
        <v>519337163.00000012</v>
      </c>
      <c r="M476" s="165">
        <v>0</v>
      </c>
      <c r="N476" s="162">
        <v>10067628.000000436</v>
      </c>
      <c r="O476" s="168">
        <v>22733548.000000022</v>
      </c>
      <c r="P476" s="164">
        <v>0</v>
      </c>
      <c r="Q476" s="163">
        <v>0</v>
      </c>
      <c r="R476" s="163">
        <v>32801176.000000458</v>
      </c>
      <c r="S476" s="169">
        <v>872008.35000000009</v>
      </c>
      <c r="T476" s="170">
        <v>0</v>
      </c>
      <c r="U476" s="171">
        <v>199846418.30999947</v>
      </c>
      <c r="V476" s="171">
        <v>20799722.080000084</v>
      </c>
      <c r="W476" s="171">
        <v>221518148.73999953</v>
      </c>
      <c r="X476" s="167">
        <v>782819435.80999994</v>
      </c>
      <c r="Y476" s="194"/>
      <c r="Z476" s="191"/>
    </row>
    <row r="477" spans="1:26" x14ac:dyDescent="0.2">
      <c r="A477" s="12" t="s">
        <v>2175</v>
      </c>
      <c r="B477" s="9" t="s">
        <v>902</v>
      </c>
      <c r="C477" s="2" t="s">
        <v>888</v>
      </c>
      <c r="D477" s="2" t="s">
        <v>903</v>
      </c>
      <c r="E477" s="4" t="s">
        <v>2208</v>
      </c>
      <c r="F477" s="146">
        <v>2174</v>
      </c>
      <c r="G477" s="145">
        <v>899114.24308422301</v>
      </c>
      <c r="H477" s="209">
        <v>1934410929.8299978</v>
      </c>
      <c r="I477" s="159">
        <v>743223868</v>
      </c>
      <c r="J477" s="159">
        <v>0</v>
      </c>
      <c r="K477" s="159">
        <v>67328319</v>
      </c>
      <c r="L477" s="156">
        <f t="shared" si="7"/>
        <v>810552187</v>
      </c>
      <c r="M477" s="165">
        <v>0</v>
      </c>
      <c r="N477" s="162">
        <v>21010596.999999732</v>
      </c>
      <c r="O477" s="168">
        <v>31148800.999999896</v>
      </c>
      <c r="P477" s="164">
        <v>0</v>
      </c>
      <c r="Q477" s="163">
        <v>0</v>
      </c>
      <c r="R477" s="163">
        <v>52159397.999999627</v>
      </c>
      <c r="S477" s="169">
        <v>1319192.1099999996</v>
      </c>
      <c r="T477" s="170">
        <v>0</v>
      </c>
      <c r="U477" s="171">
        <v>307122550.73999786</v>
      </c>
      <c r="V477" s="171">
        <v>33498949.440000258</v>
      </c>
      <c r="W477" s="171">
        <v>341940692.28999811</v>
      </c>
      <c r="X477" s="167">
        <v>729758652.53999996</v>
      </c>
      <c r="Y477" s="194"/>
      <c r="Z477" s="191"/>
    </row>
    <row r="478" spans="1:26" x14ac:dyDescent="0.2">
      <c r="A478" s="12" t="s">
        <v>2175</v>
      </c>
      <c r="B478" s="7" t="s">
        <v>904</v>
      </c>
      <c r="C478" s="3" t="s">
        <v>888</v>
      </c>
      <c r="D478" s="3" t="s">
        <v>905</v>
      </c>
      <c r="E478" s="4" t="s">
        <v>2208</v>
      </c>
      <c r="F478" s="146">
        <v>3793</v>
      </c>
      <c r="G478" s="145">
        <v>816411.63572448981</v>
      </c>
      <c r="H478" s="209">
        <v>3135050293.5</v>
      </c>
      <c r="I478" s="159">
        <v>1283447557</v>
      </c>
      <c r="J478" s="159">
        <v>0</v>
      </c>
      <c r="K478" s="159">
        <v>116419733</v>
      </c>
      <c r="L478" s="156">
        <f t="shared" si="7"/>
        <v>1399867290</v>
      </c>
      <c r="M478" s="165">
        <v>0</v>
      </c>
      <c r="N478" s="162">
        <v>26588793.999999631</v>
      </c>
      <c r="O478" s="168">
        <v>35131443.999999866</v>
      </c>
      <c r="P478" s="164">
        <v>0</v>
      </c>
      <c r="Q478" s="163">
        <v>0</v>
      </c>
      <c r="R478" s="163">
        <v>61720237.999999493</v>
      </c>
      <c r="S478" s="169">
        <v>2305413.6099999985</v>
      </c>
      <c r="T478" s="170">
        <v>0</v>
      </c>
      <c r="U478" s="171">
        <v>539640854.84000075</v>
      </c>
      <c r="V478" s="171">
        <v>54583993.519999705</v>
      </c>
      <c r="W478" s="171">
        <v>596530261.97000051</v>
      </c>
      <c r="X478" s="167">
        <v>1076932503.53</v>
      </c>
      <c r="Y478" s="194"/>
      <c r="Z478" s="191"/>
    </row>
    <row r="479" spans="1:26" x14ac:dyDescent="0.2">
      <c r="A479" s="12" t="s">
        <v>2175</v>
      </c>
      <c r="B479" s="9" t="s">
        <v>906</v>
      </c>
      <c r="C479" s="2" t="s">
        <v>888</v>
      </c>
      <c r="D479" s="2" t="s">
        <v>907</v>
      </c>
      <c r="E479" s="4" t="s">
        <v>2208</v>
      </c>
      <c r="F479" s="146">
        <v>5274</v>
      </c>
      <c r="G479" s="145">
        <v>972261.49593973928</v>
      </c>
      <c r="H479" s="209">
        <v>5121706679.3500061</v>
      </c>
      <c r="I479" s="159">
        <v>1796253190.0000002</v>
      </c>
      <c r="J479" s="159">
        <v>0</v>
      </c>
      <c r="K479" s="159">
        <v>162764400</v>
      </c>
      <c r="L479" s="156">
        <f t="shared" si="7"/>
        <v>1959017590.0000002</v>
      </c>
      <c r="M479" s="165">
        <v>0</v>
      </c>
      <c r="N479" s="162">
        <v>80744396.999999195</v>
      </c>
      <c r="O479" s="168">
        <v>46802425.999999814</v>
      </c>
      <c r="P479" s="164">
        <v>0</v>
      </c>
      <c r="Q479" s="163">
        <v>0</v>
      </c>
      <c r="R479" s="163">
        <v>127546822.99999902</v>
      </c>
      <c r="S479" s="169">
        <v>3177421.9400000009</v>
      </c>
      <c r="T479" s="170">
        <v>0</v>
      </c>
      <c r="U479" s="171">
        <v>754445737.39000654</v>
      </c>
      <c r="V479" s="171">
        <v>76169216.919999182</v>
      </c>
      <c r="W479" s="171">
        <v>833792376.25000572</v>
      </c>
      <c r="X479" s="167">
        <v>2201349890.1000009</v>
      </c>
      <c r="Y479" s="194"/>
      <c r="Z479" s="191"/>
    </row>
    <row r="480" spans="1:26" x14ac:dyDescent="0.2">
      <c r="A480" s="12" t="s">
        <v>2175</v>
      </c>
      <c r="B480" s="9" t="s">
        <v>908</v>
      </c>
      <c r="C480" s="2" t="s">
        <v>888</v>
      </c>
      <c r="D480" s="2" t="s">
        <v>909</v>
      </c>
      <c r="E480" s="4" t="s">
        <v>2208</v>
      </c>
      <c r="F480" s="146">
        <v>10865</v>
      </c>
      <c r="G480" s="145">
        <v>817905.4251950155</v>
      </c>
      <c r="H480" s="209">
        <v>9124029814.2800026</v>
      </c>
      <c r="I480" s="159">
        <v>3513912151.8400006</v>
      </c>
      <c r="J480" s="159">
        <v>0</v>
      </c>
      <c r="K480" s="159">
        <v>322364022</v>
      </c>
      <c r="L480" s="156">
        <f t="shared" si="7"/>
        <v>3836276173.8400006</v>
      </c>
      <c r="M480" s="165">
        <v>0</v>
      </c>
      <c r="N480" s="162">
        <v>492505290.00000066</v>
      </c>
      <c r="O480" s="168">
        <v>1271821610.4799991</v>
      </c>
      <c r="P480" s="164">
        <v>382988733.66000122</v>
      </c>
      <c r="Q480" s="163">
        <v>38215598.970000014</v>
      </c>
      <c r="R480" s="163">
        <v>2185531233.1100011</v>
      </c>
      <c r="S480" s="169">
        <v>6313751.330000001</v>
      </c>
      <c r="T480" s="170">
        <v>0</v>
      </c>
      <c r="U480" s="171">
        <v>1542280844.9800005</v>
      </c>
      <c r="V480" s="171">
        <v>144234232.00000113</v>
      </c>
      <c r="W480" s="171">
        <v>1692828828.3100016</v>
      </c>
      <c r="X480" s="167">
        <v>1409393579.0199997</v>
      </c>
      <c r="Y480" s="194"/>
      <c r="Z480" s="191"/>
    </row>
    <row r="481" spans="1:26" x14ac:dyDescent="0.2">
      <c r="A481" s="12" t="s">
        <v>2175</v>
      </c>
      <c r="B481" s="9" t="s">
        <v>910</v>
      </c>
      <c r="C481" s="2" t="s">
        <v>888</v>
      </c>
      <c r="D481" s="2" t="s">
        <v>911</v>
      </c>
      <c r="E481" s="4" t="s">
        <v>2209</v>
      </c>
      <c r="F481" s="146">
        <v>9558</v>
      </c>
      <c r="G481" s="145">
        <v>1132450.2439228559</v>
      </c>
      <c r="H481" s="209">
        <v>10887176284.190002</v>
      </c>
      <c r="I481" s="159">
        <v>3268174818.9999995</v>
      </c>
      <c r="J481" s="159">
        <v>0</v>
      </c>
      <c r="K481" s="159">
        <v>296269740</v>
      </c>
      <c r="L481" s="156">
        <f t="shared" si="7"/>
        <v>3564444558.9999995</v>
      </c>
      <c r="M481" s="165">
        <v>0</v>
      </c>
      <c r="N481" s="162">
        <v>84344499.999996319</v>
      </c>
      <c r="O481" s="168">
        <v>45339189.000000268</v>
      </c>
      <c r="P481" s="164">
        <v>0</v>
      </c>
      <c r="Q481" s="163">
        <v>0</v>
      </c>
      <c r="R481" s="163">
        <v>129683688.99999659</v>
      </c>
      <c r="S481" s="169">
        <v>5840582.5699999938</v>
      </c>
      <c r="T481" s="170">
        <v>0</v>
      </c>
      <c r="U481" s="171">
        <v>1376246401.8600039</v>
      </c>
      <c r="V481" s="171">
        <v>137538482.40000042</v>
      </c>
      <c r="W481" s="171">
        <v>1519625466.8300042</v>
      </c>
      <c r="X481" s="167">
        <v>5673422569.3600006</v>
      </c>
      <c r="Y481" s="194"/>
      <c r="Z481" s="191"/>
    </row>
    <row r="482" spans="1:26" x14ac:dyDescent="0.2">
      <c r="A482" s="12" t="s">
        <v>2175</v>
      </c>
      <c r="B482" s="9" t="s">
        <v>912</v>
      </c>
      <c r="C482" s="2" t="s">
        <v>888</v>
      </c>
      <c r="D482" s="2" t="s">
        <v>913</v>
      </c>
      <c r="E482" s="4" t="s">
        <v>2208</v>
      </c>
      <c r="F482" s="146">
        <v>11274</v>
      </c>
      <c r="G482" s="145">
        <v>925446.33113529801</v>
      </c>
      <c r="H482" s="209">
        <v>10717688872.02</v>
      </c>
      <c r="I482" s="159">
        <v>3823153464.9999995</v>
      </c>
      <c r="J482" s="159">
        <v>0</v>
      </c>
      <c r="K482" s="159">
        <v>346438970</v>
      </c>
      <c r="L482" s="156">
        <f t="shared" si="7"/>
        <v>4169592434.9999995</v>
      </c>
      <c r="M482" s="165">
        <v>0</v>
      </c>
      <c r="N482" s="162">
        <v>155778489.00000018</v>
      </c>
      <c r="O482" s="168">
        <v>84287997.000000492</v>
      </c>
      <c r="P482" s="164">
        <v>0</v>
      </c>
      <c r="Q482" s="163">
        <v>0</v>
      </c>
      <c r="R482" s="163">
        <v>240066486.00000066</v>
      </c>
      <c r="S482" s="169">
        <v>6751870.5600000024</v>
      </c>
      <c r="T482" s="170">
        <v>0</v>
      </c>
      <c r="U482" s="171">
        <v>1623999218.5499971</v>
      </c>
      <c r="V482" s="171">
        <v>161725335.23000014</v>
      </c>
      <c r="W482" s="171">
        <v>1792476424.3399973</v>
      </c>
      <c r="X482" s="167">
        <v>4515553526.6800022</v>
      </c>
      <c r="Y482" s="194"/>
      <c r="Z482" s="191"/>
    </row>
    <row r="483" spans="1:26" x14ac:dyDescent="0.2">
      <c r="A483" s="12" t="s">
        <v>2175</v>
      </c>
      <c r="B483" s="9" t="s">
        <v>914</v>
      </c>
      <c r="C483" s="2" t="s">
        <v>888</v>
      </c>
      <c r="D483" s="2" t="s">
        <v>915</v>
      </c>
      <c r="E483" s="4" t="s">
        <v>2208</v>
      </c>
      <c r="F483" s="146">
        <v>5704</v>
      </c>
      <c r="G483" s="145">
        <v>924901.74415801128</v>
      </c>
      <c r="H483" s="209">
        <v>5271296139.0200071</v>
      </c>
      <c r="I483" s="159">
        <v>1941305476.9999993</v>
      </c>
      <c r="J483" s="159">
        <v>0</v>
      </c>
      <c r="K483" s="159">
        <v>175789477</v>
      </c>
      <c r="L483" s="156">
        <f t="shared" si="7"/>
        <v>2117094953.9999993</v>
      </c>
      <c r="M483" s="165">
        <v>0</v>
      </c>
      <c r="N483" s="162">
        <v>37761904.000000194</v>
      </c>
      <c r="O483" s="168">
        <v>50981548.999999546</v>
      </c>
      <c r="P483" s="164">
        <v>0</v>
      </c>
      <c r="Q483" s="163">
        <v>0</v>
      </c>
      <c r="R483" s="163">
        <v>88743452.999999732</v>
      </c>
      <c r="S483" s="169">
        <v>3428811.7300000028</v>
      </c>
      <c r="T483" s="170">
        <v>0</v>
      </c>
      <c r="U483" s="171">
        <v>810199314.68000734</v>
      </c>
      <c r="V483" s="171">
        <v>80931621.370000735</v>
      </c>
      <c r="W483" s="171">
        <v>894559747.78000808</v>
      </c>
      <c r="X483" s="167">
        <v>2170897984.2399998</v>
      </c>
      <c r="Y483" s="194"/>
      <c r="Z483" s="191"/>
    </row>
    <row r="484" spans="1:26" x14ac:dyDescent="0.2">
      <c r="A484" s="12" t="s">
        <v>2175</v>
      </c>
      <c r="B484" s="9" t="s">
        <v>916</v>
      </c>
      <c r="C484" s="2" t="s">
        <v>888</v>
      </c>
      <c r="D484" s="2" t="s">
        <v>917</v>
      </c>
      <c r="E484" s="4" t="s">
        <v>2209</v>
      </c>
      <c r="F484" s="146">
        <v>2597</v>
      </c>
      <c r="G484" s="145">
        <v>1257136.6858469737</v>
      </c>
      <c r="H484" s="209">
        <v>3234087800.900001</v>
      </c>
      <c r="I484" s="159">
        <v>881626151</v>
      </c>
      <c r="J484" s="159">
        <v>0</v>
      </c>
      <c r="K484" s="159">
        <v>79915734</v>
      </c>
      <c r="L484" s="156">
        <f t="shared" si="7"/>
        <v>961541885</v>
      </c>
      <c r="M484" s="165">
        <v>0</v>
      </c>
      <c r="N484" s="162">
        <v>19182616.00000025</v>
      </c>
      <c r="O484" s="168">
        <v>35084089.999999665</v>
      </c>
      <c r="P484" s="164">
        <v>0</v>
      </c>
      <c r="Q484" s="163">
        <v>0</v>
      </c>
      <c r="R484" s="163">
        <v>54266705.999999911</v>
      </c>
      <c r="S484" s="169">
        <v>1570581.9000000006</v>
      </c>
      <c r="T484" s="170">
        <v>0</v>
      </c>
      <c r="U484" s="171">
        <v>370945402.0700016</v>
      </c>
      <c r="V484" s="171">
        <v>37644469.639999725</v>
      </c>
      <c r="W484" s="171">
        <v>410160453.61000133</v>
      </c>
      <c r="X484" s="167">
        <v>1808118756.29</v>
      </c>
      <c r="Y484" s="194"/>
      <c r="Z484" s="191"/>
    </row>
    <row r="485" spans="1:26" x14ac:dyDescent="0.2">
      <c r="A485" s="12" t="s">
        <v>2175</v>
      </c>
      <c r="B485" s="9" t="s">
        <v>918</v>
      </c>
      <c r="C485" s="2" t="s">
        <v>888</v>
      </c>
      <c r="D485" s="2" t="s">
        <v>919</v>
      </c>
      <c r="E485" s="4" t="s">
        <v>2208</v>
      </c>
      <c r="F485" s="146">
        <v>14716</v>
      </c>
      <c r="G485" s="145">
        <v>877496.03501352144</v>
      </c>
      <c r="H485" s="209">
        <v>13060286594.530033</v>
      </c>
      <c r="I485" s="159">
        <v>2766815883.3200006</v>
      </c>
      <c r="J485" s="159">
        <v>0</v>
      </c>
      <c r="K485" s="159">
        <v>427429340</v>
      </c>
      <c r="L485" s="156">
        <f t="shared" si="7"/>
        <v>3194245223.3200006</v>
      </c>
      <c r="M485" s="165">
        <v>0</v>
      </c>
      <c r="N485" s="162">
        <v>945788644.99998987</v>
      </c>
      <c r="O485" s="168">
        <v>6197500912.8400087</v>
      </c>
      <c r="P485" s="164">
        <v>0</v>
      </c>
      <c r="Q485" s="163">
        <v>488328972.97000265</v>
      </c>
      <c r="R485" s="163">
        <v>7631618530.8100004</v>
      </c>
      <c r="S485" s="169">
        <v>8410680.6099999938</v>
      </c>
      <c r="T485" s="170">
        <v>0</v>
      </c>
      <c r="U485" s="171">
        <v>2043646155.2400241</v>
      </c>
      <c r="V485" s="171">
        <v>182366004.55000678</v>
      </c>
      <c r="W485" s="171">
        <v>2234422840.4000311</v>
      </c>
      <c r="X485" s="167">
        <v>0</v>
      </c>
      <c r="Y485" s="194"/>
      <c r="Z485" s="191"/>
    </row>
    <row r="486" spans="1:26" x14ac:dyDescent="0.2">
      <c r="A486" s="12" t="s">
        <v>2175</v>
      </c>
      <c r="B486" s="9" t="s">
        <v>920</v>
      </c>
      <c r="C486" s="2" t="s">
        <v>888</v>
      </c>
      <c r="D486" s="2" t="s">
        <v>921</v>
      </c>
      <c r="E486" s="4" t="s">
        <v>2208</v>
      </c>
      <c r="F486" s="146">
        <v>5858</v>
      </c>
      <c r="G486" s="145">
        <v>972202.48303030303</v>
      </c>
      <c r="H486" s="209">
        <v>5757207307.5000038</v>
      </c>
      <c r="I486" s="159">
        <v>2000925954</v>
      </c>
      <c r="J486" s="159">
        <v>0</v>
      </c>
      <c r="K486" s="159">
        <v>181302591</v>
      </c>
      <c r="L486" s="156">
        <f t="shared" si="7"/>
        <v>2182228545</v>
      </c>
      <c r="M486" s="165">
        <v>0</v>
      </c>
      <c r="N486" s="162">
        <v>51434833.000000186</v>
      </c>
      <c r="O486" s="168">
        <v>24104516.000000264</v>
      </c>
      <c r="P486" s="164">
        <v>0</v>
      </c>
      <c r="Q486" s="163">
        <v>0</v>
      </c>
      <c r="R486" s="163">
        <v>75539349.000000447</v>
      </c>
      <c r="S486" s="169">
        <v>3530938.8400000008</v>
      </c>
      <c r="T486" s="170">
        <v>0</v>
      </c>
      <c r="U486" s="171">
        <v>842325115.57000399</v>
      </c>
      <c r="V486" s="171">
        <v>83730522.15999952</v>
      </c>
      <c r="W486" s="171">
        <v>929586576.57000351</v>
      </c>
      <c r="X486" s="167">
        <v>2569852836.9299998</v>
      </c>
      <c r="Y486" s="194"/>
      <c r="Z486" s="191"/>
    </row>
    <row r="487" spans="1:26" x14ac:dyDescent="0.2">
      <c r="A487" s="12" t="s">
        <v>2175</v>
      </c>
      <c r="B487" s="9" t="s">
        <v>922</v>
      </c>
      <c r="C487" s="2" t="s">
        <v>888</v>
      </c>
      <c r="D487" s="2" t="s">
        <v>923</v>
      </c>
      <c r="E487" s="4" t="s">
        <v>2208</v>
      </c>
      <c r="F487" s="146">
        <v>6522</v>
      </c>
      <c r="G487" s="145">
        <v>962196.97759809054</v>
      </c>
      <c r="H487" s="209">
        <v>6232770143.6299992</v>
      </c>
      <c r="I487" s="159">
        <v>2228589400.0000005</v>
      </c>
      <c r="J487" s="159">
        <v>0</v>
      </c>
      <c r="K487" s="159">
        <v>201861664</v>
      </c>
      <c r="L487" s="156">
        <f t="shared" si="7"/>
        <v>2430451064.0000005</v>
      </c>
      <c r="M487" s="165">
        <v>0</v>
      </c>
      <c r="N487" s="162">
        <v>79858268.000000313</v>
      </c>
      <c r="O487" s="168">
        <v>56530862.999999538</v>
      </c>
      <c r="P487" s="164">
        <v>0</v>
      </c>
      <c r="Q487" s="163">
        <v>0</v>
      </c>
      <c r="R487" s="163">
        <v>136389130.99999985</v>
      </c>
      <c r="S487" s="169">
        <v>3934612.8399999924</v>
      </c>
      <c r="T487" s="170">
        <v>0</v>
      </c>
      <c r="U487" s="171">
        <v>936772721.20999813</v>
      </c>
      <c r="V487" s="171">
        <v>94492721.649999812</v>
      </c>
      <c r="W487" s="171">
        <v>1035200055.699998</v>
      </c>
      <c r="X487" s="167">
        <v>2630729892.9300003</v>
      </c>
      <c r="Y487" s="194"/>
      <c r="Z487" s="191"/>
    </row>
    <row r="488" spans="1:26" x14ac:dyDescent="0.2">
      <c r="A488" s="12" t="s">
        <v>2175</v>
      </c>
      <c r="B488" s="7" t="s">
        <v>924</v>
      </c>
      <c r="C488" s="3" t="s">
        <v>888</v>
      </c>
      <c r="D488" s="3" t="s">
        <v>925</v>
      </c>
      <c r="E488" s="4" t="s">
        <v>2208</v>
      </c>
      <c r="F488" s="146">
        <v>10913</v>
      </c>
      <c r="G488" s="145">
        <v>829953.60766769876</v>
      </c>
      <c r="H488" s="209">
        <v>9228858319.3500023</v>
      </c>
      <c r="I488" s="159">
        <v>3691826668.9999995</v>
      </c>
      <c r="J488" s="159">
        <v>0</v>
      </c>
      <c r="K488" s="159">
        <v>334072036</v>
      </c>
      <c r="L488" s="156">
        <f t="shared" si="7"/>
        <v>4025898704.9999995</v>
      </c>
      <c r="M488" s="165">
        <v>0</v>
      </c>
      <c r="N488" s="162">
        <v>189660383.00000206</v>
      </c>
      <c r="O488" s="168">
        <v>81855700.000000298</v>
      </c>
      <c r="P488" s="164">
        <v>0</v>
      </c>
      <c r="Q488" s="163">
        <v>0</v>
      </c>
      <c r="R488" s="163">
        <v>271516083.00000238</v>
      </c>
      <c r="S488" s="169">
        <v>6527070.0800000001</v>
      </c>
      <c r="T488" s="170">
        <v>0</v>
      </c>
      <c r="U488" s="171">
        <v>1557393053.740001</v>
      </c>
      <c r="V488" s="171">
        <v>149913066.43999967</v>
      </c>
      <c r="W488" s="171">
        <v>1713833190.2600005</v>
      </c>
      <c r="X488" s="167">
        <v>3217610341.0899997</v>
      </c>
      <c r="Y488" s="194"/>
      <c r="Z488" s="191"/>
    </row>
    <row r="489" spans="1:26" x14ac:dyDescent="0.2">
      <c r="A489" s="12" t="s">
        <v>2175</v>
      </c>
      <c r="B489" s="9" t="s">
        <v>926</v>
      </c>
      <c r="C489" s="2" t="s">
        <v>888</v>
      </c>
      <c r="D489" s="2" t="s">
        <v>927</v>
      </c>
      <c r="E489" s="4" t="s">
        <v>2208</v>
      </c>
      <c r="F489" s="146">
        <v>5194</v>
      </c>
      <c r="G489" s="145">
        <v>899090.8764069411</v>
      </c>
      <c r="H489" s="209">
        <v>4677878896.7999973</v>
      </c>
      <c r="I489" s="159">
        <v>1760259118.0000002</v>
      </c>
      <c r="J489" s="159">
        <v>0</v>
      </c>
      <c r="K489" s="159">
        <v>159370148</v>
      </c>
      <c r="L489" s="156">
        <f t="shared" si="7"/>
        <v>1919629266.0000002</v>
      </c>
      <c r="M489" s="165">
        <v>0</v>
      </c>
      <c r="N489" s="162">
        <v>42016020.000000276</v>
      </c>
      <c r="O489" s="168">
        <v>47906913.999999478</v>
      </c>
      <c r="P489" s="164">
        <v>0</v>
      </c>
      <c r="Q489" s="163">
        <v>0</v>
      </c>
      <c r="R489" s="163">
        <v>89922933.999999762</v>
      </c>
      <c r="S489" s="169">
        <v>3114574.4999999958</v>
      </c>
      <c r="T489" s="170">
        <v>0</v>
      </c>
      <c r="U489" s="171">
        <v>732902079.98999834</v>
      </c>
      <c r="V489" s="171">
        <v>74863180.329999581</v>
      </c>
      <c r="W489" s="171">
        <v>810879834.81999791</v>
      </c>
      <c r="X489" s="167">
        <v>1857446861.9799998</v>
      </c>
      <c r="Y489" s="194"/>
      <c r="Z489" s="191"/>
    </row>
    <row r="490" spans="1:26" x14ac:dyDescent="0.2">
      <c r="A490" s="12" t="s">
        <v>2175</v>
      </c>
      <c r="B490" s="9" t="s">
        <v>928</v>
      </c>
      <c r="C490" s="2" t="s">
        <v>888</v>
      </c>
      <c r="D490" s="2" t="s">
        <v>929</v>
      </c>
      <c r="E490" s="4" t="s">
        <v>2208</v>
      </c>
      <c r="F490" s="146">
        <v>5491</v>
      </c>
      <c r="G490" s="145">
        <v>832983.86452724074</v>
      </c>
      <c r="H490" s="209">
        <v>4579760174.4200058</v>
      </c>
      <c r="I490" s="159">
        <v>1823931048.0699992</v>
      </c>
      <c r="J490" s="159">
        <v>0</v>
      </c>
      <c r="K490" s="159">
        <v>165395223</v>
      </c>
      <c r="L490" s="156">
        <f t="shared" si="7"/>
        <v>1989326271.0699992</v>
      </c>
      <c r="M490" s="165">
        <v>0</v>
      </c>
      <c r="N490" s="162">
        <v>227880601.00000131</v>
      </c>
      <c r="O490" s="168">
        <v>371213904.77000076</v>
      </c>
      <c r="P490" s="164">
        <v>408981.65000083548</v>
      </c>
      <c r="Q490" s="163">
        <v>0</v>
      </c>
      <c r="R490" s="163">
        <v>599503487.42000294</v>
      </c>
      <c r="S490" s="169">
        <v>3226370.4399999948</v>
      </c>
      <c r="T490" s="170">
        <v>0</v>
      </c>
      <c r="U490" s="171">
        <v>772973075.07000363</v>
      </c>
      <c r="V490" s="171">
        <v>77747250.860000223</v>
      </c>
      <c r="W490" s="171">
        <v>853946696.37000382</v>
      </c>
      <c r="X490" s="167">
        <v>1136983719.5599997</v>
      </c>
      <c r="Y490" s="194"/>
      <c r="Z490" s="191"/>
    </row>
    <row r="491" spans="1:26" x14ac:dyDescent="0.2">
      <c r="A491" s="12" t="s">
        <v>2175</v>
      </c>
      <c r="B491" s="9" t="s">
        <v>930</v>
      </c>
      <c r="C491" s="2" t="s">
        <v>888</v>
      </c>
      <c r="D491" s="2" t="s">
        <v>931</v>
      </c>
      <c r="E491" s="4" t="s">
        <v>2208</v>
      </c>
      <c r="F491" s="146">
        <v>2200</v>
      </c>
      <c r="G491" s="145">
        <v>972510.51853403135</v>
      </c>
      <c r="H491" s="209">
        <v>2142186081.2399998</v>
      </c>
      <c r="I491" s="159">
        <v>732827792.99999988</v>
      </c>
      <c r="J491" s="159">
        <v>0</v>
      </c>
      <c r="K491" s="159">
        <v>66487301</v>
      </c>
      <c r="L491" s="156">
        <f t="shared" si="7"/>
        <v>799315093.99999988</v>
      </c>
      <c r="M491" s="165">
        <v>0</v>
      </c>
      <c r="N491" s="162">
        <v>17117067.000000563</v>
      </c>
      <c r="O491" s="168">
        <v>37519573.99999994</v>
      </c>
      <c r="P491" s="164">
        <v>0</v>
      </c>
      <c r="Q491" s="163">
        <v>0</v>
      </c>
      <c r="R491" s="163">
        <v>54636641.000000507</v>
      </c>
      <c r="S491" s="169">
        <v>1325235.1300000029</v>
      </c>
      <c r="T491" s="170">
        <v>0</v>
      </c>
      <c r="U491" s="171">
        <v>306637253.62999988</v>
      </c>
      <c r="V491" s="171">
        <v>32581511.769999653</v>
      </c>
      <c r="W491" s="171">
        <v>340544000.52999949</v>
      </c>
      <c r="X491" s="167">
        <v>947690345.7099998</v>
      </c>
      <c r="Y491" s="194"/>
      <c r="Z491" s="191"/>
    </row>
    <row r="492" spans="1:26" x14ac:dyDescent="0.2">
      <c r="A492" s="12" t="s">
        <v>2175</v>
      </c>
      <c r="B492" s="9" t="s">
        <v>932</v>
      </c>
      <c r="C492" s="2" t="s">
        <v>888</v>
      </c>
      <c r="D492" s="2" t="s">
        <v>933</v>
      </c>
      <c r="E492" s="4" t="s">
        <v>2208</v>
      </c>
      <c r="F492" s="146">
        <v>11949</v>
      </c>
      <c r="G492" s="145">
        <v>970989.92987575661</v>
      </c>
      <c r="H492" s="209">
        <v>11751231519.009995</v>
      </c>
      <c r="I492" s="159">
        <v>4027782317.0000014</v>
      </c>
      <c r="J492" s="159">
        <v>0</v>
      </c>
      <c r="K492" s="159">
        <v>364470132</v>
      </c>
      <c r="L492" s="156">
        <f t="shared" si="7"/>
        <v>4392252449.0000019</v>
      </c>
      <c r="M492" s="165">
        <v>0</v>
      </c>
      <c r="N492" s="162">
        <v>168909916.00000083</v>
      </c>
      <c r="O492" s="168">
        <v>109510268.99999873</v>
      </c>
      <c r="P492" s="164">
        <v>0</v>
      </c>
      <c r="Q492" s="163">
        <v>0</v>
      </c>
      <c r="R492" s="163">
        <v>278420184.99999958</v>
      </c>
      <c r="S492" s="169">
        <v>7121099.320000004</v>
      </c>
      <c r="T492" s="170">
        <v>0</v>
      </c>
      <c r="U492" s="171">
        <v>1702488279.0699949</v>
      </c>
      <c r="V492" s="171">
        <v>166148275.35999885</v>
      </c>
      <c r="W492" s="171">
        <v>1875757653.7499938</v>
      </c>
      <c r="X492" s="167">
        <v>5204801231.2600002</v>
      </c>
      <c r="Y492" s="194"/>
      <c r="Z492" s="191"/>
    </row>
    <row r="493" spans="1:26" x14ac:dyDescent="0.2">
      <c r="A493" s="12" t="s">
        <v>2175</v>
      </c>
      <c r="B493" s="9" t="s">
        <v>934</v>
      </c>
      <c r="C493" s="2" t="s">
        <v>888</v>
      </c>
      <c r="D493" s="2" t="s">
        <v>313</v>
      </c>
      <c r="E493" s="4" t="s">
        <v>2208</v>
      </c>
      <c r="F493" s="146">
        <v>3113</v>
      </c>
      <c r="G493" s="145">
        <v>1066571.4829515284</v>
      </c>
      <c r="H493" s="209">
        <v>3335231516.2299991</v>
      </c>
      <c r="I493" s="159">
        <v>1054743427.9999996</v>
      </c>
      <c r="J493" s="159">
        <v>0</v>
      </c>
      <c r="K493" s="159">
        <v>95613264</v>
      </c>
      <c r="L493" s="156">
        <f t="shared" si="7"/>
        <v>1150356691.9999995</v>
      </c>
      <c r="M493" s="165">
        <v>0</v>
      </c>
      <c r="N493" s="162">
        <v>22174100.999999084</v>
      </c>
      <c r="O493" s="168">
        <v>39878225.999999888</v>
      </c>
      <c r="P493" s="164">
        <v>0</v>
      </c>
      <c r="Q493" s="163">
        <v>0</v>
      </c>
      <c r="R493" s="163">
        <v>62052326.999998972</v>
      </c>
      <c r="S493" s="169">
        <v>1883006.2399999967</v>
      </c>
      <c r="T493" s="170">
        <v>0</v>
      </c>
      <c r="U493" s="171">
        <v>444518953.64000076</v>
      </c>
      <c r="V493" s="171">
        <v>44104210.689999834</v>
      </c>
      <c r="W493" s="171">
        <v>490506170.57000059</v>
      </c>
      <c r="X493" s="167">
        <v>1632316326.6599998</v>
      </c>
      <c r="Y493" s="194"/>
      <c r="Z493" s="191"/>
    </row>
    <row r="494" spans="1:26" x14ac:dyDescent="0.2">
      <c r="A494" s="12" t="s">
        <v>2175</v>
      </c>
      <c r="B494" s="9" t="s">
        <v>935</v>
      </c>
      <c r="C494" s="2" t="s">
        <v>888</v>
      </c>
      <c r="D494" s="2" t="s">
        <v>936</v>
      </c>
      <c r="E494" s="4" t="s">
        <v>2208</v>
      </c>
      <c r="F494" s="146">
        <v>5130</v>
      </c>
      <c r="G494" s="145">
        <v>806762.98359770491</v>
      </c>
      <c r="H494" s="209">
        <v>4395029286.1899986</v>
      </c>
      <c r="I494" s="159">
        <v>1644134003.0000002</v>
      </c>
      <c r="J494" s="159">
        <v>0</v>
      </c>
      <c r="K494" s="159">
        <v>148410887</v>
      </c>
      <c r="L494" s="156">
        <f t="shared" si="7"/>
        <v>1792544890.0000002</v>
      </c>
      <c r="M494" s="165">
        <v>0</v>
      </c>
      <c r="N494" s="162">
        <v>196676868.99999923</v>
      </c>
      <c r="O494" s="168">
        <v>54337671.99999962</v>
      </c>
      <c r="P494" s="164">
        <v>0</v>
      </c>
      <c r="Q494" s="163">
        <v>0</v>
      </c>
      <c r="R494" s="163">
        <v>251014540.99999884</v>
      </c>
      <c r="S494" s="169">
        <v>2916967.6199999987</v>
      </c>
      <c r="T494" s="170">
        <v>0</v>
      </c>
      <c r="U494" s="171">
        <v>722570154.35999954</v>
      </c>
      <c r="V494" s="171">
        <v>64687545.650000125</v>
      </c>
      <c r="W494" s="171">
        <v>790174667.62999964</v>
      </c>
      <c r="X494" s="167">
        <v>1561295187.5600002</v>
      </c>
      <c r="Y494" s="194"/>
      <c r="Z494" s="191"/>
    </row>
    <row r="495" spans="1:26" x14ac:dyDescent="0.2">
      <c r="A495" s="12" t="s">
        <v>2175</v>
      </c>
      <c r="B495" s="7" t="s">
        <v>937</v>
      </c>
      <c r="C495" s="3" t="s">
        <v>888</v>
      </c>
      <c r="D495" s="3" t="s">
        <v>938</v>
      </c>
      <c r="E495" s="4" t="s">
        <v>2208</v>
      </c>
      <c r="F495" s="146">
        <v>29609</v>
      </c>
      <c r="G495" s="145">
        <v>874415.73636132991</v>
      </c>
      <c r="H495" s="209">
        <v>26175151855.860001</v>
      </c>
      <c r="I495" s="159">
        <v>9534560785.0000019</v>
      </c>
      <c r="J495" s="159">
        <v>168184445</v>
      </c>
      <c r="K495" s="159">
        <v>861447906</v>
      </c>
      <c r="L495" s="156">
        <f t="shared" si="7"/>
        <v>10564193136.000002</v>
      </c>
      <c r="M495" s="165">
        <v>0</v>
      </c>
      <c r="N495" s="162">
        <v>848347338.99999607</v>
      </c>
      <c r="O495" s="168">
        <v>390215414.99999589</v>
      </c>
      <c r="P495" s="164">
        <v>1074544.8799987463</v>
      </c>
      <c r="Q495" s="163">
        <v>237183508.25999957</v>
      </c>
      <c r="R495" s="163">
        <v>1476820807.1399903</v>
      </c>
      <c r="S495" s="169">
        <v>16893877.509999961</v>
      </c>
      <c r="T495" s="170">
        <v>0</v>
      </c>
      <c r="U495" s="171">
        <v>4114817844.9600115</v>
      </c>
      <c r="V495" s="171">
        <v>372234443.25000054</v>
      </c>
      <c r="W495" s="171">
        <v>4503946165.7200127</v>
      </c>
      <c r="X495" s="167">
        <v>9630191746.9999962</v>
      </c>
      <c r="Y495" s="194"/>
      <c r="Z495" s="191"/>
    </row>
    <row r="496" spans="1:26" x14ac:dyDescent="0.2">
      <c r="A496" s="12" t="s">
        <v>2175</v>
      </c>
      <c r="B496" s="9" t="s">
        <v>939</v>
      </c>
      <c r="C496" s="2" t="s">
        <v>888</v>
      </c>
      <c r="D496" s="2" t="s">
        <v>940</v>
      </c>
      <c r="E496" s="4" t="s">
        <v>2208</v>
      </c>
      <c r="F496" s="146">
        <v>7402</v>
      </c>
      <c r="G496" s="145">
        <v>962562.47099292639</v>
      </c>
      <c r="H496" s="209">
        <v>7206782162.7100029</v>
      </c>
      <c r="I496" s="159">
        <v>2507749277.999999</v>
      </c>
      <c r="J496" s="159">
        <v>0</v>
      </c>
      <c r="K496" s="159">
        <v>227073249</v>
      </c>
      <c r="L496" s="156">
        <f t="shared" si="7"/>
        <v>2734822526.999999</v>
      </c>
      <c r="M496" s="165">
        <v>0</v>
      </c>
      <c r="N496" s="162">
        <v>97768372.000002235</v>
      </c>
      <c r="O496" s="168">
        <v>64216107.999999613</v>
      </c>
      <c r="P496" s="164">
        <v>0</v>
      </c>
      <c r="Q496" s="163">
        <v>0</v>
      </c>
      <c r="R496" s="163">
        <v>161984480.00000185</v>
      </c>
      <c r="S496" s="169">
        <v>4429536.4899999965</v>
      </c>
      <c r="T496" s="170">
        <v>0</v>
      </c>
      <c r="U496" s="171">
        <v>1061755080.5000011</v>
      </c>
      <c r="V496" s="171">
        <v>103026709.540001</v>
      </c>
      <c r="W496" s="171">
        <v>1169211326.5300021</v>
      </c>
      <c r="X496" s="167">
        <v>3140763829.1799994</v>
      </c>
      <c r="Y496" s="194"/>
      <c r="Z496" s="191"/>
    </row>
    <row r="497" spans="1:26" x14ac:dyDescent="0.2">
      <c r="A497" s="12" t="s">
        <v>2175</v>
      </c>
      <c r="B497" s="9" t="s">
        <v>941</v>
      </c>
      <c r="C497" s="2" t="s">
        <v>888</v>
      </c>
      <c r="D497" s="2" t="s">
        <v>942</v>
      </c>
      <c r="E497" s="4" t="s">
        <v>2208</v>
      </c>
      <c r="F497" s="146">
        <v>4780</v>
      </c>
      <c r="G497" s="145">
        <v>906118.97988845292</v>
      </c>
      <c r="H497" s="209">
        <v>4305043503.880003</v>
      </c>
      <c r="I497" s="159">
        <v>1635893268.9999998</v>
      </c>
      <c r="J497" s="159">
        <v>0</v>
      </c>
      <c r="K497" s="159">
        <v>148315319</v>
      </c>
      <c r="L497" s="156">
        <f t="shared" si="7"/>
        <v>1784208587.9999998</v>
      </c>
      <c r="M497" s="165">
        <v>0</v>
      </c>
      <c r="N497" s="162">
        <v>31606716.000000156</v>
      </c>
      <c r="O497" s="168">
        <v>40657646.000000432</v>
      </c>
      <c r="P497" s="164">
        <v>0</v>
      </c>
      <c r="Q497" s="163">
        <v>0</v>
      </c>
      <c r="R497" s="163">
        <v>72264362.000000596</v>
      </c>
      <c r="S497" s="169">
        <v>2910320.2899999968</v>
      </c>
      <c r="T497" s="170">
        <v>0</v>
      </c>
      <c r="U497" s="171">
        <v>683437952.35000229</v>
      </c>
      <c r="V497" s="171">
        <v>68619555.620000273</v>
      </c>
      <c r="W497" s="171">
        <v>754967828.26000249</v>
      </c>
      <c r="X497" s="167">
        <v>1693602725.6200004</v>
      </c>
      <c r="Y497" s="194"/>
      <c r="Z497" s="191"/>
    </row>
    <row r="498" spans="1:26" x14ac:dyDescent="0.2">
      <c r="A498" s="12" t="s">
        <v>2175</v>
      </c>
      <c r="B498" s="7" t="s">
        <v>943</v>
      </c>
      <c r="C498" s="3" t="s">
        <v>888</v>
      </c>
      <c r="D498" s="3" t="s">
        <v>944</v>
      </c>
      <c r="E498" s="4" t="s">
        <v>2208</v>
      </c>
      <c r="F498" s="146">
        <v>13644</v>
      </c>
      <c r="G498" s="145">
        <v>852683.8083822839</v>
      </c>
      <c r="H498" s="209">
        <v>12162722177.610016</v>
      </c>
      <c r="I498" s="159">
        <v>4364461266.9999981</v>
      </c>
      <c r="J498" s="159">
        <v>337836314</v>
      </c>
      <c r="K498" s="159">
        <v>395675722</v>
      </c>
      <c r="L498" s="156">
        <f t="shared" si="7"/>
        <v>5097973302.9999981</v>
      </c>
      <c r="M498" s="165">
        <v>0</v>
      </c>
      <c r="N498" s="162">
        <v>892037086.99999475</v>
      </c>
      <c r="O498" s="168">
        <v>222844671.00000244</v>
      </c>
      <c r="P498" s="164">
        <v>0</v>
      </c>
      <c r="Q498" s="163">
        <v>100482451.02999705</v>
      </c>
      <c r="R498" s="163">
        <v>1215364209.0299942</v>
      </c>
      <c r="S498" s="169">
        <v>7810004.0399999991</v>
      </c>
      <c r="T498" s="170">
        <v>0</v>
      </c>
      <c r="U498" s="171">
        <v>1905173837.8200226</v>
      </c>
      <c r="V498" s="171">
        <v>191282256.3200008</v>
      </c>
      <c r="W498" s="171">
        <v>2104266098.1800234</v>
      </c>
      <c r="X498" s="167">
        <v>3745118567.4000006</v>
      </c>
      <c r="Y498" s="194"/>
      <c r="Z498" s="191"/>
    </row>
    <row r="499" spans="1:26" x14ac:dyDescent="0.2">
      <c r="A499" s="12" t="s">
        <v>2175</v>
      </c>
      <c r="B499" s="9" t="s">
        <v>945</v>
      </c>
      <c r="C499" s="2" t="s">
        <v>888</v>
      </c>
      <c r="D499" s="2" t="s">
        <v>946</v>
      </c>
      <c r="E499" s="4" t="s">
        <v>2208</v>
      </c>
      <c r="F499" s="146">
        <v>2799</v>
      </c>
      <c r="G499" s="145">
        <v>939360.29624733469</v>
      </c>
      <c r="H499" s="209">
        <v>2570811435.5400019</v>
      </c>
      <c r="I499" s="159">
        <v>946086118</v>
      </c>
      <c r="J499" s="159">
        <v>0</v>
      </c>
      <c r="K499" s="159">
        <v>85783221</v>
      </c>
      <c r="L499" s="156">
        <f t="shared" si="7"/>
        <v>1031869339</v>
      </c>
      <c r="M499" s="165">
        <v>0</v>
      </c>
      <c r="N499" s="162">
        <v>19153961.000000514</v>
      </c>
      <c r="O499" s="168">
        <v>25167488.000000142</v>
      </c>
      <c r="P499" s="164">
        <v>0</v>
      </c>
      <c r="Q499" s="163">
        <v>0</v>
      </c>
      <c r="R499" s="163">
        <v>44321449.000000656</v>
      </c>
      <c r="S499" s="169">
        <v>1679356.330000004</v>
      </c>
      <c r="T499" s="170">
        <v>0</v>
      </c>
      <c r="U499" s="171">
        <v>392437624.25000149</v>
      </c>
      <c r="V499" s="171">
        <v>40404135.589999579</v>
      </c>
      <c r="W499" s="171">
        <v>434521116.17000103</v>
      </c>
      <c r="X499" s="167">
        <v>1060099531.3700001</v>
      </c>
      <c r="Y499" s="194"/>
      <c r="Z499" s="191"/>
    </row>
    <row r="500" spans="1:26" x14ac:dyDescent="0.2">
      <c r="A500" s="12" t="s">
        <v>2175</v>
      </c>
      <c r="B500" s="7" t="s">
        <v>947</v>
      </c>
      <c r="C500" s="3" t="s">
        <v>888</v>
      </c>
      <c r="D500" s="3" t="s">
        <v>2140</v>
      </c>
      <c r="E500" s="4" t="s">
        <v>2208</v>
      </c>
      <c r="F500" s="146">
        <v>51970</v>
      </c>
      <c r="G500" s="145">
        <v>908256.40127586387</v>
      </c>
      <c r="H500" s="209">
        <v>48459010234.189941</v>
      </c>
      <c r="I500" s="159">
        <v>17477966202.999992</v>
      </c>
      <c r="J500" s="159">
        <v>0</v>
      </c>
      <c r="K500" s="159">
        <v>1587500583</v>
      </c>
      <c r="L500" s="156">
        <f t="shared" si="7"/>
        <v>19065466785.999992</v>
      </c>
      <c r="M500" s="165">
        <v>0</v>
      </c>
      <c r="N500" s="162">
        <v>1080748780.9999802</v>
      </c>
      <c r="O500" s="168">
        <v>514415711.00000215</v>
      </c>
      <c r="P500" s="164">
        <v>0</v>
      </c>
      <c r="Q500" s="163">
        <v>0</v>
      </c>
      <c r="R500" s="163">
        <v>1595164491.9999824</v>
      </c>
      <c r="S500" s="169">
        <v>32003854.370000016</v>
      </c>
      <c r="T500" s="170">
        <v>0</v>
      </c>
      <c r="U500" s="171">
        <v>7471051533.8699598</v>
      </c>
      <c r="V500" s="171">
        <v>755376513.92000425</v>
      </c>
      <c r="W500" s="171">
        <v>8258431902.1599636</v>
      </c>
      <c r="X500" s="167">
        <v>19539947054.030006</v>
      </c>
      <c r="Y500" s="194"/>
      <c r="Z500" s="191"/>
    </row>
    <row r="501" spans="1:26" x14ac:dyDescent="0.2">
      <c r="A501" s="12" t="s">
        <v>2175</v>
      </c>
      <c r="B501" s="9" t="s">
        <v>948</v>
      </c>
      <c r="C501" s="2" t="s">
        <v>888</v>
      </c>
      <c r="D501" s="2" t="s">
        <v>949</v>
      </c>
      <c r="E501" s="4" t="s">
        <v>2209</v>
      </c>
      <c r="F501" s="146">
        <v>3247</v>
      </c>
      <c r="G501" s="145">
        <v>1167141.5809214092</v>
      </c>
      <c r="H501" s="209">
        <v>3749687818.8999958</v>
      </c>
      <c r="I501" s="159">
        <v>1111189122.0000002</v>
      </c>
      <c r="J501" s="159">
        <v>0</v>
      </c>
      <c r="K501" s="159">
        <v>100680568</v>
      </c>
      <c r="L501" s="156">
        <f t="shared" si="7"/>
        <v>1211869690.0000002</v>
      </c>
      <c r="M501" s="165">
        <v>0</v>
      </c>
      <c r="N501" s="162">
        <v>22761543.999999799</v>
      </c>
      <c r="O501" s="168">
        <v>37434713.000000373</v>
      </c>
      <c r="P501" s="164">
        <v>0</v>
      </c>
      <c r="Q501" s="163">
        <v>0</v>
      </c>
      <c r="R501" s="163">
        <v>60196257.000000171</v>
      </c>
      <c r="S501" s="169">
        <v>1977277.4000000025</v>
      </c>
      <c r="T501" s="170">
        <v>0</v>
      </c>
      <c r="U501" s="171">
        <v>462975335.57999581</v>
      </c>
      <c r="V501" s="171">
        <v>46876815.399999872</v>
      </c>
      <c r="W501" s="171">
        <v>511829428.37999564</v>
      </c>
      <c r="X501" s="167">
        <v>1965792443.52</v>
      </c>
      <c r="Y501" s="194"/>
      <c r="Z501" s="191"/>
    </row>
    <row r="502" spans="1:26" x14ac:dyDescent="0.2">
      <c r="A502" s="12" t="s">
        <v>2175</v>
      </c>
      <c r="B502" s="9" t="s">
        <v>950</v>
      </c>
      <c r="C502" s="2" t="s">
        <v>888</v>
      </c>
      <c r="D502" s="2" t="s">
        <v>951</v>
      </c>
      <c r="E502" s="4" t="s">
        <v>2208</v>
      </c>
      <c r="F502" s="146">
        <v>2168</v>
      </c>
      <c r="G502" s="145">
        <v>839049.17598461546</v>
      </c>
      <c r="H502" s="209">
        <v>1912597608.3199992</v>
      </c>
      <c r="I502" s="159">
        <v>715279863.00000012</v>
      </c>
      <c r="J502" s="159">
        <v>0</v>
      </c>
      <c r="K502" s="159">
        <v>64544011</v>
      </c>
      <c r="L502" s="156">
        <f t="shared" si="7"/>
        <v>779823874.00000012</v>
      </c>
      <c r="M502" s="165">
        <v>0</v>
      </c>
      <c r="N502" s="162">
        <v>115038381.00000092</v>
      </c>
      <c r="O502" s="168">
        <v>37981739.000000007</v>
      </c>
      <c r="P502" s="164">
        <v>0</v>
      </c>
      <c r="Q502" s="163">
        <v>0</v>
      </c>
      <c r="R502" s="163">
        <v>153020120.00000092</v>
      </c>
      <c r="S502" s="169">
        <v>1269639.3100000052</v>
      </c>
      <c r="T502" s="170">
        <v>0</v>
      </c>
      <c r="U502" s="171">
        <v>308384905.62999809</v>
      </c>
      <c r="V502" s="171">
        <v>30340437.340000097</v>
      </c>
      <c r="W502" s="171">
        <v>339994982.27999818</v>
      </c>
      <c r="X502" s="167">
        <v>639758632.04000008</v>
      </c>
      <c r="Y502" s="194"/>
      <c r="Z502" s="191"/>
    </row>
    <row r="503" spans="1:26" x14ac:dyDescent="0.2">
      <c r="A503" s="12" t="s">
        <v>2175</v>
      </c>
      <c r="B503" s="9" t="s">
        <v>952</v>
      </c>
      <c r="C503" s="2" t="s">
        <v>888</v>
      </c>
      <c r="D503" s="2" t="s">
        <v>953</v>
      </c>
      <c r="E503" s="4" t="s">
        <v>2208</v>
      </c>
      <c r="F503" s="146">
        <v>5593</v>
      </c>
      <c r="G503" s="145">
        <v>1112056.3398182453</v>
      </c>
      <c r="H503" s="209">
        <v>6237467404.8500004</v>
      </c>
      <c r="I503" s="159">
        <v>1905894388.0000002</v>
      </c>
      <c r="J503" s="159">
        <v>0</v>
      </c>
      <c r="K503" s="159">
        <v>172789585</v>
      </c>
      <c r="L503" s="156">
        <f t="shared" si="7"/>
        <v>2078683973.0000002</v>
      </c>
      <c r="M503" s="165">
        <v>0</v>
      </c>
      <c r="N503" s="162">
        <v>38770115.000001565</v>
      </c>
      <c r="O503" s="168">
        <v>56523312.999999918</v>
      </c>
      <c r="P503" s="164">
        <v>0</v>
      </c>
      <c r="Q503" s="163">
        <v>0</v>
      </c>
      <c r="R503" s="163">
        <v>95293428.00000149</v>
      </c>
      <c r="S503" s="169">
        <v>3426394.5299999984</v>
      </c>
      <c r="T503" s="170">
        <v>0</v>
      </c>
      <c r="U503" s="171">
        <v>807571868.4799974</v>
      </c>
      <c r="V503" s="171">
        <v>80952952.050000414</v>
      </c>
      <c r="W503" s="171">
        <v>891951215.0599978</v>
      </c>
      <c r="X503" s="167">
        <v>3171538788.7900004</v>
      </c>
      <c r="Y503" s="194"/>
      <c r="Z503" s="191"/>
    </row>
    <row r="504" spans="1:26" x14ac:dyDescent="0.2">
      <c r="A504" s="12" t="s">
        <v>2175</v>
      </c>
      <c r="B504" s="9" t="s">
        <v>954</v>
      </c>
      <c r="C504" s="2" t="s">
        <v>888</v>
      </c>
      <c r="D504" s="2" t="s">
        <v>955</v>
      </c>
      <c r="E504" s="4" t="s">
        <v>2208</v>
      </c>
      <c r="F504" s="146">
        <v>2304</v>
      </c>
      <c r="G504" s="145">
        <v>1070528.4343511448</v>
      </c>
      <c r="H504" s="209">
        <v>2491116979.5899992</v>
      </c>
      <c r="I504" s="159">
        <v>787952887</v>
      </c>
      <c r="J504" s="159">
        <v>0</v>
      </c>
      <c r="K504" s="159">
        <v>71394570</v>
      </c>
      <c r="L504" s="156">
        <f t="shared" si="7"/>
        <v>859347457</v>
      </c>
      <c r="M504" s="165">
        <v>0</v>
      </c>
      <c r="N504" s="162">
        <v>15341113.999999391</v>
      </c>
      <c r="O504" s="168">
        <v>26716579.999999821</v>
      </c>
      <c r="P504" s="164">
        <v>0</v>
      </c>
      <c r="Q504" s="163">
        <v>0</v>
      </c>
      <c r="R504" s="163">
        <v>42057693.99999921</v>
      </c>
      <c r="S504" s="169">
        <v>1398960.02</v>
      </c>
      <c r="T504" s="170">
        <v>0</v>
      </c>
      <c r="U504" s="171">
        <v>331687029.07999974</v>
      </c>
      <c r="V504" s="171">
        <v>32516097.919999823</v>
      </c>
      <c r="W504" s="171">
        <v>365602087.01999956</v>
      </c>
      <c r="X504" s="167">
        <v>1224109741.5700004</v>
      </c>
      <c r="Y504" s="194"/>
      <c r="Z504" s="191"/>
    </row>
    <row r="505" spans="1:26" x14ac:dyDescent="0.2">
      <c r="A505" s="12" t="s">
        <v>2175</v>
      </c>
      <c r="B505" s="9" t="s">
        <v>956</v>
      </c>
      <c r="C505" s="2" t="s">
        <v>888</v>
      </c>
      <c r="D505" s="2" t="s">
        <v>957</v>
      </c>
      <c r="E505" s="4" t="s">
        <v>2208</v>
      </c>
      <c r="F505" s="146">
        <v>38874</v>
      </c>
      <c r="G505" s="145">
        <v>923228.8860030669</v>
      </c>
      <c r="H505" s="209">
        <v>38004336030.870041</v>
      </c>
      <c r="I505" s="159">
        <v>12779827992</v>
      </c>
      <c r="J505" s="159">
        <v>0</v>
      </c>
      <c r="K505" s="159">
        <v>1160277183</v>
      </c>
      <c r="L505" s="156">
        <f t="shared" si="7"/>
        <v>13940105175</v>
      </c>
      <c r="M505" s="165">
        <v>0</v>
      </c>
      <c r="N505" s="162">
        <v>999789644.00000179</v>
      </c>
      <c r="O505" s="168">
        <v>645478351.99999785</v>
      </c>
      <c r="P505" s="164">
        <v>0</v>
      </c>
      <c r="Q505" s="163">
        <v>0</v>
      </c>
      <c r="R505" s="163">
        <v>1645267995.9999995</v>
      </c>
      <c r="S505" s="169">
        <v>23247512.799999997</v>
      </c>
      <c r="T505" s="170">
        <v>0</v>
      </c>
      <c r="U505" s="171">
        <v>5544216111.9400463</v>
      </c>
      <c r="V505" s="171">
        <v>563644888.77999496</v>
      </c>
      <c r="W505" s="171">
        <v>6131108513.5200415</v>
      </c>
      <c r="X505" s="167">
        <v>16287854346.349995</v>
      </c>
      <c r="Y505" s="194"/>
      <c r="Z505" s="191"/>
    </row>
    <row r="506" spans="1:26" x14ac:dyDescent="0.2">
      <c r="A506" s="12" t="s">
        <v>2175</v>
      </c>
      <c r="B506" s="7" t="s">
        <v>958</v>
      </c>
      <c r="C506" s="3" t="s">
        <v>888</v>
      </c>
      <c r="D506" s="3" t="s">
        <v>99</v>
      </c>
      <c r="E506" s="4" t="s">
        <v>2208</v>
      </c>
      <c r="F506" s="146">
        <v>4100</v>
      </c>
      <c r="G506" s="145">
        <v>841464.52108823543</v>
      </c>
      <c r="H506" s="209">
        <v>3445628510.7699986</v>
      </c>
      <c r="I506" s="159">
        <v>1375858685</v>
      </c>
      <c r="J506" s="159">
        <v>0</v>
      </c>
      <c r="K506" s="159">
        <v>124550618</v>
      </c>
      <c r="L506" s="156">
        <f t="shared" si="7"/>
        <v>1500409303</v>
      </c>
      <c r="M506" s="165">
        <v>0</v>
      </c>
      <c r="N506" s="162">
        <v>54517954.000000089</v>
      </c>
      <c r="O506" s="168">
        <v>29035670.999999672</v>
      </c>
      <c r="P506" s="164">
        <v>0</v>
      </c>
      <c r="Q506" s="163">
        <v>0</v>
      </c>
      <c r="R506" s="163">
        <v>83553624.999999762</v>
      </c>
      <c r="S506" s="169">
        <v>2446216.0599999968</v>
      </c>
      <c r="T506" s="170">
        <v>0</v>
      </c>
      <c r="U506" s="171">
        <v>585474185.75999904</v>
      </c>
      <c r="V506" s="171">
        <v>55646402.290000163</v>
      </c>
      <c r="W506" s="171">
        <v>643566804.10999918</v>
      </c>
      <c r="X506" s="167">
        <v>1218098778.6599998</v>
      </c>
      <c r="Y506" s="194"/>
      <c r="Z506" s="191"/>
    </row>
    <row r="507" spans="1:26" x14ac:dyDescent="0.2">
      <c r="A507" s="12" t="s">
        <v>2175</v>
      </c>
      <c r="B507" s="9" t="s">
        <v>959</v>
      </c>
      <c r="C507" s="2" t="s">
        <v>888</v>
      </c>
      <c r="D507" s="2" t="s">
        <v>960</v>
      </c>
      <c r="E507" s="4" t="s">
        <v>2208</v>
      </c>
      <c r="F507" s="146">
        <v>4388</v>
      </c>
      <c r="G507" s="145">
        <v>966588.61762183229</v>
      </c>
      <c r="H507" s="209">
        <v>4266869862.1099992</v>
      </c>
      <c r="I507" s="159">
        <v>1466892901.0000002</v>
      </c>
      <c r="J507" s="159">
        <v>0</v>
      </c>
      <c r="K507" s="159">
        <v>133078301</v>
      </c>
      <c r="L507" s="156">
        <f t="shared" si="7"/>
        <v>1599971202.0000002</v>
      </c>
      <c r="M507" s="165">
        <v>0</v>
      </c>
      <c r="N507" s="162">
        <v>104832767.00000042</v>
      </c>
      <c r="O507" s="168">
        <v>49992697.000000007</v>
      </c>
      <c r="P507" s="164">
        <v>0</v>
      </c>
      <c r="Q507" s="163">
        <v>0</v>
      </c>
      <c r="R507" s="163">
        <v>154825464.00000042</v>
      </c>
      <c r="S507" s="169">
        <v>2634154.1</v>
      </c>
      <c r="T507" s="170">
        <v>0</v>
      </c>
      <c r="U507" s="171">
        <v>622199398.1899991</v>
      </c>
      <c r="V507" s="171">
        <v>64876893.419999585</v>
      </c>
      <c r="W507" s="171">
        <v>689710445.70999873</v>
      </c>
      <c r="X507" s="167">
        <v>1822362750.3999996</v>
      </c>
      <c r="Y507" s="194"/>
      <c r="Z507" s="191"/>
    </row>
    <row r="508" spans="1:26" x14ac:dyDescent="0.2">
      <c r="A508" s="12" t="s">
        <v>2175</v>
      </c>
      <c r="B508" s="7" t="s">
        <v>961</v>
      </c>
      <c r="C508" s="3" t="s">
        <v>888</v>
      </c>
      <c r="D508" s="3" t="s">
        <v>962</v>
      </c>
      <c r="E508" s="4" t="s">
        <v>2208</v>
      </c>
      <c r="F508" s="146">
        <v>13781</v>
      </c>
      <c r="G508" s="145">
        <v>999761.39285743504</v>
      </c>
      <c r="H508" s="209">
        <v>13963168804.159996</v>
      </c>
      <c r="I508" s="159">
        <v>4703634422.000001</v>
      </c>
      <c r="J508" s="159">
        <v>0</v>
      </c>
      <c r="K508" s="159">
        <v>427918247</v>
      </c>
      <c r="L508" s="156">
        <f t="shared" si="7"/>
        <v>5131552669.000001</v>
      </c>
      <c r="M508" s="165">
        <v>0</v>
      </c>
      <c r="N508" s="162">
        <v>222324379.00000635</v>
      </c>
      <c r="O508" s="168">
        <v>110105659.99999905</v>
      </c>
      <c r="P508" s="164">
        <v>0</v>
      </c>
      <c r="Q508" s="163">
        <v>0</v>
      </c>
      <c r="R508" s="163">
        <v>332430039.00000536</v>
      </c>
      <c r="S508" s="169">
        <v>8869950.4199999999</v>
      </c>
      <c r="T508" s="170">
        <v>0</v>
      </c>
      <c r="U508" s="171">
        <v>1978031717.4799898</v>
      </c>
      <c r="V508" s="171">
        <v>207312133.79000008</v>
      </c>
      <c r="W508" s="171">
        <v>2194213801.68999</v>
      </c>
      <c r="X508" s="167">
        <v>6304972294.4699993</v>
      </c>
      <c r="Y508" s="194"/>
      <c r="Z508" s="191"/>
    </row>
    <row r="509" spans="1:26" x14ac:dyDescent="0.2">
      <c r="A509" s="12" t="s">
        <v>2175</v>
      </c>
      <c r="B509" s="9" t="s">
        <v>963</v>
      </c>
      <c r="C509" s="2" t="s">
        <v>888</v>
      </c>
      <c r="D509" s="2" t="s">
        <v>964</v>
      </c>
      <c r="E509" s="4" t="s">
        <v>2208</v>
      </c>
      <c r="F509" s="146">
        <v>3153</v>
      </c>
      <c r="G509" s="145">
        <v>868253.18567027943</v>
      </c>
      <c r="H509" s="209">
        <v>2821383570.98</v>
      </c>
      <c r="I509" s="159">
        <v>1042443769.9999998</v>
      </c>
      <c r="J509" s="159">
        <v>0</v>
      </c>
      <c r="K509" s="159">
        <v>94217852</v>
      </c>
      <c r="L509" s="156">
        <f t="shared" si="7"/>
        <v>1136661621.9999998</v>
      </c>
      <c r="M509" s="165">
        <v>0</v>
      </c>
      <c r="N509" s="162">
        <v>129557383.0000001</v>
      </c>
      <c r="O509" s="168">
        <v>39291597</v>
      </c>
      <c r="P509" s="164">
        <v>0</v>
      </c>
      <c r="Q509" s="163">
        <v>0</v>
      </c>
      <c r="R509" s="163">
        <v>168848980.00000012</v>
      </c>
      <c r="S509" s="169">
        <v>1846143.7899999993</v>
      </c>
      <c r="T509" s="170">
        <v>0</v>
      </c>
      <c r="U509" s="171">
        <v>447166919.08999944</v>
      </c>
      <c r="V509" s="171">
        <v>42188593.690000303</v>
      </c>
      <c r="W509" s="171">
        <v>491201656.56999975</v>
      </c>
      <c r="X509" s="167">
        <v>1024671312.4100003</v>
      </c>
      <c r="Y509" s="194"/>
      <c r="Z509" s="191"/>
    </row>
    <row r="510" spans="1:26" x14ac:dyDescent="0.2">
      <c r="A510" s="12" t="s">
        <v>2175</v>
      </c>
      <c r="B510" s="9" t="s">
        <v>965</v>
      </c>
      <c r="C510" s="2" t="s">
        <v>888</v>
      </c>
      <c r="D510" s="2" t="s">
        <v>966</v>
      </c>
      <c r="E510" s="4" t="s">
        <v>2209</v>
      </c>
      <c r="F510" s="146">
        <v>1384</v>
      </c>
      <c r="G510" s="145">
        <v>1264072.7026367462</v>
      </c>
      <c r="H510" s="209">
        <v>1774629267.1399999</v>
      </c>
      <c r="I510" s="159">
        <v>466355112.00000006</v>
      </c>
      <c r="J510" s="159">
        <v>0</v>
      </c>
      <c r="K510" s="159">
        <v>42317598</v>
      </c>
      <c r="L510" s="156">
        <f t="shared" si="7"/>
        <v>508672710.00000006</v>
      </c>
      <c r="M510" s="165">
        <v>0</v>
      </c>
      <c r="N510" s="162">
        <v>9878084.9999995455</v>
      </c>
      <c r="O510" s="168">
        <v>31044928.000000231</v>
      </c>
      <c r="P510" s="164">
        <v>0</v>
      </c>
      <c r="Q510" s="163">
        <v>0</v>
      </c>
      <c r="R510" s="163">
        <v>40923012.999999776</v>
      </c>
      <c r="S510" s="169">
        <v>847231.93999999948</v>
      </c>
      <c r="T510" s="170">
        <v>0</v>
      </c>
      <c r="U510" s="171">
        <v>199533302.77000001</v>
      </c>
      <c r="V510" s="171">
        <v>21146311.790000126</v>
      </c>
      <c r="W510" s="171">
        <v>221526846.50000012</v>
      </c>
      <c r="X510" s="167">
        <v>1003506697.6399999</v>
      </c>
      <c r="Y510" s="194"/>
      <c r="Z510" s="191"/>
    </row>
    <row r="511" spans="1:26" x14ac:dyDescent="0.2">
      <c r="A511" s="12" t="s">
        <v>2175</v>
      </c>
      <c r="B511" s="9" t="s">
        <v>967</v>
      </c>
      <c r="C511" s="2" t="s">
        <v>888</v>
      </c>
      <c r="D511" s="2" t="s">
        <v>968</v>
      </c>
      <c r="E511" s="4" t="s">
        <v>2208</v>
      </c>
      <c r="F511" s="146">
        <v>2813</v>
      </c>
      <c r="G511" s="145">
        <v>908123.14292633696</v>
      </c>
      <c r="H511" s="209">
        <v>2576678963.2800016</v>
      </c>
      <c r="I511" s="159">
        <v>954957324.99999988</v>
      </c>
      <c r="J511" s="159">
        <v>0</v>
      </c>
      <c r="K511" s="159">
        <v>86519722</v>
      </c>
      <c r="L511" s="156">
        <f t="shared" si="7"/>
        <v>1041477046.9999999</v>
      </c>
      <c r="M511" s="165">
        <v>0</v>
      </c>
      <c r="N511" s="162">
        <v>60243940.999999687</v>
      </c>
      <c r="O511" s="168">
        <v>27916537.000000101</v>
      </c>
      <c r="P511" s="164">
        <v>0</v>
      </c>
      <c r="Q511" s="163">
        <v>0</v>
      </c>
      <c r="R511" s="163">
        <v>88160477.999999791</v>
      </c>
      <c r="S511" s="169">
        <v>1685399.3500000008</v>
      </c>
      <c r="T511" s="170">
        <v>0</v>
      </c>
      <c r="U511" s="171">
        <v>402263185.37000149</v>
      </c>
      <c r="V511" s="171">
        <v>40553292.060000166</v>
      </c>
      <c r="W511" s="171">
        <v>444501876.7800017</v>
      </c>
      <c r="X511" s="167">
        <v>1002539561.5000002</v>
      </c>
      <c r="Y511" s="194"/>
      <c r="Z511" s="191"/>
    </row>
    <row r="512" spans="1:26" x14ac:dyDescent="0.2">
      <c r="A512" s="12" t="s">
        <v>2175</v>
      </c>
      <c r="B512" s="9" t="s">
        <v>969</v>
      </c>
      <c r="C512" s="2" t="s">
        <v>888</v>
      </c>
      <c r="D512" s="2" t="s">
        <v>970</v>
      </c>
      <c r="E512" s="4" t="s">
        <v>2208</v>
      </c>
      <c r="F512" s="146">
        <v>2196</v>
      </c>
      <c r="G512" s="145">
        <v>1063583.3697625329</v>
      </c>
      <c r="H512" s="209">
        <v>2359730976.289999</v>
      </c>
      <c r="I512" s="159">
        <v>756376641</v>
      </c>
      <c r="J512" s="159">
        <v>0</v>
      </c>
      <c r="K512" s="159">
        <v>68615961</v>
      </c>
      <c r="L512" s="156">
        <f t="shared" si="7"/>
        <v>824992602</v>
      </c>
      <c r="M512" s="165">
        <v>0</v>
      </c>
      <c r="N512" s="162">
        <v>16093193.999999814</v>
      </c>
      <c r="O512" s="168">
        <v>26522149.999999758</v>
      </c>
      <c r="P512" s="164">
        <v>0</v>
      </c>
      <c r="Q512" s="163">
        <v>0</v>
      </c>
      <c r="R512" s="163">
        <v>42615343.999999568</v>
      </c>
      <c r="S512" s="169">
        <v>1370557.8100000005</v>
      </c>
      <c r="T512" s="170">
        <v>0</v>
      </c>
      <c r="U512" s="171">
        <v>315992394.73999953</v>
      </c>
      <c r="V512" s="171">
        <v>32322965.16000019</v>
      </c>
      <c r="W512" s="171">
        <v>349685917.70999974</v>
      </c>
      <c r="X512" s="167">
        <v>1142437112.5799999</v>
      </c>
      <c r="Y512" s="194"/>
      <c r="Z512" s="191"/>
    </row>
    <row r="513" spans="1:26" x14ac:dyDescent="0.2">
      <c r="A513" s="12" t="s">
        <v>2175</v>
      </c>
      <c r="B513" s="9" t="s">
        <v>971</v>
      </c>
      <c r="C513" s="2" t="s">
        <v>888</v>
      </c>
      <c r="D513" s="2" t="s">
        <v>972</v>
      </c>
      <c r="E513" s="4" t="s">
        <v>2208</v>
      </c>
      <c r="F513" s="146">
        <v>3565</v>
      </c>
      <c r="G513" s="145">
        <v>857818.91057283152</v>
      </c>
      <c r="H513" s="209">
        <v>2983988360.8800039</v>
      </c>
      <c r="I513" s="159">
        <v>1220279791.0000002</v>
      </c>
      <c r="J513" s="159">
        <v>0</v>
      </c>
      <c r="K513" s="159">
        <v>110686155</v>
      </c>
      <c r="L513" s="156">
        <f t="shared" si="7"/>
        <v>1330965946.0000002</v>
      </c>
      <c r="M513" s="165">
        <v>0</v>
      </c>
      <c r="N513" s="162">
        <v>26581895.99999946</v>
      </c>
      <c r="O513" s="168">
        <v>33213683.000000142</v>
      </c>
      <c r="P513" s="164">
        <v>0</v>
      </c>
      <c r="Q513" s="163">
        <v>0</v>
      </c>
      <c r="R513" s="163">
        <v>59795578.999999598</v>
      </c>
      <c r="S513" s="169">
        <v>2185761.7299999977</v>
      </c>
      <c r="T513" s="170">
        <v>0</v>
      </c>
      <c r="U513" s="171">
        <v>504056694.1400044</v>
      </c>
      <c r="V513" s="171">
        <v>50473413.959999926</v>
      </c>
      <c r="W513" s="171">
        <v>556715869.83000433</v>
      </c>
      <c r="X513" s="167">
        <v>1036510966.05</v>
      </c>
      <c r="Y513" s="194"/>
      <c r="Z513" s="191"/>
    </row>
    <row r="514" spans="1:26" x14ac:dyDescent="0.2">
      <c r="A514" s="12" t="s">
        <v>2175</v>
      </c>
      <c r="B514" s="9" t="s">
        <v>973</v>
      </c>
      <c r="C514" s="2" t="s">
        <v>888</v>
      </c>
      <c r="D514" s="2" t="s">
        <v>974</v>
      </c>
      <c r="E514" s="4" t="s">
        <v>2208</v>
      </c>
      <c r="F514" s="146">
        <v>2639</v>
      </c>
      <c r="G514" s="145">
        <v>834726.07164244191</v>
      </c>
      <c r="H514" s="209">
        <v>2232030083.4099984</v>
      </c>
      <c r="I514" s="159">
        <v>895427768.00000012</v>
      </c>
      <c r="J514" s="159">
        <v>0</v>
      </c>
      <c r="K514" s="159">
        <v>81151125</v>
      </c>
      <c r="L514" s="156">
        <f t="shared" si="7"/>
        <v>976578893.00000012</v>
      </c>
      <c r="M514" s="165">
        <v>0</v>
      </c>
      <c r="N514" s="162">
        <v>22526507.999999426</v>
      </c>
      <c r="O514" s="168">
        <v>33543748.000000041</v>
      </c>
      <c r="P514" s="164">
        <v>0</v>
      </c>
      <c r="Q514" s="163">
        <v>0</v>
      </c>
      <c r="R514" s="163">
        <v>56070255.999999464</v>
      </c>
      <c r="S514" s="169">
        <v>1595358.2999999993</v>
      </c>
      <c r="T514" s="170">
        <v>0</v>
      </c>
      <c r="U514" s="171">
        <v>379648951.06999904</v>
      </c>
      <c r="V514" s="171">
        <v>36710680.350000046</v>
      </c>
      <c r="W514" s="171">
        <v>417954989.71999907</v>
      </c>
      <c r="X514" s="167">
        <v>781425944.68999994</v>
      </c>
      <c r="Y514" s="194"/>
      <c r="Z514" s="191"/>
    </row>
    <row r="515" spans="1:26" x14ac:dyDescent="0.2">
      <c r="A515" s="12" t="s">
        <v>2175</v>
      </c>
      <c r="B515" s="9" t="s">
        <v>975</v>
      </c>
      <c r="C515" s="2" t="s">
        <v>888</v>
      </c>
      <c r="D515" s="2" t="s">
        <v>976</v>
      </c>
      <c r="E515" s="4" t="s">
        <v>2209</v>
      </c>
      <c r="F515" s="146">
        <v>1779</v>
      </c>
      <c r="G515" s="145">
        <v>1196383.9074107143</v>
      </c>
      <c r="H515" s="209">
        <v>2132813736.1600003</v>
      </c>
      <c r="I515" s="159">
        <v>600436215.00000012</v>
      </c>
      <c r="J515" s="159">
        <v>0</v>
      </c>
      <c r="K515" s="159">
        <v>54500022</v>
      </c>
      <c r="L515" s="156">
        <f t="shared" si="7"/>
        <v>654936237.00000012</v>
      </c>
      <c r="M515" s="165">
        <v>0</v>
      </c>
      <c r="N515" s="162">
        <v>13262857.999999324</v>
      </c>
      <c r="O515" s="168">
        <v>32957667.99999981</v>
      </c>
      <c r="P515" s="164">
        <v>0</v>
      </c>
      <c r="Q515" s="163">
        <v>0</v>
      </c>
      <c r="R515" s="163">
        <v>46220525.999999136</v>
      </c>
      <c r="S515" s="169">
        <v>1094391.6199999996</v>
      </c>
      <c r="T515" s="170">
        <v>0</v>
      </c>
      <c r="U515" s="171">
        <v>254863984.9600009</v>
      </c>
      <c r="V515" s="171">
        <v>25804510.849999968</v>
      </c>
      <c r="W515" s="171">
        <v>281762887.4300009</v>
      </c>
      <c r="X515" s="167">
        <v>1149894085.73</v>
      </c>
      <c r="Y515" s="194"/>
      <c r="Z515" s="191"/>
    </row>
    <row r="516" spans="1:26" x14ac:dyDescent="0.2">
      <c r="A516" s="12" t="s">
        <v>2175</v>
      </c>
      <c r="B516" s="9" t="s">
        <v>977</v>
      </c>
      <c r="C516" s="2" t="s">
        <v>888</v>
      </c>
      <c r="D516" s="2" t="s">
        <v>978</v>
      </c>
      <c r="E516" s="4" t="s">
        <v>2209</v>
      </c>
      <c r="F516" s="146">
        <v>4445</v>
      </c>
      <c r="G516" s="145">
        <v>1206703.1507814568</v>
      </c>
      <c r="H516" s="209">
        <v>5368605128.6799984</v>
      </c>
      <c r="I516" s="159">
        <v>1520112744</v>
      </c>
      <c r="J516" s="159">
        <v>0</v>
      </c>
      <c r="K516" s="159">
        <v>137713675</v>
      </c>
      <c r="L516" s="156">
        <f t="shared" si="7"/>
        <v>1657826419</v>
      </c>
      <c r="M516" s="165">
        <v>0</v>
      </c>
      <c r="N516" s="162">
        <v>31063420.000000469</v>
      </c>
      <c r="O516" s="168">
        <v>40708467.00000006</v>
      </c>
      <c r="P516" s="164">
        <v>0</v>
      </c>
      <c r="Q516" s="163">
        <v>0</v>
      </c>
      <c r="R516" s="163">
        <v>71771887.000000536</v>
      </c>
      <c r="S516" s="169">
        <v>2683102.5899999952</v>
      </c>
      <c r="T516" s="170">
        <v>0</v>
      </c>
      <c r="U516" s="171">
        <v>637224582.11999881</v>
      </c>
      <c r="V516" s="171">
        <v>63656779.539999664</v>
      </c>
      <c r="W516" s="171">
        <v>703564464.24999845</v>
      </c>
      <c r="X516" s="167">
        <v>2935442358.4299998</v>
      </c>
      <c r="Y516" s="194"/>
      <c r="Z516" s="191"/>
    </row>
    <row r="517" spans="1:26" x14ac:dyDescent="0.2">
      <c r="A517" s="12" t="s">
        <v>2175</v>
      </c>
      <c r="B517" s="9" t="s">
        <v>979</v>
      </c>
      <c r="C517" s="2" t="s">
        <v>888</v>
      </c>
      <c r="D517" s="2" t="s">
        <v>980</v>
      </c>
      <c r="E517" s="4" t="s">
        <v>2208</v>
      </c>
      <c r="F517" s="146">
        <v>5847</v>
      </c>
      <c r="G517" s="145">
        <v>926579.30559094599</v>
      </c>
      <c r="H517" s="209">
        <v>5397361320.010005</v>
      </c>
      <c r="I517" s="159">
        <v>1998946963.9999995</v>
      </c>
      <c r="J517" s="159">
        <v>0</v>
      </c>
      <c r="K517" s="159">
        <v>181084583</v>
      </c>
      <c r="L517" s="156">
        <f t="shared" si="7"/>
        <v>2180031546.9999995</v>
      </c>
      <c r="M517" s="165">
        <v>0</v>
      </c>
      <c r="N517" s="162">
        <v>231835226.99999779</v>
      </c>
      <c r="O517" s="168">
        <v>135303161.52999955</v>
      </c>
      <c r="P517" s="164">
        <v>0</v>
      </c>
      <c r="Q517" s="163">
        <v>0</v>
      </c>
      <c r="R517" s="163">
        <v>367138388.52999735</v>
      </c>
      <c r="S517" s="169">
        <v>3547859.310000001</v>
      </c>
      <c r="T517" s="170">
        <v>0</v>
      </c>
      <c r="U517" s="171">
        <v>831070165.31000829</v>
      </c>
      <c r="V517" s="171">
        <v>92398258.190000072</v>
      </c>
      <c r="W517" s="171">
        <v>927016282.81000829</v>
      </c>
      <c r="X517" s="167">
        <v>1923175101.6699996</v>
      </c>
      <c r="Y517" s="194"/>
      <c r="Z517" s="191"/>
    </row>
    <row r="518" spans="1:26" x14ac:dyDescent="0.2">
      <c r="A518" s="12" t="s">
        <v>2175</v>
      </c>
      <c r="B518" s="9" t="s">
        <v>981</v>
      </c>
      <c r="C518" s="2" t="s">
        <v>888</v>
      </c>
      <c r="D518" s="2" t="s">
        <v>982</v>
      </c>
      <c r="E518" s="4" t="s">
        <v>2208</v>
      </c>
      <c r="F518" s="146">
        <v>14329</v>
      </c>
      <c r="G518" s="145">
        <v>925073.13907949778</v>
      </c>
      <c r="H518" s="209">
        <v>13678375506.32</v>
      </c>
      <c r="I518" s="159">
        <v>4913281974.999999</v>
      </c>
      <c r="J518" s="159">
        <v>0</v>
      </c>
      <c r="K518" s="159">
        <v>445657134</v>
      </c>
      <c r="L518" s="156">
        <f t="shared" si="7"/>
        <v>5358939108.999999</v>
      </c>
      <c r="M518" s="165">
        <v>0</v>
      </c>
      <c r="N518" s="162">
        <v>317862617.99999934</v>
      </c>
      <c r="O518" s="168">
        <v>147319670.99999818</v>
      </c>
      <c r="P518" s="164">
        <v>0</v>
      </c>
      <c r="Q518" s="163">
        <v>0</v>
      </c>
      <c r="R518" s="163">
        <v>465182288.9999975</v>
      </c>
      <c r="S518" s="169">
        <v>8773262.040000001</v>
      </c>
      <c r="T518" s="170">
        <v>0</v>
      </c>
      <c r="U518" s="171">
        <v>2072145059.680002</v>
      </c>
      <c r="V518" s="171">
        <v>204783725.82000059</v>
      </c>
      <c r="W518" s="171">
        <v>2285702047.5400023</v>
      </c>
      <c r="X518" s="167">
        <v>5568552060.7800016</v>
      </c>
      <c r="Y518" s="194"/>
      <c r="Z518" s="191"/>
    </row>
    <row r="519" spans="1:26" x14ac:dyDescent="0.2">
      <c r="A519" s="12" t="s">
        <v>2175</v>
      </c>
      <c r="B519" s="9" t="s">
        <v>983</v>
      </c>
      <c r="C519" s="2" t="s">
        <v>888</v>
      </c>
      <c r="D519" s="2" t="s">
        <v>984</v>
      </c>
      <c r="E519" s="4" t="s">
        <v>2208</v>
      </c>
      <c r="F519" s="146">
        <v>6522</v>
      </c>
      <c r="G519" s="145">
        <v>1091220.592534936</v>
      </c>
      <c r="H519" s="209">
        <v>7056678122.260005</v>
      </c>
      <c r="I519" s="159">
        <v>2211723013.0000005</v>
      </c>
      <c r="J519" s="159">
        <v>0</v>
      </c>
      <c r="K519" s="159">
        <v>200545428</v>
      </c>
      <c r="L519" s="156">
        <f t="shared" si="7"/>
        <v>2412268441.0000005</v>
      </c>
      <c r="M519" s="165">
        <v>0</v>
      </c>
      <c r="N519" s="162">
        <v>49821273.999999225</v>
      </c>
      <c r="O519" s="168">
        <v>59107408.999999486</v>
      </c>
      <c r="P519" s="164">
        <v>0</v>
      </c>
      <c r="Q519" s="163">
        <v>0</v>
      </c>
      <c r="R519" s="163">
        <v>108928682.99999872</v>
      </c>
      <c r="S519" s="169">
        <v>3954554.8199999984</v>
      </c>
      <c r="T519" s="170">
        <v>0</v>
      </c>
      <c r="U519" s="171">
        <v>931034204.06000423</v>
      </c>
      <c r="V519" s="171">
        <v>94664375.240000069</v>
      </c>
      <c r="W519" s="171">
        <v>1029653134.1200043</v>
      </c>
      <c r="X519" s="167">
        <v>3505827864.1400013</v>
      </c>
      <c r="Y519" s="194"/>
      <c r="Z519" s="191"/>
    </row>
    <row r="520" spans="1:26" x14ac:dyDescent="0.2">
      <c r="A520" s="12" t="s">
        <v>2175</v>
      </c>
      <c r="B520" s="9" t="s">
        <v>985</v>
      </c>
      <c r="C520" s="2" t="s">
        <v>888</v>
      </c>
      <c r="D520" s="2" t="s">
        <v>986</v>
      </c>
      <c r="E520" s="4" t="s">
        <v>2208</v>
      </c>
      <c r="F520" s="146">
        <v>4523</v>
      </c>
      <c r="G520" s="145">
        <v>1137662.9473656956</v>
      </c>
      <c r="H520" s="209">
        <v>5143220644.4100027</v>
      </c>
      <c r="I520" s="159">
        <v>1545810966.9999998</v>
      </c>
      <c r="J520" s="159">
        <v>0</v>
      </c>
      <c r="K520" s="159">
        <v>140217106</v>
      </c>
      <c r="L520" s="156">
        <f t="shared" si="7"/>
        <v>1686028072.9999998</v>
      </c>
      <c r="M520" s="165">
        <v>0</v>
      </c>
      <c r="N520" s="162">
        <v>33444807.000000596</v>
      </c>
      <c r="O520" s="168">
        <v>55386220.000000186</v>
      </c>
      <c r="P520" s="164">
        <v>0</v>
      </c>
      <c r="Q520" s="163">
        <v>0</v>
      </c>
      <c r="R520" s="163">
        <v>88831027.000000775</v>
      </c>
      <c r="S520" s="169">
        <v>2784625.3999999962</v>
      </c>
      <c r="T520" s="170">
        <v>0</v>
      </c>
      <c r="U520" s="171">
        <v>650012356.23000216</v>
      </c>
      <c r="V520" s="171">
        <v>65905880.789999738</v>
      </c>
      <c r="W520" s="171">
        <v>718702862.42000186</v>
      </c>
      <c r="X520" s="167">
        <v>2649658681.9900002</v>
      </c>
      <c r="Y520" s="194"/>
      <c r="Z520" s="191"/>
    </row>
    <row r="521" spans="1:26" x14ac:dyDescent="0.2">
      <c r="A521" s="12" t="s">
        <v>2175</v>
      </c>
      <c r="B521" s="7" t="s">
        <v>987</v>
      </c>
      <c r="C521" s="3" t="s">
        <v>888</v>
      </c>
      <c r="D521" s="3" t="s">
        <v>734</v>
      </c>
      <c r="E521" s="4" t="s">
        <v>2208</v>
      </c>
      <c r="F521" s="146">
        <v>7801</v>
      </c>
      <c r="G521" s="145">
        <v>916998.90080402</v>
      </c>
      <c r="H521" s="209">
        <v>7486750090.7599907</v>
      </c>
      <c r="I521" s="159">
        <v>2612735682.9999995</v>
      </c>
      <c r="J521" s="159">
        <v>0</v>
      </c>
      <c r="K521" s="159">
        <v>235859004</v>
      </c>
      <c r="L521" s="156">
        <f t="shared" si="7"/>
        <v>2848594686.9999995</v>
      </c>
      <c r="M521" s="165">
        <v>0</v>
      </c>
      <c r="N521" s="162">
        <v>140428687.99999899</v>
      </c>
      <c r="O521" s="168">
        <v>90606760.000000581</v>
      </c>
      <c r="P521" s="164">
        <v>0</v>
      </c>
      <c r="Q521" s="163">
        <v>0</v>
      </c>
      <c r="R521" s="163">
        <v>231035447.99999958</v>
      </c>
      <c r="S521" s="169">
        <v>4634999.3100000024</v>
      </c>
      <c r="T521" s="170">
        <v>0</v>
      </c>
      <c r="U521" s="171">
        <v>1117641992.5999932</v>
      </c>
      <c r="V521" s="171">
        <v>103664825.73999971</v>
      </c>
      <c r="W521" s="171">
        <v>1225941817.6499929</v>
      </c>
      <c r="X521" s="167">
        <v>3181178138.1099992</v>
      </c>
      <c r="Y521" s="194"/>
      <c r="Z521" s="191"/>
    </row>
    <row r="522" spans="1:26" x14ac:dyDescent="0.2">
      <c r="A522" s="12" t="s">
        <v>2175</v>
      </c>
      <c r="B522" s="9" t="s">
        <v>988</v>
      </c>
      <c r="C522" s="2" t="s">
        <v>888</v>
      </c>
      <c r="D522" s="2" t="s">
        <v>989</v>
      </c>
      <c r="E522" s="4" t="s">
        <v>2208</v>
      </c>
      <c r="F522" s="146">
        <v>4863</v>
      </c>
      <c r="G522" s="145">
        <v>896079.91190102126</v>
      </c>
      <c r="H522" s="209">
        <v>4348809009.4899979</v>
      </c>
      <c r="I522" s="159">
        <v>1649129326</v>
      </c>
      <c r="J522" s="159">
        <v>0</v>
      </c>
      <c r="K522" s="159">
        <v>149659298</v>
      </c>
      <c r="L522" s="156">
        <f t="shared" si="7"/>
        <v>1798788624</v>
      </c>
      <c r="M522" s="165">
        <v>0</v>
      </c>
      <c r="N522" s="162">
        <v>59300412.00000155</v>
      </c>
      <c r="O522" s="168">
        <v>44861914.999999508</v>
      </c>
      <c r="P522" s="164">
        <v>0</v>
      </c>
      <c r="Q522" s="163">
        <v>0</v>
      </c>
      <c r="R522" s="163">
        <v>104162327.00000106</v>
      </c>
      <c r="S522" s="169">
        <v>2976189.2499999981</v>
      </c>
      <c r="T522" s="170">
        <v>0</v>
      </c>
      <c r="U522" s="171">
        <v>692267768.49999762</v>
      </c>
      <c r="V522" s="171">
        <v>73820524.369999722</v>
      </c>
      <c r="W522" s="171">
        <v>769064482.11999738</v>
      </c>
      <c r="X522" s="167">
        <v>1676793576.3699996</v>
      </c>
      <c r="Y522" s="194"/>
      <c r="Z522" s="191"/>
    </row>
    <row r="523" spans="1:26" x14ac:dyDescent="0.2">
      <c r="A523" s="12" t="s">
        <v>2175</v>
      </c>
      <c r="B523" s="9" t="s">
        <v>990</v>
      </c>
      <c r="C523" s="2" t="s">
        <v>888</v>
      </c>
      <c r="D523" s="2" t="s">
        <v>991</v>
      </c>
      <c r="E523" s="4" t="s">
        <v>2208</v>
      </c>
      <c r="F523" s="146">
        <v>4230</v>
      </c>
      <c r="G523" s="145">
        <v>1041664.6929387476</v>
      </c>
      <c r="H523" s="209">
        <v>4455640245.9999981</v>
      </c>
      <c r="I523" s="159">
        <v>1435017645.9999998</v>
      </c>
      <c r="J523" s="159">
        <v>0</v>
      </c>
      <c r="K523" s="159">
        <v>130166604</v>
      </c>
      <c r="L523" s="156">
        <f t="shared" si="7"/>
        <v>1565184249.9999998</v>
      </c>
      <c r="M523" s="165">
        <v>0</v>
      </c>
      <c r="N523" s="162">
        <v>28367295.999998856</v>
      </c>
      <c r="O523" s="168">
        <v>45022148.999999627</v>
      </c>
      <c r="P523" s="164">
        <v>0</v>
      </c>
      <c r="Q523" s="163">
        <v>0</v>
      </c>
      <c r="R523" s="163">
        <v>73389444.99999848</v>
      </c>
      <c r="S523" s="169">
        <v>2577953.9799999986</v>
      </c>
      <c r="T523" s="170">
        <v>0</v>
      </c>
      <c r="U523" s="171">
        <v>606147118.77999938</v>
      </c>
      <c r="V523" s="171">
        <v>59898753.539999977</v>
      </c>
      <c r="W523" s="171">
        <v>668623826.29999936</v>
      </c>
      <c r="X523" s="167">
        <v>2148442724.7000003</v>
      </c>
      <c r="Y523" s="194"/>
      <c r="Z523" s="191"/>
    </row>
    <row r="524" spans="1:26" x14ac:dyDescent="0.2">
      <c r="A524" s="12" t="s">
        <v>2175</v>
      </c>
      <c r="B524" s="9" t="s">
        <v>992</v>
      </c>
      <c r="C524" s="2" t="s">
        <v>888</v>
      </c>
      <c r="D524" s="2" t="s">
        <v>993</v>
      </c>
      <c r="E524" s="4" t="s">
        <v>2208</v>
      </c>
      <c r="F524" s="146">
        <v>14506</v>
      </c>
      <c r="G524" s="145">
        <v>856720.65639229887</v>
      </c>
      <c r="H524" s="209">
        <v>12514163903.099977</v>
      </c>
      <c r="I524" s="159">
        <v>4624972868.000001</v>
      </c>
      <c r="J524" s="159">
        <v>0</v>
      </c>
      <c r="K524" s="159">
        <v>417404142</v>
      </c>
      <c r="L524" s="156">
        <f t="shared" si="7"/>
        <v>5042377010.000001</v>
      </c>
      <c r="M524" s="165">
        <v>0</v>
      </c>
      <c r="N524" s="162">
        <v>784260145.99999881</v>
      </c>
      <c r="O524" s="168">
        <v>189825474.99999744</v>
      </c>
      <c r="P524" s="164">
        <v>1059262.8700002767</v>
      </c>
      <c r="Q524" s="163">
        <v>4675967.1299995519</v>
      </c>
      <c r="R524" s="163">
        <v>979820850.99999607</v>
      </c>
      <c r="S524" s="169">
        <v>8207635.0100000044</v>
      </c>
      <c r="T524" s="170">
        <v>0</v>
      </c>
      <c r="U524" s="171">
        <v>1988295956.3099811</v>
      </c>
      <c r="V524" s="171">
        <v>178129911.84999979</v>
      </c>
      <c r="W524" s="171">
        <v>2174633503.169981</v>
      </c>
      <c r="X524" s="167">
        <v>4317332538.9300013</v>
      </c>
      <c r="Y524" s="194"/>
      <c r="Z524" s="191"/>
    </row>
    <row r="525" spans="1:26" x14ac:dyDescent="0.2">
      <c r="A525" s="12" t="s">
        <v>2175</v>
      </c>
      <c r="B525" s="9" t="s">
        <v>994</v>
      </c>
      <c r="C525" s="2" t="s">
        <v>888</v>
      </c>
      <c r="D525" s="2" t="s">
        <v>995</v>
      </c>
      <c r="E525" s="4" t="s">
        <v>2208</v>
      </c>
      <c r="F525" s="146">
        <v>2506</v>
      </c>
      <c r="G525" s="145">
        <v>1158023.2278959812</v>
      </c>
      <c r="H525" s="209">
        <v>2853412642.8000011</v>
      </c>
      <c r="I525" s="159">
        <v>863403129.00000012</v>
      </c>
      <c r="J525" s="159">
        <v>0</v>
      </c>
      <c r="K525" s="159">
        <v>78325157</v>
      </c>
      <c r="L525" s="156">
        <f t="shared" ref="L525:L588" si="8">+SUM((I525:K525))</f>
        <v>941728286.00000012</v>
      </c>
      <c r="M525" s="165">
        <v>0</v>
      </c>
      <c r="N525" s="162">
        <v>26884342.00000038</v>
      </c>
      <c r="O525" s="168">
        <v>31612861.999999948</v>
      </c>
      <c r="P525" s="164">
        <v>0</v>
      </c>
      <c r="Q525" s="163">
        <v>0</v>
      </c>
      <c r="R525" s="163">
        <v>58497204.000000328</v>
      </c>
      <c r="S525" s="169">
        <v>1551244.2200000039</v>
      </c>
      <c r="T525" s="170">
        <v>0</v>
      </c>
      <c r="U525" s="171">
        <v>358463443.4300006</v>
      </c>
      <c r="V525" s="171">
        <v>37373273.21000006</v>
      </c>
      <c r="W525" s="171">
        <v>397387960.86000067</v>
      </c>
      <c r="X525" s="167">
        <v>1455799191.9399998</v>
      </c>
      <c r="Y525" s="194"/>
      <c r="Z525" s="191"/>
    </row>
    <row r="526" spans="1:26" x14ac:dyDescent="0.2">
      <c r="A526" s="12" t="s">
        <v>2175</v>
      </c>
      <c r="B526" s="9" t="s">
        <v>996</v>
      </c>
      <c r="C526" s="2" t="s">
        <v>888</v>
      </c>
      <c r="D526" s="2" t="s">
        <v>997</v>
      </c>
      <c r="E526" s="4" t="s">
        <v>2209</v>
      </c>
      <c r="F526" s="146">
        <v>6293</v>
      </c>
      <c r="G526" s="145">
        <v>941862.41324394336</v>
      </c>
      <c r="H526" s="209">
        <v>5859799315.6900005</v>
      </c>
      <c r="I526" s="159">
        <v>2130988465.9999995</v>
      </c>
      <c r="J526" s="159">
        <v>0</v>
      </c>
      <c r="K526" s="159">
        <v>192952655</v>
      </c>
      <c r="L526" s="156">
        <f t="shared" si="8"/>
        <v>2323941120.9999995</v>
      </c>
      <c r="M526" s="165">
        <v>0</v>
      </c>
      <c r="N526" s="162">
        <v>44682233.000000581</v>
      </c>
      <c r="O526" s="168">
        <v>54479597.999999762</v>
      </c>
      <c r="P526" s="164">
        <v>0</v>
      </c>
      <c r="Q526" s="163">
        <v>0</v>
      </c>
      <c r="R526" s="163">
        <v>99161831.000000343</v>
      </c>
      <c r="S526" s="169">
        <v>3764199.56</v>
      </c>
      <c r="T526" s="170">
        <v>0</v>
      </c>
      <c r="U526" s="171">
        <v>896122508.21999991</v>
      </c>
      <c r="V526" s="171">
        <v>86712374.170000434</v>
      </c>
      <c r="W526" s="171">
        <v>986599081.95000029</v>
      </c>
      <c r="X526" s="167">
        <v>2450097281.7400002</v>
      </c>
      <c r="Y526" s="194"/>
      <c r="Z526" s="191"/>
    </row>
    <row r="527" spans="1:26" x14ac:dyDescent="0.2">
      <c r="A527" s="12" t="s">
        <v>2175</v>
      </c>
      <c r="B527" s="7" t="s">
        <v>998</v>
      </c>
      <c r="C527" s="3" t="s">
        <v>888</v>
      </c>
      <c r="D527" s="3" t="s">
        <v>999</v>
      </c>
      <c r="E527" s="4" t="s">
        <v>2208</v>
      </c>
      <c r="F527" s="146">
        <v>19412</v>
      </c>
      <c r="G527" s="145">
        <v>831030.71825587854</v>
      </c>
      <c r="H527" s="209">
        <v>15952445618.310017</v>
      </c>
      <c r="I527" s="159">
        <v>6481645725.000001</v>
      </c>
      <c r="J527" s="159">
        <v>0</v>
      </c>
      <c r="K527" s="159">
        <v>586761854</v>
      </c>
      <c r="L527" s="156">
        <f t="shared" si="8"/>
        <v>7068407579.000001</v>
      </c>
      <c r="M527" s="165">
        <v>0</v>
      </c>
      <c r="N527" s="162">
        <v>701928141.00000429</v>
      </c>
      <c r="O527" s="168">
        <v>260282016.00000238</v>
      </c>
      <c r="P527" s="164">
        <v>182575445.87999249</v>
      </c>
      <c r="Q527" s="163">
        <v>0</v>
      </c>
      <c r="R527" s="163">
        <v>1144785602.8799992</v>
      </c>
      <c r="S527" s="169">
        <v>11452738.819999989</v>
      </c>
      <c r="T527" s="170">
        <v>0</v>
      </c>
      <c r="U527" s="171">
        <v>2713442273.6000199</v>
      </c>
      <c r="V527" s="171">
        <v>266186656.9199993</v>
      </c>
      <c r="W527" s="171">
        <v>2991081669.3400192</v>
      </c>
      <c r="X527" s="167">
        <v>4748170767.0899973</v>
      </c>
      <c r="Y527" s="194"/>
      <c r="Z527" s="191"/>
    </row>
    <row r="528" spans="1:26" x14ac:dyDescent="0.2">
      <c r="A528" s="12" t="s">
        <v>2175</v>
      </c>
      <c r="B528" s="9" t="s">
        <v>1000</v>
      </c>
      <c r="C528" s="2" t="s">
        <v>888</v>
      </c>
      <c r="D528" s="2" t="s">
        <v>136</v>
      </c>
      <c r="E528" s="4" t="s">
        <v>2208</v>
      </c>
      <c r="F528" s="146">
        <v>1329</v>
      </c>
      <c r="G528" s="145">
        <v>1076962.9914078375</v>
      </c>
      <c r="H528" s="209">
        <v>1427969274.9800017</v>
      </c>
      <c r="I528" s="159">
        <v>458575415.00000006</v>
      </c>
      <c r="J528" s="159">
        <v>0</v>
      </c>
      <c r="K528" s="159">
        <v>41510069</v>
      </c>
      <c r="L528" s="156">
        <f t="shared" si="8"/>
        <v>500085484.00000006</v>
      </c>
      <c r="M528" s="165">
        <v>0</v>
      </c>
      <c r="N528" s="162">
        <v>10239877.000000264</v>
      </c>
      <c r="O528" s="168">
        <v>26833375.99999997</v>
      </c>
      <c r="P528" s="164">
        <v>0</v>
      </c>
      <c r="Q528" s="163">
        <v>0</v>
      </c>
      <c r="R528" s="163">
        <v>37073253.000000238</v>
      </c>
      <c r="S528" s="169">
        <v>810369.49999999953</v>
      </c>
      <c r="T528" s="170">
        <v>0</v>
      </c>
      <c r="U528" s="171">
        <v>191221701.53000122</v>
      </c>
      <c r="V528" s="171">
        <v>19723677.929999858</v>
      </c>
      <c r="W528" s="171">
        <v>211755748.96000108</v>
      </c>
      <c r="X528" s="167">
        <v>679054789.02000046</v>
      </c>
      <c r="Y528" s="194"/>
      <c r="Z528" s="191"/>
    </row>
    <row r="529" spans="1:26" x14ac:dyDescent="0.2">
      <c r="A529" s="12" t="s">
        <v>2175</v>
      </c>
      <c r="B529" s="9" t="s">
        <v>1001</v>
      </c>
      <c r="C529" s="2" t="s">
        <v>888</v>
      </c>
      <c r="D529" s="2" t="s">
        <v>1002</v>
      </c>
      <c r="E529" s="4" t="s">
        <v>2208</v>
      </c>
      <c r="F529" s="146">
        <v>3576</v>
      </c>
      <c r="G529" s="145">
        <v>837697.36751402775</v>
      </c>
      <c r="H529" s="209">
        <v>3037145702.139997</v>
      </c>
      <c r="I529" s="159">
        <v>1213614515</v>
      </c>
      <c r="J529" s="159">
        <v>0</v>
      </c>
      <c r="K529" s="159">
        <v>110072135</v>
      </c>
      <c r="L529" s="156">
        <f t="shared" si="8"/>
        <v>1323686650</v>
      </c>
      <c r="M529" s="165">
        <v>0</v>
      </c>
      <c r="N529" s="162">
        <v>60616669.999998055</v>
      </c>
      <c r="O529" s="168">
        <v>47513521.000000224</v>
      </c>
      <c r="P529" s="164">
        <v>0</v>
      </c>
      <c r="Q529" s="163">
        <v>0</v>
      </c>
      <c r="R529" s="163">
        <v>108130190.99999827</v>
      </c>
      <c r="S529" s="169">
        <v>2166424.049999997</v>
      </c>
      <c r="T529" s="170">
        <v>0</v>
      </c>
      <c r="U529" s="171">
        <v>506192754.8999992</v>
      </c>
      <c r="V529" s="171">
        <v>53221661.930000044</v>
      </c>
      <c r="W529" s="171">
        <v>561580840.87999916</v>
      </c>
      <c r="X529" s="167">
        <v>1043748020.2599995</v>
      </c>
      <c r="Y529" s="194"/>
      <c r="Z529" s="191"/>
    </row>
    <row r="530" spans="1:26" x14ac:dyDescent="0.2">
      <c r="A530" s="12" t="s">
        <v>2175</v>
      </c>
      <c r="B530" s="9" t="s">
        <v>1003</v>
      </c>
      <c r="C530" s="2" t="s">
        <v>888</v>
      </c>
      <c r="D530" s="2" t="s">
        <v>1004</v>
      </c>
      <c r="E530" s="4" t="s">
        <v>2208</v>
      </c>
      <c r="F530" s="146">
        <v>2456</v>
      </c>
      <c r="G530" s="145">
        <v>1010033.2658566221</v>
      </c>
      <c r="H530" s="209">
        <v>2390890258.7199965</v>
      </c>
      <c r="I530" s="159">
        <v>828648521.99999964</v>
      </c>
      <c r="J530" s="159">
        <v>0</v>
      </c>
      <c r="K530" s="159">
        <v>75361192</v>
      </c>
      <c r="L530" s="156">
        <f t="shared" si="8"/>
        <v>904009713.99999964</v>
      </c>
      <c r="M530" s="165">
        <v>0</v>
      </c>
      <c r="N530" s="162">
        <v>21971501.999999862</v>
      </c>
      <c r="O530" s="168">
        <v>34070443.00000006</v>
      </c>
      <c r="P530" s="164">
        <v>0</v>
      </c>
      <c r="Q530" s="163">
        <v>0</v>
      </c>
      <c r="R530" s="163">
        <v>56041944.999999925</v>
      </c>
      <c r="S530" s="169">
        <v>1548827.0199999968</v>
      </c>
      <c r="T530" s="170">
        <v>0</v>
      </c>
      <c r="U530" s="171">
        <v>343545740.6599974</v>
      </c>
      <c r="V530" s="171">
        <v>38359765.999999747</v>
      </c>
      <c r="W530" s="171">
        <v>383454333.67999715</v>
      </c>
      <c r="X530" s="167">
        <v>1047384266.0399997</v>
      </c>
      <c r="Y530" s="194"/>
      <c r="Z530" s="191"/>
    </row>
    <row r="531" spans="1:26" x14ac:dyDescent="0.2">
      <c r="A531" s="12" t="s">
        <v>2175</v>
      </c>
      <c r="B531" s="7" t="s">
        <v>1005</v>
      </c>
      <c r="C531" s="3" t="s">
        <v>888</v>
      </c>
      <c r="D531" s="3" t="s">
        <v>1006</v>
      </c>
      <c r="E531" s="4" t="s">
        <v>2208</v>
      </c>
      <c r="F531" s="146">
        <v>2204</v>
      </c>
      <c r="G531" s="145">
        <v>1135747.3825924275</v>
      </c>
      <c r="H531" s="209">
        <v>2479682586.7099996</v>
      </c>
      <c r="I531" s="159">
        <v>748623433</v>
      </c>
      <c r="J531" s="159">
        <v>0</v>
      </c>
      <c r="K531" s="159">
        <v>67812513</v>
      </c>
      <c r="L531" s="156">
        <f t="shared" si="8"/>
        <v>816435946</v>
      </c>
      <c r="M531" s="165">
        <v>0</v>
      </c>
      <c r="N531" s="162">
        <v>20980832.000000313</v>
      </c>
      <c r="O531" s="168">
        <v>25828301.999999966</v>
      </c>
      <c r="P531" s="164">
        <v>0</v>
      </c>
      <c r="Q531" s="163">
        <v>0</v>
      </c>
      <c r="R531" s="163">
        <v>46809134.000000283</v>
      </c>
      <c r="S531" s="169">
        <v>1324630.8299999963</v>
      </c>
      <c r="T531" s="170">
        <v>0</v>
      </c>
      <c r="U531" s="171">
        <v>312931157.71999937</v>
      </c>
      <c r="V531" s="171">
        <v>30646754.340000018</v>
      </c>
      <c r="W531" s="171">
        <v>344902542.88999939</v>
      </c>
      <c r="X531" s="167">
        <v>1271534963.8199999</v>
      </c>
      <c r="Y531" s="194"/>
      <c r="Z531" s="191"/>
    </row>
    <row r="532" spans="1:26" x14ac:dyDescent="0.2">
      <c r="A532" s="12" t="s">
        <v>2175</v>
      </c>
      <c r="B532" s="7" t="s">
        <v>1007</v>
      </c>
      <c r="C532" s="3" t="s">
        <v>888</v>
      </c>
      <c r="D532" s="3" t="s">
        <v>1008</v>
      </c>
      <c r="E532" s="4" t="s">
        <v>2208</v>
      </c>
      <c r="F532" s="146">
        <v>3085</v>
      </c>
      <c r="G532" s="145">
        <v>1045599.4369719626</v>
      </c>
      <c r="H532" s="209">
        <v>3152005640.8499956</v>
      </c>
      <c r="I532" s="159">
        <v>1045175887.9999999</v>
      </c>
      <c r="J532" s="159">
        <v>0</v>
      </c>
      <c r="K532" s="159">
        <v>94682438</v>
      </c>
      <c r="L532" s="156">
        <f t="shared" si="8"/>
        <v>1139858326</v>
      </c>
      <c r="M532" s="165">
        <v>0</v>
      </c>
      <c r="N532" s="162">
        <v>24866079.000000626</v>
      </c>
      <c r="O532" s="168">
        <v>36091671.000000246</v>
      </c>
      <c r="P532" s="164">
        <v>0</v>
      </c>
      <c r="Q532" s="163">
        <v>0</v>
      </c>
      <c r="R532" s="163">
        <v>60957750.000000872</v>
      </c>
      <c r="S532" s="169">
        <v>1850373.9099999995</v>
      </c>
      <c r="T532" s="170">
        <v>0</v>
      </c>
      <c r="U532" s="171">
        <v>432609539.53999531</v>
      </c>
      <c r="V532" s="171">
        <v>44363732.989999801</v>
      </c>
      <c r="W532" s="171">
        <v>478823646.43999511</v>
      </c>
      <c r="X532" s="167">
        <v>1472365918.4099996</v>
      </c>
      <c r="Y532" s="194"/>
      <c r="Z532" s="191"/>
    </row>
    <row r="533" spans="1:26" x14ac:dyDescent="0.2">
      <c r="A533" s="12" t="s">
        <v>2175</v>
      </c>
      <c r="B533" s="7" t="s">
        <v>1009</v>
      </c>
      <c r="C533" s="3" t="s">
        <v>888</v>
      </c>
      <c r="D533" s="3" t="s">
        <v>224</v>
      </c>
      <c r="E533" s="4" t="s">
        <v>2208</v>
      </c>
      <c r="F533" s="146">
        <v>3842</v>
      </c>
      <c r="G533" s="145">
        <v>921055.57129591843</v>
      </c>
      <c r="H533" s="209">
        <v>3567537942.9300041</v>
      </c>
      <c r="I533" s="159">
        <v>1311826350</v>
      </c>
      <c r="J533" s="159">
        <v>0</v>
      </c>
      <c r="K533" s="159">
        <v>118792540</v>
      </c>
      <c r="L533" s="156">
        <f t="shared" si="8"/>
        <v>1430618890</v>
      </c>
      <c r="M533" s="165">
        <v>0</v>
      </c>
      <c r="N533" s="162">
        <v>26945828.999999955</v>
      </c>
      <c r="O533" s="168">
        <v>27536666.000000093</v>
      </c>
      <c r="P533" s="164">
        <v>0</v>
      </c>
      <c r="Q533" s="163">
        <v>0</v>
      </c>
      <c r="R533" s="163">
        <v>54482495.000000045</v>
      </c>
      <c r="S533" s="169">
        <v>2316895.3499999996</v>
      </c>
      <c r="T533" s="170">
        <v>0</v>
      </c>
      <c r="U533" s="171">
        <v>551640921.80000412</v>
      </c>
      <c r="V533" s="171">
        <v>54287849.720000371</v>
      </c>
      <c r="W533" s="171">
        <v>608245666.87000453</v>
      </c>
      <c r="X533" s="167">
        <v>1474190891.0599999</v>
      </c>
      <c r="Y533" s="194"/>
      <c r="Z533" s="191"/>
    </row>
    <row r="534" spans="1:26" x14ac:dyDescent="0.2">
      <c r="A534" s="12" t="s">
        <v>2175</v>
      </c>
      <c r="B534" s="9" t="s">
        <v>1010</v>
      </c>
      <c r="C534" s="2" t="s">
        <v>888</v>
      </c>
      <c r="D534" s="2" t="s">
        <v>1011</v>
      </c>
      <c r="E534" s="4" t="s">
        <v>2208</v>
      </c>
      <c r="F534" s="146">
        <v>14446</v>
      </c>
      <c r="G534" s="145">
        <v>999280.89428175171</v>
      </c>
      <c r="H534" s="209">
        <v>14040217177.430027</v>
      </c>
      <c r="I534" s="159">
        <v>4619734762.6900005</v>
      </c>
      <c r="J534" s="159">
        <v>0</v>
      </c>
      <c r="K534" s="159">
        <v>446546363</v>
      </c>
      <c r="L534" s="156">
        <f t="shared" si="8"/>
        <v>5066281125.6900005</v>
      </c>
      <c r="M534" s="165">
        <v>0</v>
      </c>
      <c r="N534" s="162">
        <v>175033575.00000048</v>
      </c>
      <c r="O534" s="168">
        <v>113252817.99999903</v>
      </c>
      <c r="P534" s="164">
        <v>0</v>
      </c>
      <c r="Q534" s="163">
        <v>0</v>
      </c>
      <c r="R534" s="163">
        <v>288286392.99999952</v>
      </c>
      <c r="S534" s="169">
        <v>8713436.1100000069</v>
      </c>
      <c r="T534" s="170">
        <v>0</v>
      </c>
      <c r="U534" s="171">
        <v>2074324873.2500281</v>
      </c>
      <c r="V534" s="171">
        <v>209605758.63999903</v>
      </c>
      <c r="W534" s="171">
        <v>2292644068.0000272</v>
      </c>
      <c r="X534" s="167">
        <v>6393005590.7399998</v>
      </c>
      <c r="Y534" s="194"/>
      <c r="Z534" s="191"/>
    </row>
    <row r="535" spans="1:26" x14ac:dyDescent="0.2">
      <c r="A535" s="12" t="s">
        <v>2175</v>
      </c>
      <c r="B535" s="9" t="s">
        <v>1012</v>
      </c>
      <c r="C535" s="2" t="s">
        <v>888</v>
      </c>
      <c r="D535" s="2" t="s">
        <v>1013</v>
      </c>
      <c r="E535" s="4" t="s">
        <v>2208</v>
      </c>
      <c r="F535" s="146">
        <v>3207</v>
      </c>
      <c r="G535" s="145">
        <v>1015416.8329962548</v>
      </c>
      <c r="H535" s="209">
        <v>3213521620.530005</v>
      </c>
      <c r="I535" s="159">
        <v>1091916113</v>
      </c>
      <c r="J535" s="159">
        <v>0</v>
      </c>
      <c r="K535" s="159">
        <v>99036915</v>
      </c>
      <c r="L535" s="156">
        <f t="shared" si="8"/>
        <v>1190953028</v>
      </c>
      <c r="M535" s="165">
        <v>0</v>
      </c>
      <c r="N535" s="162">
        <v>21731210.000000097</v>
      </c>
      <c r="O535" s="168">
        <v>43330538.999999918</v>
      </c>
      <c r="P535" s="164">
        <v>0</v>
      </c>
      <c r="Q535" s="163">
        <v>0</v>
      </c>
      <c r="R535" s="163">
        <v>65061749.000000015</v>
      </c>
      <c r="S535" s="169">
        <v>1967004.2699999975</v>
      </c>
      <c r="T535" s="170">
        <v>0</v>
      </c>
      <c r="U535" s="171">
        <v>455048893.02000475</v>
      </c>
      <c r="V535" s="171">
        <v>45568114.520000055</v>
      </c>
      <c r="W535" s="171">
        <v>502584011.81000477</v>
      </c>
      <c r="X535" s="167">
        <v>1454922831.7200003</v>
      </c>
      <c r="Y535" s="194"/>
      <c r="Z535" s="191"/>
    </row>
    <row r="536" spans="1:26" x14ac:dyDescent="0.2">
      <c r="A536" s="12" t="s">
        <v>2175</v>
      </c>
      <c r="B536" s="7" t="s">
        <v>1014</v>
      </c>
      <c r="C536" s="3" t="s">
        <v>888</v>
      </c>
      <c r="D536" s="3" t="s">
        <v>1015</v>
      </c>
      <c r="E536" s="4" t="s">
        <v>2208</v>
      </c>
      <c r="F536" s="146">
        <v>3362</v>
      </c>
      <c r="G536" s="145">
        <v>947469.42253619002</v>
      </c>
      <c r="H536" s="209">
        <v>3192405809.3499961</v>
      </c>
      <c r="I536" s="159">
        <v>1137127648.9999998</v>
      </c>
      <c r="J536" s="159">
        <v>0</v>
      </c>
      <c r="K536" s="159">
        <v>103242786</v>
      </c>
      <c r="L536" s="156">
        <f t="shared" si="8"/>
        <v>1240370434.9999998</v>
      </c>
      <c r="M536" s="165">
        <v>0</v>
      </c>
      <c r="N536" s="162">
        <v>27059411.99999956</v>
      </c>
      <c r="O536" s="168">
        <v>32259461.000000034</v>
      </c>
      <c r="P536" s="164">
        <v>0</v>
      </c>
      <c r="Q536" s="163">
        <v>0</v>
      </c>
      <c r="R536" s="163">
        <v>59318872.999999598</v>
      </c>
      <c r="S536" s="169">
        <v>2075778.7000000041</v>
      </c>
      <c r="T536" s="170">
        <v>0</v>
      </c>
      <c r="U536" s="171">
        <v>480069363.37999696</v>
      </c>
      <c r="V536" s="171">
        <v>48615921.299999967</v>
      </c>
      <c r="W536" s="171">
        <v>530761063.3799969</v>
      </c>
      <c r="X536" s="167">
        <v>1361955437.97</v>
      </c>
      <c r="Y536" s="194"/>
      <c r="Z536" s="191"/>
    </row>
    <row r="537" spans="1:26" x14ac:dyDescent="0.2">
      <c r="A537" s="12" t="s">
        <v>2175</v>
      </c>
      <c r="B537" s="9" t="s">
        <v>1016</v>
      </c>
      <c r="C537" s="2" t="s">
        <v>888</v>
      </c>
      <c r="D537" s="2" t="s">
        <v>1017</v>
      </c>
      <c r="E537" s="4" t="s">
        <v>2209</v>
      </c>
      <c r="F537" s="146">
        <v>3498</v>
      </c>
      <c r="G537" s="145">
        <v>908736.48963793973</v>
      </c>
      <c r="H537" s="209">
        <v>3321277818.5299988</v>
      </c>
      <c r="I537" s="159">
        <v>1164656905.9999998</v>
      </c>
      <c r="J537" s="159">
        <v>0</v>
      </c>
      <c r="K537" s="159">
        <v>105462908</v>
      </c>
      <c r="L537" s="156">
        <f t="shared" si="8"/>
        <v>1270119813.9999998</v>
      </c>
      <c r="M537" s="165">
        <v>0</v>
      </c>
      <c r="N537" s="162">
        <v>25786000.999998771</v>
      </c>
      <c r="O537" s="168">
        <v>40986046.000000425</v>
      </c>
      <c r="P537" s="164">
        <v>0</v>
      </c>
      <c r="Q537" s="163">
        <v>0</v>
      </c>
      <c r="R537" s="163">
        <v>66772046.999999195</v>
      </c>
      <c r="S537" s="169">
        <v>2057045.3299999961</v>
      </c>
      <c r="T537" s="170">
        <v>0</v>
      </c>
      <c r="U537" s="171">
        <v>498337049.90000004</v>
      </c>
      <c r="V537" s="171">
        <v>50235969.920000151</v>
      </c>
      <c r="W537" s="171">
        <v>550630065.15000021</v>
      </c>
      <c r="X537" s="167">
        <v>1433755892.3799994</v>
      </c>
      <c r="Y537" s="194"/>
      <c r="Z537" s="191"/>
    </row>
    <row r="538" spans="1:26" x14ac:dyDescent="0.2">
      <c r="A538" s="12" t="s">
        <v>2175</v>
      </c>
      <c r="B538" s="9" t="s">
        <v>1018</v>
      </c>
      <c r="C538" s="2" t="s">
        <v>888</v>
      </c>
      <c r="D538" s="2" t="s">
        <v>1019</v>
      </c>
      <c r="E538" s="4" t="s">
        <v>2208</v>
      </c>
      <c r="F538" s="146">
        <v>7232</v>
      </c>
      <c r="G538" s="145">
        <v>874649.06237926334</v>
      </c>
      <c r="H538" s="209">
        <v>6175390601.4900093</v>
      </c>
      <c r="I538" s="159">
        <v>2454588139.9999995</v>
      </c>
      <c r="J538" s="159">
        <v>0</v>
      </c>
      <c r="K538" s="159">
        <v>222512173</v>
      </c>
      <c r="L538" s="156">
        <f t="shared" si="8"/>
        <v>2677100312.9999995</v>
      </c>
      <c r="M538" s="165">
        <v>0</v>
      </c>
      <c r="N538" s="162">
        <v>80851966.999999478</v>
      </c>
      <c r="O538" s="168">
        <v>44413902.999999717</v>
      </c>
      <c r="P538" s="164">
        <v>0</v>
      </c>
      <c r="Q538" s="163">
        <v>0</v>
      </c>
      <c r="R538" s="163">
        <v>125265869.9999992</v>
      </c>
      <c r="S538" s="169">
        <v>4358228.8100000005</v>
      </c>
      <c r="T538" s="170">
        <v>0</v>
      </c>
      <c r="U538" s="171">
        <v>1024612094.9300098</v>
      </c>
      <c r="V538" s="171">
        <v>101514746.13999949</v>
      </c>
      <c r="W538" s="171">
        <v>1130485069.8800092</v>
      </c>
      <c r="X538" s="167">
        <v>2242539348.6100011</v>
      </c>
      <c r="Y538" s="194"/>
      <c r="Z538" s="191"/>
    </row>
    <row r="539" spans="1:26" x14ac:dyDescent="0.2">
      <c r="A539" s="12" t="s">
        <v>2175</v>
      </c>
      <c r="B539" s="9" t="s">
        <v>1020</v>
      </c>
      <c r="C539" s="2" t="s">
        <v>888</v>
      </c>
      <c r="D539" s="2" t="s">
        <v>1021</v>
      </c>
      <c r="E539" s="4" t="s">
        <v>2208</v>
      </c>
      <c r="F539" s="146">
        <v>6250</v>
      </c>
      <c r="G539" s="145">
        <v>927508.53878661082</v>
      </c>
      <c r="H539" s="209">
        <v>5882772334.6000071</v>
      </c>
      <c r="I539" s="159">
        <v>2165826596.9999995</v>
      </c>
      <c r="J539" s="159">
        <v>0</v>
      </c>
      <c r="K539" s="159">
        <v>196277502</v>
      </c>
      <c r="L539" s="156">
        <f t="shared" si="8"/>
        <v>2362104098.9999995</v>
      </c>
      <c r="M539" s="165">
        <v>0</v>
      </c>
      <c r="N539" s="162">
        <v>90506580.999999583</v>
      </c>
      <c r="O539" s="168">
        <v>31694516.000000015</v>
      </c>
      <c r="P539" s="164">
        <v>0</v>
      </c>
      <c r="Q539" s="163">
        <v>0</v>
      </c>
      <c r="R539" s="163">
        <v>122201096.9999996</v>
      </c>
      <c r="S539" s="169">
        <v>3863305.1499999957</v>
      </c>
      <c r="T539" s="170">
        <v>0</v>
      </c>
      <c r="U539" s="171">
        <v>906684822.08000863</v>
      </c>
      <c r="V539" s="171">
        <v>93543113.209999681</v>
      </c>
      <c r="W539" s="171">
        <v>1004091240.4400083</v>
      </c>
      <c r="X539" s="167">
        <v>2394375898.1599998</v>
      </c>
      <c r="Y539" s="194"/>
      <c r="Z539" s="191"/>
    </row>
    <row r="540" spans="1:26" x14ac:dyDescent="0.2">
      <c r="A540" s="12" t="s">
        <v>2175</v>
      </c>
      <c r="B540" s="9" t="s">
        <v>1022</v>
      </c>
      <c r="C540" s="2" t="s">
        <v>888</v>
      </c>
      <c r="D540" s="2" t="s">
        <v>1023</v>
      </c>
      <c r="E540" s="4" t="s">
        <v>2209</v>
      </c>
      <c r="F540" s="146">
        <v>1996</v>
      </c>
      <c r="G540" s="145">
        <v>1218062.8692261905</v>
      </c>
      <c r="H540" s="209">
        <v>2408307854.8900018</v>
      </c>
      <c r="I540" s="159">
        <v>679793127</v>
      </c>
      <c r="J540" s="159">
        <v>0</v>
      </c>
      <c r="K540" s="159">
        <v>61575960</v>
      </c>
      <c r="L540" s="156">
        <f t="shared" si="8"/>
        <v>741369087</v>
      </c>
      <c r="M540" s="165">
        <v>0</v>
      </c>
      <c r="N540" s="162">
        <v>14149811.000000402</v>
      </c>
      <c r="O540" s="168">
        <v>34901165.999999896</v>
      </c>
      <c r="P540" s="164">
        <v>0</v>
      </c>
      <c r="Q540" s="163">
        <v>0</v>
      </c>
      <c r="R540" s="163">
        <v>49050977.000000298</v>
      </c>
      <c r="S540" s="169">
        <v>1200144.5400000045</v>
      </c>
      <c r="T540" s="170">
        <v>0</v>
      </c>
      <c r="U540" s="171">
        <v>287087430.17000121</v>
      </c>
      <c r="V540" s="171">
        <v>28197786.579999968</v>
      </c>
      <c r="W540" s="171">
        <v>316485361.29000121</v>
      </c>
      <c r="X540" s="167">
        <v>1301402429.6000004</v>
      </c>
      <c r="Y540" s="194"/>
      <c r="Z540" s="191"/>
    </row>
    <row r="541" spans="1:26" x14ac:dyDescent="0.2">
      <c r="A541" s="12" t="s">
        <v>2175</v>
      </c>
      <c r="B541" s="7" t="s">
        <v>1024</v>
      </c>
      <c r="C541" s="3" t="s">
        <v>888</v>
      </c>
      <c r="D541" s="3" t="s">
        <v>1025</v>
      </c>
      <c r="E541" s="4" t="s">
        <v>2208</v>
      </c>
      <c r="F541" s="146">
        <v>2915</v>
      </c>
      <c r="G541" s="145">
        <v>1135248.8844971214</v>
      </c>
      <c r="H541" s="209">
        <v>3312874915.2400007</v>
      </c>
      <c r="I541" s="159">
        <v>996369812.00000024</v>
      </c>
      <c r="J541" s="159">
        <v>0</v>
      </c>
      <c r="K541" s="159">
        <v>90314072</v>
      </c>
      <c r="L541" s="156">
        <f t="shared" si="8"/>
        <v>1086683884.0000002</v>
      </c>
      <c r="M541" s="165">
        <v>0</v>
      </c>
      <c r="N541" s="162">
        <v>21526930.999998905</v>
      </c>
      <c r="O541" s="168">
        <v>31144526.000000075</v>
      </c>
      <c r="P541" s="164">
        <v>0</v>
      </c>
      <c r="Q541" s="163">
        <v>0</v>
      </c>
      <c r="R541" s="163">
        <v>52671456.999998979</v>
      </c>
      <c r="S541" s="169">
        <v>1774836.1100000022</v>
      </c>
      <c r="T541" s="170">
        <v>0</v>
      </c>
      <c r="U541" s="171">
        <v>413714178.92000169</v>
      </c>
      <c r="V541" s="171">
        <v>41965748.769999929</v>
      </c>
      <c r="W541" s="171">
        <v>457454763.80000162</v>
      </c>
      <c r="X541" s="167">
        <v>1716064810.4400001</v>
      </c>
      <c r="Y541" s="194"/>
      <c r="Z541" s="191"/>
    </row>
    <row r="542" spans="1:26" x14ac:dyDescent="0.2">
      <c r="A542" s="12" t="s">
        <v>2175</v>
      </c>
      <c r="B542" s="9" t="s">
        <v>1026</v>
      </c>
      <c r="C542" s="2" t="s">
        <v>888</v>
      </c>
      <c r="D542" s="2" t="s">
        <v>1027</v>
      </c>
      <c r="E542" s="4" t="s">
        <v>2208</v>
      </c>
      <c r="F542" s="146">
        <v>3971</v>
      </c>
      <c r="G542" s="145">
        <v>880425.39685756247</v>
      </c>
      <c r="H542" s="209">
        <v>3491828494.6700029</v>
      </c>
      <c r="I542" s="159">
        <v>1338491278.0000002</v>
      </c>
      <c r="J542" s="159">
        <v>0</v>
      </c>
      <c r="K542" s="159">
        <v>121292710</v>
      </c>
      <c r="L542" s="156">
        <f t="shared" si="8"/>
        <v>1459783988.0000002</v>
      </c>
      <c r="M542" s="165">
        <v>0</v>
      </c>
      <c r="N542" s="162">
        <v>59286836.00000111</v>
      </c>
      <c r="O542" s="168">
        <v>37410775.999999896</v>
      </c>
      <c r="P542" s="164">
        <v>0</v>
      </c>
      <c r="Q542" s="163">
        <v>0</v>
      </c>
      <c r="R542" s="163">
        <v>96697612.000001013</v>
      </c>
      <c r="S542" s="169">
        <v>2371886.8600000013</v>
      </c>
      <c r="T542" s="170">
        <v>0</v>
      </c>
      <c r="U542" s="171">
        <v>561795362.080001</v>
      </c>
      <c r="V542" s="171">
        <v>54663540.619999945</v>
      </c>
      <c r="W542" s="171">
        <v>618830789.56000102</v>
      </c>
      <c r="X542" s="167">
        <v>1316516105.1100006</v>
      </c>
      <c r="Y542" s="194"/>
      <c r="Z542" s="191"/>
    </row>
    <row r="543" spans="1:26" x14ac:dyDescent="0.2">
      <c r="A543" s="12" t="s">
        <v>2175</v>
      </c>
      <c r="B543" s="9" t="s">
        <v>1028</v>
      </c>
      <c r="C543" s="2" t="s">
        <v>888</v>
      </c>
      <c r="D543" s="2" t="s">
        <v>1029</v>
      </c>
      <c r="E543" s="4" t="s">
        <v>2208</v>
      </c>
      <c r="F543" s="146">
        <v>4897</v>
      </c>
      <c r="G543" s="145">
        <v>1099698.710397112</v>
      </c>
      <c r="H543" s="209">
        <v>5417071381.8900003</v>
      </c>
      <c r="I543" s="159">
        <v>1672768854</v>
      </c>
      <c r="J543" s="159">
        <v>0</v>
      </c>
      <c r="K543" s="159">
        <v>151627929</v>
      </c>
      <c r="L543" s="156">
        <f t="shared" si="8"/>
        <v>1824396783</v>
      </c>
      <c r="M543" s="165">
        <v>0</v>
      </c>
      <c r="N543" s="162">
        <v>33655111.999999806</v>
      </c>
      <c r="O543" s="168">
        <v>46076043.999999776</v>
      </c>
      <c r="P543" s="164">
        <v>0</v>
      </c>
      <c r="Q543" s="163">
        <v>0</v>
      </c>
      <c r="R543" s="163">
        <v>79731155.999999583</v>
      </c>
      <c r="S543" s="169">
        <v>2975584.9500000016</v>
      </c>
      <c r="T543" s="170">
        <v>0</v>
      </c>
      <c r="U543" s="171">
        <v>701959038.2900008</v>
      </c>
      <c r="V543" s="171">
        <v>71120420.309999704</v>
      </c>
      <c r="W543" s="171">
        <v>776055043.55000055</v>
      </c>
      <c r="X543" s="167">
        <v>2736888399.3400002</v>
      </c>
      <c r="Y543" s="194"/>
      <c r="Z543" s="191"/>
    </row>
    <row r="544" spans="1:26" x14ac:dyDescent="0.2">
      <c r="A544" s="12" t="s">
        <v>2175</v>
      </c>
      <c r="B544" s="9" t="s">
        <v>1030</v>
      </c>
      <c r="C544" s="2" t="s">
        <v>888</v>
      </c>
      <c r="D544" s="2" t="s">
        <v>1031</v>
      </c>
      <c r="E544" s="4" t="s">
        <v>2208</v>
      </c>
      <c r="F544" s="146">
        <v>4482</v>
      </c>
      <c r="G544" s="145">
        <v>988288.77253073337</v>
      </c>
      <c r="H544" s="209">
        <v>4348374910.7999954</v>
      </c>
      <c r="I544" s="159">
        <v>1508770725</v>
      </c>
      <c r="J544" s="159">
        <v>0</v>
      </c>
      <c r="K544" s="159">
        <v>136813867</v>
      </c>
      <c r="L544" s="156">
        <f t="shared" si="8"/>
        <v>1645584592</v>
      </c>
      <c r="M544" s="165">
        <v>0</v>
      </c>
      <c r="N544" s="162">
        <v>40375903.999998815</v>
      </c>
      <c r="O544" s="168">
        <v>45738684.999999672</v>
      </c>
      <c r="P544" s="164">
        <v>0</v>
      </c>
      <c r="Q544" s="163">
        <v>0</v>
      </c>
      <c r="R544" s="163">
        <v>86114588.99999848</v>
      </c>
      <c r="S544" s="169">
        <v>2689145.6199999955</v>
      </c>
      <c r="T544" s="170">
        <v>0</v>
      </c>
      <c r="U544" s="171">
        <v>628818424.08999753</v>
      </c>
      <c r="V544" s="171">
        <v>65832211.829999909</v>
      </c>
      <c r="W544" s="171">
        <v>697339781.53999746</v>
      </c>
      <c r="X544" s="167">
        <v>1919335948.2599998</v>
      </c>
      <c r="Y544" s="194"/>
      <c r="Z544" s="191"/>
    </row>
    <row r="545" spans="1:26" x14ac:dyDescent="0.2">
      <c r="A545" s="12" t="s">
        <v>2175</v>
      </c>
      <c r="B545" s="9" t="s">
        <v>1032</v>
      </c>
      <c r="C545" s="2" t="s">
        <v>888</v>
      </c>
      <c r="D545" s="2" t="s">
        <v>1033</v>
      </c>
      <c r="E545" s="4" t="s">
        <v>2208</v>
      </c>
      <c r="F545" s="146">
        <v>4376</v>
      </c>
      <c r="G545" s="145">
        <v>963725.09225053992</v>
      </c>
      <c r="H545" s="209">
        <v>4049615876.1200008</v>
      </c>
      <c r="I545" s="159">
        <v>1476552790.0000002</v>
      </c>
      <c r="J545" s="159">
        <v>0</v>
      </c>
      <c r="K545" s="159">
        <v>133566598</v>
      </c>
      <c r="L545" s="156">
        <f t="shared" si="8"/>
        <v>1610119388.0000002</v>
      </c>
      <c r="M545" s="165">
        <v>0</v>
      </c>
      <c r="N545" s="162">
        <v>38693821.000001311</v>
      </c>
      <c r="O545" s="168">
        <v>48222576.999999925</v>
      </c>
      <c r="P545" s="164">
        <v>0</v>
      </c>
      <c r="Q545" s="163">
        <v>0</v>
      </c>
      <c r="R545" s="163">
        <v>86916398.000001237</v>
      </c>
      <c r="S545" s="169">
        <v>2611794.9200000041</v>
      </c>
      <c r="T545" s="170">
        <v>0</v>
      </c>
      <c r="U545" s="171">
        <v>609644317.17999947</v>
      </c>
      <c r="V545" s="171">
        <v>61069719.559999779</v>
      </c>
      <c r="W545" s="171">
        <v>673325831.65999925</v>
      </c>
      <c r="X545" s="167">
        <v>1679254258.4600003</v>
      </c>
      <c r="Y545" s="194"/>
      <c r="Z545" s="191"/>
    </row>
    <row r="546" spans="1:26" x14ac:dyDescent="0.2">
      <c r="A546" s="12" t="s">
        <v>2175</v>
      </c>
      <c r="B546" s="7" t="s">
        <v>1034</v>
      </c>
      <c r="C546" s="3" t="s">
        <v>888</v>
      </c>
      <c r="D546" s="3" t="s">
        <v>1035</v>
      </c>
      <c r="E546" s="4" t="s">
        <v>2208</v>
      </c>
      <c r="F546" s="146">
        <v>5327</v>
      </c>
      <c r="G546" s="145">
        <v>1008851.1234185589</v>
      </c>
      <c r="H546" s="209">
        <v>5391149464.2900009</v>
      </c>
      <c r="I546" s="159">
        <v>1807752229.9999993</v>
      </c>
      <c r="J546" s="159">
        <v>0</v>
      </c>
      <c r="K546" s="159">
        <v>163666657</v>
      </c>
      <c r="L546" s="156">
        <f t="shared" si="8"/>
        <v>1971418886.9999993</v>
      </c>
      <c r="M546" s="165">
        <v>0</v>
      </c>
      <c r="N546" s="162">
        <v>39254269.00000114</v>
      </c>
      <c r="O546" s="168">
        <v>50108921.000000112</v>
      </c>
      <c r="P546" s="164">
        <v>0</v>
      </c>
      <c r="Q546" s="163">
        <v>0</v>
      </c>
      <c r="R546" s="163">
        <v>89363190.000001252</v>
      </c>
      <c r="S546" s="169">
        <v>3193738.1099999966</v>
      </c>
      <c r="T546" s="170">
        <v>0</v>
      </c>
      <c r="U546" s="171">
        <v>757852245.39000106</v>
      </c>
      <c r="V546" s="171">
        <v>67375151.150000557</v>
      </c>
      <c r="W546" s="171">
        <v>828421134.65000165</v>
      </c>
      <c r="X546" s="167">
        <v>2501946252.6399994</v>
      </c>
      <c r="Y546" s="194"/>
      <c r="Z546" s="191"/>
    </row>
    <row r="547" spans="1:26" x14ac:dyDescent="0.2">
      <c r="A547" s="12" t="s">
        <v>2175</v>
      </c>
      <c r="B547" s="7" t="s">
        <v>1036</v>
      </c>
      <c r="C547" s="3" t="s">
        <v>888</v>
      </c>
      <c r="D547" s="3" t="s">
        <v>1037</v>
      </c>
      <c r="E547" s="4" t="s">
        <v>2208</v>
      </c>
      <c r="F547" s="146">
        <v>6101</v>
      </c>
      <c r="G547" s="145">
        <v>905532.84163776494</v>
      </c>
      <c r="H547" s="209">
        <v>5563224449.9700079</v>
      </c>
      <c r="I547" s="159">
        <v>2074838201.9999995</v>
      </c>
      <c r="J547" s="159">
        <v>0</v>
      </c>
      <c r="K547" s="159">
        <v>188278894</v>
      </c>
      <c r="L547" s="156">
        <f t="shared" si="8"/>
        <v>2263117095.9999995</v>
      </c>
      <c r="M547" s="165">
        <v>0</v>
      </c>
      <c r="N547" s="162">
        <v>67536917.999999523</v>
      </c>
      <c r="O547" s="168">
        <v>48487727.999999747</v>
      </c>
      <c r="P547" s="164">
        <v>0</v>
      </c>
      <c r="Q547" s="163">
        <v>0</v>
      </c>
      <c r="R547" s="163">
        <v>116024645.99999927</v>
      </c>
      <c r="S547" s="169">
        <v>3756343.6399999973</v>
      </c>
      <c r="T547" s="170">
        <v>0</v>
      </c>
      <c r="U547" s="171">
        <v>870722109.9900105</v>
      </c>
      <c r="V547" s="171">
        <v>87560498.409999564</v>
      </c>
      <c r="W547" s="171">
        <v>962038952.04001009</v>
      </c>
      <c r="X547" s="167">
        <v>2222043755.9299994</v>
      </c>
      <c r="Y547" s="194"/>
      <c r="Z547" s="191"/>
    </row>
    <row r="548" spans="1:26" x14ac:dyDescent="0.2">
      <c r="A548" s="12" t="s">
        <v>2175</v>
      </c>
      <c r="B548" s="9" t="s">
        <v>1038</v>
      </c>
      <c r="C548" s="2" t="s">
        <v>888</v>
      </c>
      <c r="D548" s="2" t="s">
        <v>1039</v>
      </c>
      <c r="E548" s="4" t="s">
        <v>2208</v>
      </c>
      <c r="F548" s="146">
        <v>3196</v>
      </c>
      <c r="G548" s="145">
        <v>976237.94707786257</v>
      </c>
      <c r="H548" s="209">
        <v>3115512815.4399967</v>
      </c>
      <c r="I548" s="159">
        <v>1082263379</v>
      </c>
      <c r="J548" s="159">
        <v>0</v>
      </c>
      <c r="K548" s="159">
        <v>98027708</v>
      </c>
      <c r="L548" s="156">
        <f t="shared" si="8"/>
        <v>1180291087</v>
      </c>
      <c r="M548" s="165">
        <v>0</v>
      </c>
      <c r="N548" s="162">
        <v>20952667.999999374</v>
      </c>
      <c r="O548" s="168">
        <v>36569176.000000097</v>
      </c>
      <c r="P548" s="164">
        <v>0</v>
      </c>
      <c r="Q548" s="163">
        <v>0</v>
      </c>
      <c r="R548" s="163">
        <v>57521843.999999471</v>
      </c>
      <c r="S548" s="169">
        <v>1910804.1400000022</v>
      </c>
      <c r="T548" s="170">
        <v>0</v>
      </c>
      <c r="U548" s="171">
        <v>455040458.62999749</v>
      </c>
      <c r="V548" s="171">
        <v>44901193.909999825</v>
      </c>
      <c r="W548" s="171">
        <v>501852456.67999732</v>
      </c>
      <c r="X548" s="167">
        <v>1375847427.76</v>
      </c>
      <c r="Y548" s="194"/>
      <c r="Z548" s="191"/>
    </row>
    <row r="549" spans="1:26" x14ac:dyDescent="0.2">
      <c r="A549" s="12" t="s">
        <v>2175</v>
      </c>
      <c r="B549" s="7" t="s">
        <v>1040</v>
      </c>
      <c r="C549" s="3" t="s">
        <v>888</v>
      </c>
      <c r="D549" s="3" t="s">
        <v>169</v>
      </c>
      <c r="E549" s="4" t="s">
        <v>2208</v>
      </c>
      <c r="F549" s="146">
        <v>4539</v>
      </c>
      <c r="G549" s="145">
        <v>934567.22586644115</v>
      </c>
      <c r="H549" s="209">
        <v>4175752183.2600007</v>
      </c>
      <c r="I549" s="159">
        <v>1564590242.9999998</v>
      </c>
      <c r="J549" s="159">
        <v>0</v>
      </c>
      <c r="K549" s="159">
        <v>141893415</v>
      </c>
      <c r="L549" s="156">
        <f t="shared" si="8"/>
        <v>1706483657.9999998</v>
      </c>
      <c r="M549" s="165">
        <v>0</v>
      </c>
      <c r="N549" s="162">
        <v>35241800.999999888</v>
      </c>
      <c r="O549" s="168">
        <v>45853131.999999844</v>
      </c>
      <c r="P549" s="164">
        <v>0</v>
      </c>
      <c r="Q549" s="163">
        <v>0</v>
      </c>
      <c r="R549" s="163">
        <v>81094932.999999732</v>
      </c>
      <c r="S549" s="169">
        <v>2805775.9800000023</v>
      </c>
      <c r="T549" s="170">
        <v>0</v>
      </c>
      <c r="U549" s="171">
        <v>645064912.38000143</v>
      </c>
      <c r="V549" s="171">
        <v>65482213.550000146</v>
      </c>
      <c r="W549" s="171">
        <v>713352901.91000164</v>
      </c>
      <c r="X549" s="167">
        <v>1674820690.3499994</v>
      </c>
      <c r="Y549" s="194"/>
      <c r="Z549" s="191"/>
    </row>
    <row r="550" spans="1:26" x14ac:dyDescent="0.2">
      <c r="A550" s="12" t="s">
        <v>2175</v>
      </c>
      <c r="B550" s="9" t="s">
        <v>1041</v>
      </c>
      <c r="C550" s="2" t="s">
        <v>888</v>
      </c>
      <c r="D550" s="2" t="s">
        <v>1042</v>
      </c>
      <c r="E550" s="4" t="s">
        <v>2209</v>
      </c>
      <c r="F550" s="146">
        <v>6049</v>
      </c>
      <c r="G550" s="145">
        <v>1183591.3919270751</v>
      </c>
      <c r="H550" s="209">
        <v>7216199067.130003</v>
      </c>
      <c r="I550" s="159">
        <v>2062582214.9999995</v>
      </c>
      <c r="J550" s="159">
        <v>0</v>
      </c>
      <c r="K550" s="159">
        <v>187085968</v>
      </c>
      <c r="L550" s="156">
        <f t="shared" si="8"/>
        <v>2249668182.9999995</v>
      </c>
      <c r="M550" s="165">
        <v>0</v>
      </c>
      <c r="N550" s="162">
        <v>50617377.000001624</v>
      </c>
      <c r="O550" s="168">
        <v>49152068.000000641</v>
      </c>
      <c r="P550" s="164">
        <v>0</v>
      </c>
      <c r="Q550" s="163">
        <v>0</v>
      </c>
      <c r="R550" s="163">
        <v>99769445.000002265</v>
      </c>
      <c r="S550" s="169">
        <v>3711020.9499999955</v>
      </c>
      <c r="T550" s="170">
        <v>0</v>
      </c>
      <c r="U550" s="171">
        <v>865856867.36000383</v>
      </c>
      <c r="V550" s="171">
        <v>86647712.739999622</v>
      </c>
      <c r="W550" s="171">
        <v>956215601.05000353</v>
      </c>
      <c r="X550" s="167">
        <v>3910545838.079998</v>
      </c>
      <c r="Y550" s="194"/>
      <c r="Z550" s="191"/>
    </row>
    <row r="551" spans="1:26" x14ac:dyDescent="0.2">
      <c r="A551" s="12" t="s">
        <v>2175</v>
      </c>
      <c r="B551" s="7" t="s">
        <v>1043</v>
      </c>
      <c r="C551" s="3" t="s">
        <v>888</v>
      </c>
      <c r="D551" s="3" t="s">
        <v>1044</v>
      </c>
      <c r="E551" s="4" t="s">
        <v>2208</v>
      </c>
      <c r="F551" s="146">
        <v>5291</v>
      </c>
      <c r="G551" s="145">
        <v>996614.68281589728</v>
      </c>
      <c r="H551" s="209">
        <v>5295162408.5499992</v>
      </c>
      <c r="I551" s="159">
        <v>1779727091.0000005</v>
      </c>
      <c r="J551" s="159">
        <v>0</v>
      </c>
      <c r="K551" s="159">
        <v>161152602</v>
      </c>
      <c r="L551" s="156">
        <f t="shared" si="8"/>
        <v>1940879693.0000005</v>
      </c>
      <c r="M551" s="165">
        <v>0</v>
      </c>
      <c r="N551" s="162">
        <v>42063956.000000738</v>
      </c>
      <c r="O551" s="168">
        <v>47678920.999999411</v>
      </c>
      <c r="P551" s="164">
        <v>0</v>
      </c>
      <c r="Q551" s="163">
        <v>0</v>
      </c>
      <c r="R551" s="163">
        <v>89742877.000000149</v>
      </c>
      <c r="S551" s="169">
        <v>3143581.0199999949</v>
      </c>
      <c r="T551" s="170">
        <v>0</v>
      </c>
      <c r="U551" s="171">
        <v>751697060.33999908</v>
      </c>
      <c r="V551" s="171">
        <v>74156991.740000397</v>
      </c>
      <c r="W551" s="171">
        <v>828997633.09999943</v>
      </c>
      <c r="X551" s="167">
        <v>2435542205.4499993</v>
      </c>
      <c r="Y551" s="194"/>
      <c r="Z551" s="191"/>
    </row>
    <row r="552" spans="1:26" x14ac:dyDescent="0.2">
      <c r="A552" s="12" t="s">
        <v>2175</v>
      </c>
      <c r="B552" s="9" t="s">
        <v>1045</v>
      </c>
      <c r="C552" s="2" t="s">
        <v>888</v>
      </c>
      <c r="D552" s="2" t="s">
        <v>1046</v>
      </c>
      <c r="E552" s="4" t="s">
        <v>2208</v>
      </c>
      <c r="F552" s="146">
        <v>2783</v>
      </c>
      <c r="G552" s="145">
        <v>902916.6474609375</v>
      </c>
      <c r="H552" s="209">
        <v>2525516721.9999995</v>
      </c>
      <c r="I552" s="159">
        <v>910824174</v>
      </c>
      <c r="J552" s="159">
        <v>0</v>
      </c>
      <c r="K552" s="159">
        <v>82393055</v>
      </c>
      <c r="L552" s="156">
        <f t="shared" si="8"/>
        <v>993217229</v>
      </c>
      <c r="M552" s="165">
        <v>0</v>
      </c>
      <c r="N552" s="162">
        <v>43779398.000000134</v>
      </c>
      <c r="O552" s="168">
        <v>34513177.000000142</v>
      </c>
      <c r="P552" s="164">
        <v>0</v>
      </c>
      <c r="Q552" s="163">
        <v>0</v>
      </c>
      <c r="R552" s="163">
        <v>78292575.000000268</v>
      </c>
      <c r="S552" s="169">
        <v>1611070.1599999997</v>
      </c>
      <c r="T552" s="170">
        <v>0</v>
      </c>
      <c r="U552" s="171">
        <v>389054687.65999889</v>
      </c>
      <c r="V552" s="171">
        <v>39152145.280000225</v>
      </c>
      <c r="W552" s="171">
        <v>429817903.09999913</v>
      </c>
      <c r="X552" s="167">
        <v>1024189014.9</v>
      </c>
      <c r="Y552" s="194"/>
      <c r="Z552" s="191"/>
    </row>
    <row r="553" spans="1:26" x14ac:dyDescent="0.2">
      <c r="A553" s="12" t="s">
        <v>2175</v>
      </c>
      <c r="B553" s="9" t="s">
        <v>1047</v>
      </c>
      <c r="C553" s="2" t="s">
        <v>888</v>
      </c>
      <c r="D553" s="2" t="s">
        <v>1048</v>
      </c>
      <c r="E553" s="4" t="s">
        <v>2208</v>
      </c>
      <c r="F553" s="146">
        <v>12163</v>
      </c>
      <c r="G553" s="145">
        <v>886614.02902429551</v>
      </c>
      <c r="H553" s="209">
        <v>10773484951.030014</v>
      </c>
      <c r="I553" s="159">
        <v>4105228489.9999986</v>
      </c>
      <c r="J553" s="159">
        <v>0</v>
      </c>
      <c r="K553" s="159">
        <v>371512585</v>
      </c>
      <c r="L553" s="156">
        <f t="shared" si="8"/>
        <v>4476741074.9999981</v>
      </c>
      <c r="M553" s="165">
        <v>0</v>
      </c>
      <c r="N553" s="162">
        <v>217263999.00000349</v>
      </c>
      <c r="O553" s="168">
        <v>122619477.00000103</v>
      </c>
      <c r="P553" s="164">
        <v>0</v>
      </c>
      <c r="Q553" s="163">
        <v>0</v>
      </c>
      <c r="R553" s="163">
        <v>339883476.00000453</v>
      </c>
      <c r="S553" s="169">
        <v>7257067.3599999957</v>
      </c>
      <c r="T553" s="170">
        <v>0</v>
      </c>
      <c r="U553" s="171">
        <v>1737373852.550009</v>
      </c>
      <c r="V553" s="171">
        <v>165388228.21000046</v>
      </c>
      <c r="W553" s="171">
        <v>1910019148.1200094</v>
      </c>
      <c r="X553" s="167">
        <v>4046841251.9100022</v>
      </c>
      <c r="Y553" s="194"/>
      <c r="Z553" s="191"/>
    </row>
    <row r="554" spans="1:26" x14ac:dyDescent="0.2">
      <c r="A554" s="12" t="s">
        <v>2175</v>
      </c>
      <c r="B554" s="9" t="s">
        <v>1049</v>
      </c>
      <c r="C554" s="2" t="s">
        <v>888</v>
      </c>
      <c r="D554" s="2" t="s">
        <v>1050</v>
      </c>
      <c r="E554" s="4" t="s">
        <v>2208</v>
      </c>
      <c r="F554" s="146">
        <v>14596</v>
      </c>
      <c r="G554" s="145">
        <v>883674.54521982407</v>
      </c>
      <c r="H554" s="209">
        <v>12671876417.909996</v>
      </c>
      <c r="I554" s="159">
        <v>4931745059.999999</v>
      </c>
      <c r="J554" s="159">
        <v>0</v>
      </c>
      <c r="K554" s="159">
        <v>447001954</v>
      </c>
      <c r="L554" s="156">
        <f t="shared" si="8"/>
        <v>5378747013.999999</v>
      </c>
      <c r="M554" s="165">
        <v>0</v>
      </c>
      <c r="N554" s="162">
        <v>185010029.00000018</v>
      </c>
      <c r="O554" s="168">
        <v>104491330.00000037</v>
      </c>
      <c r="P554" s="164">
        <v>0</v>
      </c>
      <c r="Q554" s="163">
        <v>0</v>
      </c>
      <c r="R554" s="163">
        <v>289501359.00000054</v>
      </c>
      <c r="S554" s="169">
        <v>8766614.72000001</v>
      </c>
      <c r="T554" s="170">
        <v>0</v>
      </c>
      <c r="U554" s="171">
        <v>2071587347.7999926</v>
      </c>
      <c r="V554" s="171">
        <v>204126759.20000032</v>
      </c>
      <c r="W554" s="171">
        <v>2284480721.7199926</v>
      </c>
      <c r="X554" s="167">
        <v>4719147323.1900024</v>
      </c>
      <c r="Y554" s="194"/>
      <c r="Z554" s="191"/>
    </row>
    <row r="555" spans="1:26" x14ac:dyDescent="0.2">
      <c r="A555" s="12" t="s">
        <v>2175</v>
      </c>
      <c r="B555" s="9" t="s">
        <v>1051</v>
      </c>
      <c r="C555" s="2" t="s">
        <v>888</v>
      </c>
      <c r="D555" s="2" t="s">
        <v>1052</v>
      </c>
      <c r="E555" s="4" t="s">
        <v>2208</v>
      </c>
      <c r="F555" s="146">
        <v>5842</v>
      </c>
      <c r="G555" s="145">
        <v>855135.85037689656</v>
      </c>
      <c r="H555" s="209">
        <v>5007291414.0200043</v>
      </c>
      <c r="I555" s="159">
        <v>1983741465.0000002</v>
      </c>
      <c r="J555" s="159">
        <v>0</v>
      </c>
      <c r="K555" s="159">
        <v>179632821</v>
      </c>
      <c r="L555" s="156">
        <f t="shared" si="8"/>
        <v>2163374286</v>
      </c>
      <c r="M555" s="165">
        <v>0</v>
      </c>
      <c r="N555" s="162">
        <v>81836817.999999449</v>
      </c>
      <c r="O555" s="168">
        <v>44054050.000000432</v>
      </c>
      <c r="P555" s="164">
        <v>0</v>
      </c>
      <c r="Q555" s="163">
        <v>0</v>
      </c>
      <c r="R555" s="163">
        <v>125890867.99999988</v>
      </c>
      <c r="S555" s="169">
        <v>3503745.2300000032</v>
      </c>
      <c r="T555" s="170">
        <v>0</v>
      </c>
      <c r="U555" s="171">
        <v>841538159.56000328</v>
      </c>
      <c r="V555" s="171">
        <v>82649365.500001103</v>
      </c>
      <c r="W555" s="171">
        <v>927691270.29000437</v>
      </c>
      <c r="X555" s="167">
        <v>1790334989.7299998</v>
      </c>
      <c r="Y555" s="194"/>
      <c r="Z555" s="191"/>
    </row>
    <row r="556" spans="1:26" x14ac:dyDescent="0.2">
      <c r="A556" s="12" t="s">
        <v>2175</v>
      </c>
      <c r="B556" s="9" t="s">
        <v>1053</v>
      </c>
      <c r="C556" s="2" t="s">
        <v>888</v>
      </c>
      <c r="D556" s="2" t="s">
        <v>1054</v>
      </c>
      <c r="E556" s="4" t="s">
        <v>2210</v>
      </c>
      <c r="F556" s="146">
        <v>107671</v>
      </c>
      <c r="G556" s="145">
        <v>990527.31735426676</v>
      </c>
      <c r="H556" s="209">
        <v>107619015058.40007</v>
      </c>
      <c r="I556" s="159">
        <v>34521196358.999992</v>
      </c>
      <c r="J556" s="159">
        <v>0</v>
      </c>
      <c r="K556" s="159">
        <v>3113022219</v>
      </c>
      <c r="L556" s="156">
        <f t="shared" si="8"/>
        <v>37634218577.999992</v>
      </c>
      <c r="M556" s="165">
        <v>0</v>
      </c>
      <c r="N556" s="162">
        <v>2350203402.0000024</v>
      </c>
      <c r="O556" s="168">
        <v>1036877961.9999959</v>
      </c>
      <c r="P556" s="164">
        <v>0</v>
      </c>
      <c r="Q556" s="163">
        <v>0</v>
      </c>
      <c r="R556" s="163">
        <v>3387081363.9999981</v>
      </c>
      <c r="S556" s="169">
        <v>2165007499.5800152</v>
      </c>
      <c r="T556" s="170">
        <v>0</v>
      </c>
      <c r="U556" s="171">
        <v>15522420592.530035</v>
      </c>
      <c r="V556" s="171">
        <v>1964710037.6500187</v>
      </c>
      <c r="W556" s="171">
        <v>19652138129.760071</v>
      </c>
      <c r="X556" s="167">
        <v>46945576986.640007</v>
      </c>
      <c r="Y556" s="194"/>
      <c r="Z556" s="191"/>
    </row>
    <row r="557" spans="1:26" x14ac:dyDescent="0.2">
      <c r="A557" s="12" t="s">
        <v>2175</v>
      </c>
      <c r="B557" s="9" t="s">
        <v>1055</v>
      </c>
      <c r="C557" s="2" t="s">
        <v>888</v>
      </c>
      <c r="D557" s="2" t="s">
        <v>1056</v>
      </c>
      <c r="E557" s="4" t="s">
        <v>2208</v>
      </c>
      <c r="F557" s="146">
        <v>2372</v>
      </c>
      <c r="G557" s="145">
        <v>865831.25854838709</v>
      </c>
      <c r="H557" s="209">
        <v>2152811396.630002</v>
      </c>
      <c r="I557" s="159">
        <v>739209094.00000024</v>
      </c>
      <c r="J557" s="159">
        <v>0</v>
      </c>
      <c r="K557" s="159">
        <v>66840048</v>
      </c>
      <c r="L557" s="156">
        <f t="shared" si="8"/>
        <v>806049142.00000024</v>
      </c>
      <c r="M557" s="165">
        <v>0</v>
      </c>
      <c r="N557" s="162">
        <v>27966172.999999411</v>
      </c>
      <c r="O557" s="168">
        <v>380446709.47999978</v>
      </c>
      <c r="P557" s="164">
        <v>0</v>
      </c>
      <c r="Q557" s="163">
        <v>0</v>
      </c>
      <c r="R557" s="163">
        <v>408412882.47999918</v>
      </c>
      <c r="S557" s="169">
        <v>1308314.6600000025</v>
      </c>
      <c r="T557" s="170">
        <v>0</v>
      </c>
      <c r="U557" s="171">
        <v>326878082.49000227</v>
      </c>
      <c r="V557" s="171">
        <v>31837651.630000271</v>
      </c>
      <c r="W557" s="171">
        <v>360024048.78000259</v>
      </c>
      <c r="X557" s="167">
        <v>578325323.37000012</v>
      </c>
      <c r="Y557" s="194"/>
      <c r="Z557" s="191"/>
    </row>
    <row r="558" spans="1:26" x14ac:dyDescent="0.2">
      <c r="A558" s="12" t="s">
        <v>2175</v>
      </c>
      <c r="B558" s="9" t="s">
        <v>1057</v>
      </c>
      <c r="C558" s="2" t="s">
        <v>888</v>
      </c>
      <c r="D558" s="2" t="s">
        <v>1058</v>
      </c>
      <c r="E558" s="4" t="s">
        <v>2208</v>
      </c>
      <c r="F558" s="146">
        <v>4340</v>
      </c>
      <c r="G558" s="145">
        <v>872431.73294501193</v>
      </c>
      <c r="H558" s="209">
        <v>3806762518.6400042</v>
      </c>
      <c r="I558" s="159">
        <v>1433810396.9999998</v>
      </c>
      <c r="J558" s="159">
        <v>0</v>
      </c>
      <c r="K558" s="159">
        <v>129806534</v>
      </c>
      <c r="L558" s="156">
        <f t="shared" si="8"/>
        <v>1563616930.9999998</v>
      </c>
      <c r="M558" s="165">
        <v>0</v>
      </c>
      <c r="N558" s="162">
        <v>126498130.99999948</v>
      </c>
      <c r="O558" s="168">
        <v>58810739.999999963</v>
      </c>
      <c r="P558" s="164">
        <v>0</v>
      </c>
      <c r="Q558" s="163">
        <v>0</v>
      </c>
      <c r="R558" s="163">
        <v>185308870.99999943</v>
      </c>
      <c r="S558" s="169">
        <v>2533235.6099999989</v>
      </c>
      <c r="T558" s="170">
        <v>0</v>
      </c>
      <c r="U558" s="171">
        <v>606804406.19000494</v>
      </c>
      <c r="V558" s="171">
        <v>60604621.769999459</v>
      </c>
      <c r="W558" s="171">
        <v>669942263.57000446</v>
      </c>
      <c r="X558" s="167">
        <v>1387894453.0700006</v>
      </c>
      <c r="Y558" s="194"/>
      <c r="Z558" s="191"/>
    </row>
    <row r="559" spans="1:26" x14ac:dyDescent="0.2">
      <c r="A559" s="12" t="s">
        <v>2175</v>
      </c>
      <c r="B559" s="9" t="s">
        <v>1059</v>
      </c>
      <c r="C559" s="2" t="s">
        <v>888</v>
      </c>
      <c r="D559" s="2" t="s">
        <v>1060</v>
      </c>
      <c r="E559" s="4" t="s">
        <v>2208</v>
      </c>
      <c r="F559" s="146">
        <v>3415</v>
      </c>
      <c r="G559" s="145">
        <v>944523.24651115644</v>
      </c>
      <c r="H559" s="209">
        <v>3311161475.3999977</v>
      </c>
      <c r="I559" s="159">
        <v>1157978264.0000002</v>
      </c>
      <c r="J559" s="159">
        <v>0</v>
      </c>
      <c r="K559" s="159">
        <v>104694575</v>
      </c>
      <c r="L559" s="156">
        <f t="shared" si="8"/>
        <v>1262672839.0000002</v>
      </c>
      <c r="M559" s="165">
        <v>0</v>
      </c>
      <c r="N559" s="162">
        <v>106501740.99999918</v>
      </c>
      <c r="O559" s="168">
        <v>41046173.000000343</v>
      </c>
      <c r="P559" s="164">
        <v>0</v>
      </c>
      <c r="Q559" s="163">
        <v>0</v>
      </c>
      <c r="R559" s="163">
        <v>147547913.99999952</v>
      </c>
      <c r="S559" s="169">
        <v>2049793.6899999955</v>
      </c>
      <c r="T559" s="170">
        <v>0</v>
      </c>
      <c r="U559" s="171">
        <v>489268864.43999797</v>
      </c>
      <c r="V559" s="171">
        <v>47878549.109999932</v>
      </c>
      <c r="W559" s="171">
        <v>539197207.23999786</v>
      </c>
      <c r="X559" s="167">
        <v>1361743515.1599998</v>
      </c>
      <c r="Y559" s="194"/>
      <c r="Z559" s="191"/>
    </row>
    <row r="560" spans="1:26" x14ac:dyDescent="0.2">
      <c r="A560" s="12" t="s">
        <v>2175</v>
      </c>
      <c r="B560" s="9" t="s">
        <v>1061</v>
      </c>
      <c r="C560" s="2" t="s">
        <v>888</v>
      </c>
      <c r="D560" s="2" t="s">
        <v>1062</v>
      </c>
      <c r="E560" s="4" t="s">
        <v>2208</v>
      </c>
      <c r="F560" s="146">
        <v>2841</v>
      </c>
      <c r="G560" s="145">
        <v>1030207.4215888168</v>
      </c>
      <c r="H560" s="209">
        <v>2920257520.5500016</v>
      </c>
      <c r="I560" s="159">
        <v>965361036.99999952</v>
      </c>
      <c r="J560" s="159">
        <v>0</v>
      </c>
      <c r="K560" s="159">
        <v>87448919</v>
      </c>
      <c r="L560" s="156">
        <f t="shared" si="8"/>
        <v>1052809955.9999995</v>
      </c>
      <c r="M560" s="165">
        <v>0</v>
      </c>
      <c r="N560" s="162">
        <v>20252680.999999523</v>
      </c>
      <c r="O560" s="168">
        <v>30912971.000000201</v>
      </c>
      <c r="P560" s="164">
        <v>0</v>
      </c>
      <c r="Q560" s="163">
        <v>0</v>
      </c>
      <c r="R560" s="163">
        <v>51165651.999999724</v>
      </c>
      <c r="S560" s="169">
        <v>1706549.9400000044</v>
      </c>
      <c r="T560" s="170">
        <v>0</v>
      </c>
      <c r="U560" s="171">
        <v>405156507.98000205</v>
      </c>
      <c r="V560" s="171">
        <v>40391539.320000283</v>
      </c>
      <c r="W560" s="171">
        <v>447254597.24000233</v>
      </c>
      <c r="X560" s="167">
        <v>1369027315.3100002</v>
      </c>
      <c r="Y560" s="194"/>
      <c r="Z560" s="191"/>
    </row>
    <row r="561" spans="1:26" x14ac:dyDescent="0.2">
      <c r="A561" s="12" t="s">
        <v>2175</v>
      </c>
      <c r="B561" s="9" t="s">
        <v>1063</v>
      </c>
      <c r="C561" s="2" t="s">
        <v>888</v>
      </c>
      <c r="D561" s="2" t="s">
        <v>1064</v>
      </c>
      <c r="E561" s="4" t="s">
        <v>2208</v>
      </c>
      <c r="F561" s="146">
        <v>4227</v>
      </c>
      <c r="G561" s="145">
        <v>892621.8189270976</v>
      </c>
      <c r="H561" s="209">
        <v>3781818984.0899973</v>
      </c>
      <c r="I561" s="159">
        <v>1455957512.0000002</v>
      </c>
      <c r="J561" s="159">
        <v>0</v>
      </c>
      <c r="K561" s="159">
        <v>132045410</v>
      </c>
      <c r="L561" s="156">
        <f t="shared" si="8"/>
        <v>1588002922.0000002</v>
      </c>
      <c r="M561" s="165">
        <v>0</v>
      </c>
      <c r="N561" s="162">
        <v>28946790.999998417</v>
      </c>
      <c r="O561" s="168">
        <v>33762111.999999702</v>
      </c>
      <c r="P561" s="164">
        <v>0</v>
      </c>
      <c r="Q561" s="163">
        <v>0</v>
      </c>
      <c r="R561" s="163">
        <v>62708902.999998122</v>
      </c>
      <c r="S561" s="169">
        <v>2613003.5200000009</v>
      </c>
      <c r="T561" s="170">
        <v>0</v>
      </c>
      <c r="U561" s="171">
        <v>607986380.68999922</v>
      </c>
      <c r="V561" s="171">
        <v>60005170.399999462</v>
      </c>
      <c r="W561" s="171">
        <v>670604554.6099987</v>
      </c>
      <c r="X561" s="167">
        <v>1460502604.4800003</v>
      </c>
      <c r="Y561" s="194"/>
      <c r="Z561" s="191"/>
    </row>
    <row r="562" spans="1:26" x14ac:dyDescent="0.2">
      <c r="A562" s="12" t="s">
        <v>2175</v>
      </c>
      <c r="B562" s="9" t="s">
        <v>1065</v>
      </c>
      <c r="C562" s="2" t="s">
        <v>888</v>
      </c>
      <c r="D562" s="2" t="s">
        <v>1066</v>
      </c>
      <c r="E562" s="4" t="s">
        <v>2208</v>
      </c>
      <c r="F562" s="146">
        <v>1721</v>
      </c>
      <c r="G562" s="145">
        <v>938921.96084774099</v>
      </c>
      <c r="H562" s="209">
        <v>1574669764.0400004</v>
      </c>
      <c r="I562" s="159">
        <v>576951558</v>
      </c>
      <c r="J562" s="159">
        <v>0</v>
      </c>
      <c r="K562" s="159">
        <v>52207253</v>
      </c>
      <c r="L562" s="156">
        <f t="shared" si="8"/>
        <v>629158811</v>
      </c>
      <c r="M562" s="165">
        <v>0</v>
      </c>
      <c r="N562" s="162">
        <v>12315886.000000531</v>
      </c>
      <c r="O562" s="168">
        <v>27642757.000000089</v>
      </c>
      <c r="P562" s="164">
        <v>0</v>
      </c>
      <c r="Q562" s="163">
        <v>0</v>
      </c>
      <c r="R562" s="163">
        <v>39958643.000000618</v>
      </c>
      <c r="S562" s="169">
        <v>1020062.4200000002</v>
      </c>
      <c r="T562" s="170">
        <v>0</v>
      </c>
      <c r="U562" s="171">
        <v>240940261.3200002</v>
      </c>
      <c r="V562" s="171">
        <v>23629811.049999736</v>
      </c>
      <c r="W562" s="171">
        <v>265590134.78999993</v>
      </c>
      <c r="X562" s="167">
        <v>639962175.24999988</v>
      </c>
      <c r="Y562" s="194"/>
      <c r="Z562" s="191"/>
    </row>
    <row r="563" spans="1:26" x14ac:dyDescent="0.2">
      <c r="A563" s="12" t="s">
        <v>2175</v>
      </c>
      <c r="B563" s="9" t="s">
        <v>1067</v>
      </c>
      <c r="C563" s="2" t="s">
        <v>888</v>
      </c>
      <c r="D563" s="2" t="s">
        <v>1068</v>
      </c>
      <c r="E563" s="4" t="s">
        <v>2208</v>
      </c>
      <c r="F563" s="146">
        <v>4134</v>
      </c>
      <c r="G563" s="145">
        <v>881830.90248840139</v>
      </c>
      <c r="H563" s="209">
        <v>3686385890.4400005</v>
      </c>
      <c r="I563" s="159">
        <v>1382418009.9999998</v>
      </c>
      <c r="J563" s="159">
        <v>0</v>
      </c>
      <c r="K563" s="159">
        <v>125148307</v>
      </c>
      <c r="L563" s="156">
        <f t="shared" si="8"/>
        <v>1507566316.9999998</v>
      </c>
      <c r="M563" s="165">
        <v>0</v>
      </c>
      <c r="N563" s="162">
        <v>129531608.99999987</v>
      </c>
      <c r="O563" s="168">
        <v>61299538.000000365</v>
      </c>
      <c r="P563" s="164">
        <v>0</v>
      </c>
      <c r="Q563" s="163">
        <v>0</v>
      </c>
      <c r="R563" s="163">
        <v>190831147.00000024</v>
      </c>
      <c r="S563" s="169">
        <v>2442590.2500000019</v>
      </c>
      <c r="T563" s="170">
        <v>0</v>
      </c>
      <c r="U563" s="171">
        <v>585992764.60000122</v>
      </c>
      <c r="V563" s="171">
        <v>59078052.099999577</v>
      </c>
      <c r="W563" s="171">
        <v>647513406.95000076</v>
      </c>
      <c r="X563" s="167">
        <v>1340475019.4899998</v>
      </c>
      <c r="Y563" s="194"/>
      <c r="Z563" s="191"/>
    </row>
    <row r="564" spans="1:26" x14ac:dyDescent="0.2">
      <c r="A564" s="12" t="s">
        <v>2175</v>
      </c>
      <c r="B564" s="9" t="s">
        <v>1069</v>
      </c>
      <c r="C564" s="2" t="s">
        <v>888</v>
      </c>
      <c r="D564" s="2" t="s">
        <v>1070</v>
      </c>
      <c r="E564" s="4" t="s">
        <v>2208</v>
      </c>
      <c r="F564" s="146">
        <v>3133</v>
      </c>
      <c r="G564" s="145">
        <v>884212.76856970426</v>
      </c>
      <c r="H564" s="209">
        <v>2716666429.900003</v>
      </c>
      <c r="I564" s="159">
        <v>1064617374.0000002</v>
      </c>
      <c r="J564" s="159">
        <v>0</v>
      </c>
      <c r="K564" s="159">
        <v>96460811</v>
      </c>
      <c r="L564" s="156">
        <f t="shared" si="8"/>
        <v>1161078185.0000002</v>
      </c>
      <c r="M564" s="165">
        <v>0</v>
      </c>
      <c r="N564" s="162">
        <v>22750404.000000697</v>
      </c>
      <c r="O564" s="168">
        <v>32728979.000000149</v>
      </c>
      <c r="P564" s="164">
        <v>0</v>
      </c>
      <c r="Q564" s="163">
        <v>0</v>
      </c>
      <c r="R564" s="163">
        <v>55479383.000000849</v>
      </c>
      <c r="S564" s="169">
        <v>1878776.1200000022</v>
      </c>
      <c r="T564" s="170">
        <v>0</v>
      </c>
      <c r="U564" s="171">
        <v>443658707.46000153</v>
      </c>
      <c r="V564" s="171">
        <v>46771460.030000001</v>
      </c>
      <c r="W564" s="171">
        <v>492308943.61000156</v>
      </c>
      <c r="X564" s="167">
        <v>1007799918.2900003</v>
      </c>
      <c r="Y564" s="194"/>
      <c r="Z564" s="191"/>
    </row>
    <row r="565" spans="1:26" x14ac:dyDescent="0.2">
      <c r="A565" s="12" t="s">
        <v>2175</v>
      </c>
      <c r="B565" s="9" t="s">
        <v>1071</v>
      </c>
      <c r="C565" s="2" t="s">
        <v>888</v>
      </c>
      <c r="D565" s="2" t="s">
        <v>1072</v>
      </c>
      <c r="E565" s="4" t="s">
        <v>2208</v>
      </c>
      <c r="F565" s="146">
        <v>4296</v>
      </c>
      <c r="G565" s="145">
        <v>990751.70885216212</v>
      </c>
      <c r="H565" s="209">
        <v>4186586441.2200012</v>
      </c>
      <c r="I565" s="159">
        <v>1451322293.0000002</v>
      </c>
      <c r="J565" s="159">
        <v>0</v>
      </c>
      <c r="K565" s="159">
        <v>131635518</v>
      </c>
      <c r="L565" s="156">
        <f t="shared" si="8"/>
        <v>1582957811.0000002</v>
      </c>
      <c r="M565" s="165">
        <v>0</v>
      </c>
      <c r="N565" s="162">
        <v>29339256.999999642</v>
      </c>
      <c r="O565" s="168">
        <v>30541274.999999847</v>
      </c>
      <c r="P565" s="164">
        <v>0</v>
      </c>
      <c r="Q565" s="163">
        <v>0</v>
      </c>
      <c r="R565" s="163">
        <v>59880531.999999493</v>
      </c>
      <c r="S565" s="169">
        <v>2598500.2600000026</v>
      </c>
      <c r="T565" s="170">
        <v>0</v>
      </c>
      <c r="U565" s="171">
        <v>601306069.84000075</v>
      </c>
      <c r="V565" s="171">
        <v>59324563.060000278</v>
      </c>
      <c r="W565" s="171">
        <v>663229133.16000104</v>
      </c>
      <c r="X565" s="167">
        <v>1880518965.0600002</v>
      </c>
      <c r="Y565" s="194"/>
      <c r="Z565" s="191"/>
    </row>
    <row r="566" spans="1:26" x14ac:dyDescent="0.2">
      <c r="A566" s="12" t="s">
        <v>2175</v>
      </c>
      <c r="B566" s="9" t="s">
        <v>1073</v>
      </c>
      <c r="C566" s="2" t="s">
        <v>888</v>
      </c>
      <c r="D566" s="2" t="s">
        <v>1074</v>
      </c>
      <c r="E566" s="4" t="s">
        <v>2208</v>
      </c>
      <c r="F566" s="146">
        <v>3909</v>
      </c>
      <c r="G566" s="145">
        <v>875263.31419439579</v>
      </c>
      <c r="H566" s="209">
        <v>3523230242.7899985</v>
      </c>
      <c r="I566" s="159">
        <v>1275474805.0000002</v>
      </c>
      <c r="J566" s="159">
        <v>0</v>
      </c>
      <c r="K566" s="159">
        <v>115495447</v>
      </c>
      <c r="L566" s="156">
        <f t="shared" si="8"/>
        <v>1390970252.0000002</v>
      </c>
      <c r="M566" s="165">
        <v>0</v>
      </c>
      <c r="N566" s="162">
        <v>94487723.000000581</v>
      </c>
      <c r="O566" s="168">
        <v>57440865.000000224</v>
      </c>
      <c r="P566" s="164">
        <v>0</v>
      </c>
      <c r="Q566" s="163">
        <v>0</v>
      </c>
      <c r="R566" s="163">
        <v>151928588.0000008</v>
      </c>
      <c r="S566" s="169">
        <v>2252839.3000000007</v>
      </c>
      <c r="T566" s="170">
        <v>0</v>
      </c>
      <c r="U566" s="171">
        <v>547434595.41999757</v>
      </c>
      <c r="V566" s="171">
        <v>55376550.850000024</v>
      </c>
      <c r="W566" s="171">
        <v>605063985.56999755</v>
      </c>
      <c r="X566" s="167">
        <v>1375267417.2200003</v>
      </c>
      <c r="Y566" s="194"/>
      <c r="Z566" s="191"/>
    </row>
    <row r="567" spans="1:26" x14ac:dyDescent="0.2">
      <c r="A567" s="12" t="s">
        <v>2175</v>
      </c>
      <c r="B567" s="9" t="s">
        <v>1075</v>
      </c>
      <c r="C567" s="2" t="s">
        <v>888</v>
      </c>
      <c r="D567" s="2" t="s">
        <v>1076</v>
      </c>
      <c r="E567" s="4" t="s">
        <v>2208</v>
      </c>
      <c r="F567" s="146">
        <v>2918</v>
      </c>
      <c r="G567" s="145">
        <v>1015825.3001922439</v>
      </c>
      <c r="H567" s="209">
        <v>2959975789.7700014</v>
      </c>
      <c r="I567" s="159">
        <v>991791387</v>
      </c>
      <c r="J567" s="159">
        <v>0</v>
      </c>
      <c r="K567" s="159">
        <v>89956435</v>
      </c>
      <c r="L567" s="156">
        <f t="shared" si="8"/>
        <v>1081747822</v>
      </c>
      <c r="M567" s="165">
        <v>0</v>
      </c>
      <c r="N567" s="162">
        <v>21695318.999999393</v>
      </c>
      <c r="O567" s="168">
        <v>32920705.000000037</v>
      </c>
      <c r="P567" s="164">
        <v>0</v>
      </c>
      <c r="Q567" s="163">
        <v>0</v>
      </c>
      <c r="R567" s="163">
        <v>54616023.999999434</v>
      </c>
      <c r="S567" s="169">
        <v>1784504.9399999965</v>
      </c>
      <c r="T567" s="170">
        <v>0</v>
      </c>
      <c r="U567" s="171">
        <v>413478159.81000143</v>
      </c>
      <c r="V567" s="171">
        <v>42166913.450000226</v>
      </c>
      <c r="W567" s="171">
        <v>457429578.20000166</v>
      </c>
      <c r="X567" s="167">
        <v>1366182365.5699999</v>
      </c>
      <c r="Y567" s="194"/>
      <c r="Z567" s="191"/>
    </row>
    <row r="568" spans="1:26" x14ac:dyDescent="0.2">
      <c r="A568" s="12" t="s">
        <v>2175</v>
      </c>
      <c r="B568" s="9" t="s">
        <v>1077</v>
      </c>
      <c r="C568" s="2" t="s">
        <v>888</v>
      </c>
      <c r="D568" s="2" t="s">
        <v>1078</v>
      </c>
      <c r="E568" s="4" t="s">
        <v>2208</v>
      </c>
      <c r="F568" s="146">
        <v>1749</v>
      </c>
      <c r="G568" s="145">
        <v>1118443.276542373</v>
      </c>
      <c r="H568" s="209">
        <v>1960580091.7800021</v>
      </c>
      <c r="I568" s="159">
        <v>603334661</v>
      </c>
      <c r="J568" s="159">
        <v>0</v>
      </c>
      <c r="K568" s="159">
        <v>54772738</v>
      </c>
      <c r="L568" s="156">
        <f t="shared" si="8"/>
        <v>658107399</v>
      </c>
      <c r="M568" s="165">
        <v>0</v>
      </c>
      <c r="N568" s="162">
        <v>12082293.999999816</v>
      </c>
      <c r="O568" s="168">
        <v>25985169.000000153</v>
      </c>
      <c r="P568" s="164">
        <v>0</v>
      </c>
      <c r="Q568" s="163">
        <v>0</v>
      </c>
      <c r="R568" s="163">
        <v>38067462.99999997</v>
      </c>
      <c r="S568" s="169">
        <v>1104664.7600000035</v>
      </c>
      <c r="T568" s="170">
        <v>0</v>
      </c>
      <c r="U568" s="171">
        <v>252009301.56000173</v>
      </c>
      <c r="V568" s="171">
        <v>25549707.610000204</v>
      </c>
      <c r="W568" s="171">
        <v>278663673.93000191</v>
      </c>
      <c r="X568" s="167">
        <v>985741555.85000002</v>
      </c>
      <c r="Y568" s="194"/>
      <c r="Z568" s="191"/>
    </row>
    <row r="569" spans="1:26" x14ac:dyDescent="0.2">
      <c r="A569" s="12" t="s">
        <v>2175</v>
      </c>
      <c r="B569" s="9" t="s">
        <v>1079</v>
      </c>
      <c r="C569" s="2" t="s">
        <v>888</v>
      </c>
      <c r="D569" s="2" t="s">
        <v>1080</v>
      </c>
      <c r="E569" s="4" t="s">
        <v>2208</v>
      </c>
      <c r="F569" s="146">
        <v>8849</v>
      </c>
      <c r="G569" s="145">
        <v>1004802.4719342792</v>
      </c>
      <c r="H569" s="209">
        <v>8896817321.5800076</v>
      </c>
      <c r="I569" s="159">
        <v>2995799535</v>
      </c>
      <c r="J569" s="159">
        <v>0</v>
      </c>
      <c r="K569" s="159">
        <v>271842819</v>
      </c>
      <c r="L569" s="156">
        <f t="shared" si="8"/>
        <v>3267642354</v>
      </c>
      <c r="M569" s="165">
        <v>0</v>
      </c>
      <c r="N569" s="162">
        <v>109243130.99999745</v>
      </c>
      <c r="O569" s="168">
        <v>93852366.99999924</v>
      </c>
      <c r="P569" s="164">
        <v>0</v>
      </c>
      <c r="Q569" s="163">
        <v>0</v>
      </c>
      <c r="R569" s="163">
        <v>203095497.99999669</v>
      </c>
      <c r="S569" s="169">
        <v>5409110.6600000011</v>
      </c>
      <c r="T569" s="170">
        <v>0</v>
      </c>
      <c r="U569" s="171">
        <v>1260658161.780009</v>
      </c>
      <c r="V569" s="171">
        <v>126256409.35000002</v>
      </c>
      <c r="W569" s="171">
        <v>1392323681.7900093</v>
      </c>
      <c r="X569" s="167">
        <v>4033755787.7900009</v>
      </c>
      <c r="Y569" s="194"/>
      <c r="Z569" s="191"/>
    </row>
    <row r="570" spans="1:26" x14ac:dyDescent="0.2">
      <c r="A570" s="12" t="s">
        <v>2175</v>
      </c>
      <c r="B570" s="10" t="s">
        <v>1081</v>
      </c>
      <c r="C570" s="2" t="s">
        <v>888</v>
      </c>
      <c r="D570" s="2" t="s">
        <v>1082</v>
      </c>
      <c r="E570" s="4" t="s">
        <v>2208</v>
      </c>
      <c r="F570" s="146">
        <v>4461</v>
      </c>
      <c r="G570" s="145">
        <v>812531.2497779422</v>
      </c>
      <c r="H570" s="209">
        <v>3912484392.8199959</v>
      </c>
      <c r="I570" s="159">
        <v>1410599929</v>
      </c>
      <c r="J570" s="159">
        <v>0</v>
      </c>
      <c r="K570" s="159">
        <v>127360268</v>
      </c>
      <c r="L570" s="156">
        <f t="shared" si="8"/>
        <v>1537960197</v>
      </c>
      <c r="M570" s="165">
        <v>0</v>
      </c>
      <c r="N570" s="162">
        <v>259922339.0000003</v>
      </c>
      <c r="O570" s="168">
        <v>153252520.15999982</v>
      </c>
      <c r="P570" s="164">
        <v>0</v>
      </c>
      <c r="Q570" s="163">
        <v>0</v>
      </c>
      <c r="R570" s="163">
        <v>413174859.16000009</v>
      </c>
      <c r="S570" s="169">
        <v>2501811.8800000036</v>
      </c>
      <c r="T570" s="170">
        <v>0</v>
      </c>
      <c r="U570" s="171">
        <v>622910442.84999573</v>
      </c>
      <c r="V570" s="171">
        <v>57454729.629999802</v>
      </c>
      <c r="W570" s="171">
        <v>682866984.35999548</v>
      </c>
      <c r="X570" s="167">
        <v>1278482352.3000007</v>
      </c>
      <c r="Y570" s="194"/>
      <c r="Z570" s="191"/>
    </row>
    <row r="571" spans="1:26" x14ac:dyDescent="0.2">
      <c r="A571" s="12" t="s">
        <v>2175</v>
      </c>
      <c r="B571" s="9" t="s">
        <v>1083</v>
      </c>
      <c r="C571" s="2" t="s">
        <v>888</v>
      </c>
      <c r="D571" s="2" t="s">
        <v>1084</v>
      </c>
      <c r="E571" s="4" t="s">
        <v>2208</v>
      </c>
      <c r="F571" s="146">
        <v>2907</v>
      </c>
      <c r="G571" s="145">
        <v>1065146.1649418797</v>
      </c>
      <c r="H571" s="209">
        <v>3087261316.4099956</v>
      </c>
      <c r="I571" s="159">
        <v>990046976.00000012</v>
      </c>
      <c r="J571" s="159">
        <v>0</v>
      </c>
      <c r="K571" s="159">
        <v>89731080</v>
      </c>
      <c r="L571" s="156">
        <f t="shared" si="8"/>
        <v>1079778056</v>
      </c>
      <c r="M571" s="165">
        <v>0</v>
      </c>
      <c r="N571" s="162">
        <v>20101087.000001315</v>
      </c>
      <c r="O571" s="168">
        <v>42633742.000000253</v>
      </c>
      <c r="P571" s="164">
        <v>0</v>
      </c>
      <c r="Q571" s="163">
        <v>0</v>
      </c>
      <c r="R571" s="163">
        <v>62734829.000001565</v>
      </c>
      <c r="S571" s="169">
        <v>1753685.5299999977</v>
      </c>
      <c r="T571" s="170">
        <v>0</v>
      </c>
      <c r="U571" s="171">
        <v>413412872.11999369</v>
      </c>
      <c r="V571" s="171">
        <v>42357469.210000277</v>
      </c>
      <c r="W571" s="171">
        <v>457524026.85999393</v>
      </c>
      <c r="X571" s="167">
        <v>1487224404.55</v>
      </c>
      <c r="Y571" s="194"/>
      <c r="Z571" s="191"/>
    </row>
    <row r="572" spans="1:26" x14ac:dyDescent="0.2">
      <c r="A572" s="12" t="s">
        <v>2175</v>
      </c>
      <c r="B572" s="9" t="s">
        <v>1085</v>
      </c>
      <c r="C572" s="2" t="s">
        <v>888</v>
      </c>
      <c r="D572" s="2" t="s">
        <v>1086</v>
      </c>
      <c r="E572" s="4" t="s">
        <v>2209</v>
      </c>
      <c r="F572" s="146">
        <v>6185</v>
      </c>
      <c r="G572" s="145">
        <v>1149514.1448049673</v>
      </c>
      <c r="H572" s="209">
        <v>7080963138.3299904</v>
      </c>
      <c r="I572" s="159">
        <v>2114042371</v>
      </c>
      <c r="J572" s="159">
        <v>0</v>
      </c>
      <c r="K572" s="159">
        <v>191319628</v>
      </c>
      <c r="L572" s="156">
        <f t="shared" si="8"/>
        <v>2305361999</v>
      </c>
      <c r="M572" s="165">
        <v>0</v>
      </c>
      <c r="N572" s="162">
        <v>43816835.999996528</v>
      </c>
      <c r="O572" s="168">
        <v>59411161.999999583</v>
      </c>
      <c r="P572" s="164">
        <v>0</v>
      </c>
      <c r="Q572" s="163">
        <v>0</v>
      </c>
      <c r="R572" s="163">
        <v>103227997.99999611</v>
      </c>
      <c r="S572" s="169">
        <v>3743048.9799999991</v>
      </c>
      <c r="T572" s="170">
        <v>0</v>
      </c>
      <c r="U572" s="171">
        <v>888444952.58999348</v>
      </c>
      <c r="V572" s="171">
        <v>86733008.579999804</v>
      </c>
      <c r="W572" s="171">
        <v>978921010.1499933</v>
      </c>
      <c r="X572" s="167">
        <v>3693452131.1800003</v>
      </c>
      <c r="Y572" s="194"/>
      <c r="Z572" s="191"/>
    </row>
    <row r="573" spans="1:26" x14ac:dyDescent="0.2">
      <c r="A573" s="12" t="s">
        <v>2175</v>
      </c>
      <c r="B573" s="9" t="s">
        <v>1087</v>
      </c>
      <c r="C573" s="2" t="s">
        <v>888</v>
      </c>
      <c r="D573" s="2" t="s">
        <v>1088</v>
      </c>
      <c r="E573" s="4" t="s">
        <v>2208</v>
      </c>
      <c r="F573" s="146">
        <v>4656</v>
      </c>
      <c r="G573" s="145">
        <v>981507.92531468533</v>
      </c>
      <c r="H573" s="209">
        <v>4494231467.5900021</v>
      </c>
      <c r="I573" s="159">
        <v>1591171887.0000002</v>
      </c>
      <c r="J573" s="159">
        <v>0</v>
      </c>
      <c r="K573" s="159">
        <v>144337248</v>
      </c>
      <c r="L573" s="156">
        <f t="shared" si="8"/>
        <v>1735509135.0000002</v>
      </c>
      <c r="M573" s="165">
        <v>0</v>
      </c>
      <c r="N573" s="162">
        <v>31514006.999999728</v>
      </c>
      <c r="O573" s="168">
        <v>36229763.000000283</v>
      </c>
      <c r="P573" s="164">
        <v>0</v>
      </c>
      <c r="Q573" s="163">
        <v>0</v>
      </c>
      <c r="R573" s="163">
        <v>67743770.000000015</v>
      </c>
      <c r="S573" s="169">
        <v>2862580.4100000029</v>
      </c>
      <c r="T573" s="170">
        <v>0</v>
      </c>
      <c r="U573" s="171">
        <v>666562446.25000131</v>
      </c>
      <c r="V573" s="171">
        <v>66461339.870000318</v>
      </c>
      <c r="W573" s="171">
        <v>735886366.53000164</v>
      </c>
      <c r="X573" s="167">
        <v>1955092196.0599995</v>
      </c>
      <c r="Y573" s="194"/>
      <c r="Z573" s="191"/>
    </row>
    <row r="574" spans="1:26" x14ac:dyDescent="0.2">
      <c r="A574" s="12" t="s">
        <v>2175</v>
      </c>
      <c r="B574" s="7" t="s">
        <v>1089</v>
      </c>
      <c r="C574" s="3" t="s">
        <v>888</v>
      </c>
      <c r="D574" s="3" t="s">
        <v>1090</v>
      </c>
      <c r="E574" s="4" t="s">
        <v>2208</v>
      </c>
      <c r="F574" s="146">
        <v>14951</v>
      </c>
      <c r="G574" s="145">
        <v>836297.5770067944</v>
      </c>
      <c r="H574" s="209">
        <v>12826299388.140026</v>
      </c>
      <c r="I574" s="159">
        <v>5000728326.999999</v>
      </c>
      <c r="J574" s="159">
        <v>0</v>
      </c>
      <c r="K574" s="159">
        <v>452892322</v>
      </c>
      <c r="L574" s="156">
        <f t="shared" si="8"/>
        <v>5453620648.999999</v>
      </c>
      <c r="M574" s="165">
        <v>0</v>
      </c>
      <c r="N574" s="162">
        <v>535835626.00000107</v>
      </c>
      <c r="O574" s="168">
        <v>154127864.00000128</v>
      </c>
      <c r="P574" s="164">
        <v>0</v>
      </c>
      <c r="Q574" s="163">
        <v>0</v>
      </c>
      <c r="R574" s="163">
        <v>689963490.00000238</v>
      </c>
      <c r="S574" s="169">
        <v>8830670.7699999996</v>
      </c>
      <c r="T574" s="170">
        <v>0</v>
      </c>
      <c r="U574" s="171">
        <v>2138092582.7800243</v>
      </c>
      <c r="V574" s="171">
        <v>212471643.30999985</v>
      </c>
      <c r="W574" s="171">
        <v>2359394896.860024</v>
      </c>
      <c r="X574" s="167">
        <v>4323320352.2799997</v>
      </c>
      <c r="Y574" s="194"/>
      <c r="Z574" s="191"/>
    </row>
    <row r="575" spans="1:26" x14ac:dyDescent="0.2">
      <c r="A575" s="12" t="s">
        <v>2175</v>
      </c>
      <c r="B575" s="9" t="s">
        <v>1091</v>
      </c>
      <c r="C575" s="2" t="s">
        <v>888</v>
      </c>
      <c r="D575" s="2" t="s">
        <v>1092</v>
      </c>
      <c r="E575" s="4" t="s">
        <v>2208</v>
      </c>
      <c r="F575" s="146">
        <v>5443</v>
      </c>
      <c r="G575" s="145">
        <v>898480.80458378373</v>
      </c>
      <c r="H575" s="209">
        <v>4890085422.8599987</v>
      </c>
      <c r="I575" s="159">
        <v>1864205560.9999998</v>
      </c>
      <c r="J575" s="159">
        <v>0</v>
      </c>
      <c r="K575" s="159">
        <v>168822141</v>
      </c>
      <c r="L575" s="156">
        <f t="shared" si="8"/>
        <v>2033027701.9999998</v>
      </c>
      <c r="M575" s="165">
        <v>0</v>
      </c>
      <c r="N575" s="162">
        <v>39679410.999998972</v>
      </c>
      <c r="O575" s="168">
        <v>37905384.999999873</v>
      </c>
      <c r="P575" s="164">
        <v>0</v>
      </c>
      <c r="Q575" s="163">
        <v>0</v>
      </c>
      <c r="R575" s="163">
        <v>77584795.999998838</v>
      </c>
      <c r="S575" s="169">
        <v>3292239.3999999994</v>
      </c>
      <c r="T575" s="170">
        <v>0</v>
      </c>
      <c r="U575" s="171">
        <v>775888246.90999985</v>
      </c>
      <c r="V575" s="171">
        <v>75670688.780000091</v>
      </c>
      <c r="W575" s="171">
        <v>854851175.08999991</v>
      </c>
      <c r="X575" s="167">
        <v>1924621749.7700005</v>
      </c>
      <c r="Y575" s="194"/>
      <c r="Z575" s="191"/>
    </row>
    <row r="576" spans="1:26" x14ac:dyDescent="0.2">
      <c r="A576" s="12" t="s">
        <v>2175</v>
      </c>
      <c r="B576" s="7" t="s">
        <v>1093</v>
      </c>
      <c r="C576" s="3" t="s">
        <v>888</v>
      </c>
      <c r="D576" s="3" t="s">
        <v>1094</v>
      </c>
      <c r="E576" s="4" t="s">
        <v>2208</v>
      </c>
      <c r="F576" s="146">
        <v>2920</v>
      </c>
      <c r="G576" s="145">
        <v>1086988.0186728293</v>
      </c>
      <c r="H576" s="209">
        <v>3188027569.0200014</v>
      </c>
      <c r="I576" s="159">
        <v>999835968.00000012</v>
      </c>
      <c r="J576" s="159">
        <v>0</v>
      </c>
      <c r="K576" s="159">
        <v>90804789</v>
      </c>
      <c r="L576" s="156">
        <f t="shared" si="8"/>
        <v>1090640757</v>
      </c>
      <c r="M576" s="165">
        <v>0</v>
      </c>
      <c r="N576" s="162">
        <v>25827934.999999661</v>
      </c>
      <c r="O576" s="168">
        <v>34965778.000000179</v>
      </c>
      <c r="P576" s="164">
        <v>0</v>
      </c>
      <c r="Q576" s="163">
        <v>0</v>
      </c>
      <c r="R576" s="163">
        <v>60793712.999999836</v>
      </c>
      <c r="S576" s="169">
        <v>1827410.4200000016</v>
      </c>
      <c r="T576" s="170">
        <v>0</v>
      </c>
      <c r="U576" s="171">
        <v>413779121.74000186</v>
      </c>
      <c r="V576" s="171">
        <v>41745419.469999805</v>
      </c>
      <c r="W576" s="171">
        <v>457351951.63000166</v>
      </c>
      <c r="X576" s="167">
        <v>1579241147.3900001</v>
      </c>
      <c r="Y576" s="194"/>
      <c r="Z576" s="191"/>
    </row>
    <row r="577" spans="1:26" x14ac:dyDescent="0.2">
      <c r="A577" s="12" t="s">
        <v>2175</v>
      </c>
      <c r="B577" s="9" t="s">
        <v>1095</v>
      </c>
      <c r="C577" s="2" t="s">
        <v>888</v>
      </c>
      <c r="D577" s="2" t="s">
        <v>1096</v>
      </c>
      <c r="E577" s="4" t="s">
        <v>2208</v>
      </c>
      <c r="F577" s="146">
        <v>5389</v>
      </c>
      <c r="G577" s="145">
        <v>1058585.1381620839</v>
      </c>
      <c r="H577" s="209">
        <v>5703196152.7999964</v>
      </c>
      <c r="I577" s="159">
        <v>1844561714</v>
      </c>
      <c r="J577" s="159">
        <v>0</v>
      </c>
      <c r="K577" s="159">
        <v>167121333</v>
      </c>
      <c r="L577" s="156">
        <f t="shared" si="8"/>
        <v>2011683047</v>
      </c>
      <c r="M577" s="165">
        <v>0</v>
      </c>
      <c r="N577" s="162">
        <v>39659651.000000298</v>
      </c>
      <c r="O577" s="168">
        <v>54473673.000000149</v>
      </c>
      <c r="P577" s="164">
        <v>0</v>
      </c>
      <c r="Q577" s="163">
        <v>0</v>
      </c>
      <c r="R577" s="163">
        <v>94133324.000000447</v>
      </c>
      <c r="S577" s="169">
        <v>3258398.4700000049</v>
      </c>
      <c r="T577" s="170">
        <v>0</v>
      </c>
      <c r="U577" s="171">
        <v>772377123.94999456</v>
      </c>
      <c r="V577" s="171">
        <v>77008573.480000511</v>
      </c>
      <c r="W577" s="171">
        <v>852644095.89999509</v>
      </c>
      <c r="X577" s="167">
        <v>2744735685.9000006</v>
      </c>
      <c r="Y577" s="194"/>
      <c r="Z577" s="191"/>
    </row>
    <row r="578" spans="1:26" x14ac:dyDescent="0.2">
      <c r="A578" s="12" t="s">
        <v>2175</v>
      </c>
      <c r="B578" s="9" t="s">
        <v>1097</v>
      </c>
      <c r="C578" s="2" t="s">
        <v>888</v>
      </c>
      <c r="D578" s="2" t="s">
        <v>1098</v>
      </c>
      <c r="E578" s="4" t="s">
        <v>2208</v>
      </c>
      <c r="F578" s="146">
        <v>2737</v>
      </c>
      <c r="G578" s="145">
        <v>1044387.6359539588</v>
      </c>
      <c r="H578" s="209">
        <v>2885109812.6200047</v>
      </c>
      <c r="I578" s="159">
        <v>938582759</v>
      </c>
      <c r="J578" s="159">
        <v>0</v>
      </c>
      <c r="K578" s="159">
        <v>85148785</v>
      </c>
      <c r="L578" s="156">
        <f t="shared" si="8"/>
        <v>1023731544</v>
      </c>
      <c r="M578" s="165">
        <v>0</v>
      </c>
      <c r="N578" s="162">
        <v>25258019.999999542</v>
      </c>
      <c r="O578" s="168">
        <v>30682867.000000156</v>
      </c>
      <c r="P578" s="164">
        <v>0</v>
      </c>
      <c r="Q578" s="163">
        <v>0</v>
      </c>
      <c r="R578" s="163">
        <v>55940886.999999702</v>
      </c>
      <c r="S578" s="169">
        <v>1687212.2600000016</v>
      </c>
      <c r="T578" s="170">
        <v>0</v>
      </c>
      <c r="U578" s="171">
        <v>392951696.67000473</v>
      </c>
      <c r="V578" s="171">
        <v>39329984.009999909</v>
      </c>
      <c r="W578" s="171">
        <v>433968892.94000465</v>
      </c>
      <c r="X578" s="167">
        <v>1371468488.6800001</v>
      </c>
      <c r="Y578" s="194"/>
      <c r="Z578" s="191"/>
    </row>
    <row r="579" spans="1:26" x14ac:dyDescent="0.2">
      <c r="A579" s="12" t="s">
        <v>2175</v>
      </c>
      <c r="B579" s="9" t="s">
        <v>1099</v>
      </c>
      <c r="C579" s="2" t="s">
        <v>888</v>
      </c>
      <c r="D579" s="2" t="s">
        <v>1100</v>
      </c>
      <c r="E579" s="4" t="s">
        <v>2208</v>
      </c>
      <c r="F579" s="146">
        <v>1432</v>
      </c>
      <c r="G579" s="145">
        <v>1031779.2182841453</v>
      </c>
      <c r="H579" s="209">
        <v>1450677963.3199992</v>
      </c>
      <c r="I579" s="159">
        <v>493035072</v>
      </c>
      <c r="J579" s="159">
        <v>0</v>
      </c>
      <c r="K579" s="159">
        <v>44689581</v>
      </c>
      <c r="L579" s="156">
        <f t="shared" si="8"/>
        <v>537724653</v>
      </c>
      <c r="M579" s="165">
        <v>0</v>
      </c>
      <c r="N579" s="162">
        <v>10004716.999999864</v>
      </c>
      <c r="O579" s="168">
        <v>27343617.999999985</v>
      </c>
      <c r="P579" s="164">
        <v>0</v>
      </c>
      <c r="Q579" s="163">
        <v>0</v>
      </c>
      <c r="R579" s="163">
        <v>37348334.999999851</v>
      </c>
      <c r="S579" s="169">
        <v>877447.06999999948</v>
      </c>
      <c r="T579" s="170">
        <v>0</v>
      </c>
      <c r="U579" s="171">
        <v>202734730.04999942</v>
      </c>
      <c r="V579" s="171">
        <v>21084588.329999909</v>
      </c>
      <c r="W579" s="171">
        <v>224696765.44999933</v>
      </c>
      <c r="X579" s="167">
        <v>650908209.87000012</v>
      </c>
      <c r="Y579" s="194"/>
      <c r="Z579" s="191"/>
    </row>
    <row r="580" spans="1:26" x14ac:dyDescent="0.2">
      <c r="A580" s="12" t="s">
        <v>2175</v>
      </c>
      <c r="B580" s="7" t="s">
        <v>1101</v>
      </c>
      <c r="C580" s="3" t="s">
        <v>888</v>
      </c>
      <c r="D580" s="3" t="s">
        <v>1102</v>
      </c>
      <c r="E580" s="4" t="s">
        <v>2208</v>
      </c>
      <c r="F580" s="146">
        <v>10475</v>
      </c>
      <c r="G580" s="145">
        <v>810335.35592063796</v>
      </c>
      <c r="H580" s="209">
        <v>8486922060.9299889</v>
      </c>
      <c r="I580" s="159">
        <v>3556365075.000001</v>
      </c>
      <c r="J580" s="159">
        <v>0</v>
      </c>
      <c r="K580" s="159">
        <v>322546867</v>
      </c>
      <c r="L580" s="156">
        <f t="shared" si="8"/>
        <v>3878911942.000001</v>
      </c>
      <c r="M580" s="165">
        <v>0</v>
      </c>
      <c r="N580" s="162">
        <v>142079926.00000209</v>
      </c>
      <c r="O580" s="168">
        <v>67737173.000000849</v>
      </c>
      <c r="P580" s="164">
        <v>0</v>
      </c>
      <c r="Q580" s="163">
        <v>0</v>
      </c>
      <c r="R580" s="163">
        <v>209817099.00000292</v>
      </c>
      <c r="S580" s="169">
        <v>6364512.7300000023</v>
      </c>
      <c r="T580" s="170">
        <v>0</v>
      </c>
      <c r="U580" s="171">
        <v>1492995345.0399845</v>
      </c>
      <c r="V580" s="171">
        <v>147531656.79000139</v>
      </c>
      <c r="W580" s="171">
        <v>1646891514.5599859</v>
      </c>
      <c r="X580" s="167">
        <v>2751301505.3699994</v>
      </c>
      <c r="Y580" s="194"/>
      <c r="Z580" s="191"/>
    </row>
    <row r="581" spans="1:26" x14ac:dyDescent="0.2">
      <c r="A581" s="12" t="s">
        <v>2175</v>
      </c>
      <c r="B581" s="7" t="s">
        <v>1103</v>
      </c>
      <c r="C581" s="3" t="s">
        <v>888</v>
      </c>
      <c r="D581" s="3" t="s">
        <v>1104</v>
      </c>
      <c r="E581" s="4" t="s">
        <v>2208</v>
      </c>
      <c r="F581" s="146">
        <v>11771</v>
      </c>
      <c r="G581" s="145">
        <v>945625.29450542538</v>
      </c>
      <c r="H581" s="209">
        <v>11453220116.390007</v>
      </c>
      <c r="I581" s="159">
        <v>3991676803.999999</v>
      </c>
      <c r="J581" s="159">
        <v>0</v>
      </c>
      <c r="K581" s="159">
        <v>361297959</v>
      </c>
      <c r="L581" s="156">
        <f t="shared" si="8"/>
        <v>4352974762.999999</v>
      </c>
      <c r="M581" s="165">
        <v>0</v>
      </c>
      <c r="N581" s="162">
        <v>340814458.99999863</v>
      </c>
      <c r="O581" s="168">
        <v>116476790.0000008</v>
      </c>
      <c r="P581" s="164">
        <v>0</v>
      </c>
      <c r="Q581" s="163">
        <v>0</v>
      </c>
      <c r="R581" s="163">
        <v>457291248.9999994</v>
      </c>
      <c r="S581" s="169">
        <v>7054626.0499999989</v>
      </c>
      <c r="T581" s="170">
        <v>0</v>
      </c>
      <c r="U581" s="171">
        <v>1691373100.3000078</v>
      </c>
      <c r="V581" s="171">
        <v>164285935.19999856</v>
      </c>
      <c r="W581" s="171">
        <v>1862713661.5500064</v>
      </c>
      <c r="X581" s="167">
        <v>4780240442.8400011</v>
      </c>
      <c r="Y581" s="194"/>
      <c r="Z581" s="191"/>
    </row>
    <row r="582" spans="1:26" x14ac:dyDescent="0.2">
      <c r="A582" s="12" t="s">
        <v>2175</v>
      </c>
      <c r="B582" s="9" t="s">
        <v>1105</v>
      </c>
      <c r="C582" s="2" t="s">
        <v>888</v>
      </c>
      <c r="D582" s="2" t="s">
        <v>1106</v>
      </c>
      <c r="E582" s="4" t="s">
        <v>2208</v>
      </c>
      <c r="F582" s="146">
        <v>8878</v>
      </c>
      <c r="G582" s="145">
        <v>1007557.4486988847</v>
      </c>
      <c r="H582" s="209">
        <v>8942905317.1799984</v>
      </c>
      <c r="I582" s="159">
        <v>3044796757.0000014</v>
      </c>
      <c r="J582" s="159">
        <v>0</v>
      </c>
      <c r="K582" s="159">
        <v>276305897</v>
      </c>
      <c r="L582" s="156">
        <f t="shared" si="8"/>
        <v>3321102654.0000014</v>
      </c>
      <c r="M582" s="165">
        <v>0</v>
      </c>
      <c r="N582" s="162">
        <v>62470359.000001706</v>
      </c>
      <c r="O582" s="168">
        <v>63991519.000000484</v>
      </c>
      <c r="P582" s="164">
        <v>0</v>
      </c>
      <c r="Q582" s="163">
        <v>0</v>
      </c>
      <c r="R582" s="163">
        <v>126461878.00000219</v>
      </c>
      <c r="S582" s="169">
        <v>5498547.4099999955</v>
      </c>
      <c r="T582" s="170">
        <v>0</v>
      </c>
      <c r="U582" s="171">
        <v>1272364151.2199965</v>
      </c>
      <c r="V582" s="171">
        <v>130459444.79999934</v>
      </c>
      <c r="W582" s="171">
        <v>1408322143.4299958</v>
      </c>
      <c r="X582" s="167">
        <v>4087018641.7499995</v>
      </c>
      <c r="Y582" s="194"/>
      <c r="Z582" s="191"/>
    </row>
    <row r="583" spans="1:26" x14ac:dyDescent="0.2">
      <c r="A583" s="12" t="s">
        <v>2175</v>
      </c>
      <c r="B583" s="9" t="s">
        <v>1107</v>
      </c>
      <c r="C583" s="2" t="s">
        <v>888</v>
      </c>
      <c r="D583" s="2" t="s">
        <v>2152</v>
      </c>
      <c r="E583" s="4" t="s">
        <v>2209</v>
      </c>
      <c r="F583" s="146">
        <v>9944</v>
      </c>
      <c r="G583" s="145">
        <v>1142565.7954660051</v>
      </c>
      <c r="H583" s="209">
        <v>11219489658.140003</v>
      </c>
      <c r="I583" s="159">
        <v>3406232752</v>
      </c>
      <c r="J583" s="159">
        <v>0</v>
      </c>
      <c r="K583" s="159">
        <v>308804084</v>
      </c>
      <c r="L583" s="156">
        <f t="shared" si="8"/>
        <v>3715036836</v>
      </c>
      <c r="M583" s="165">
        <v>0</v>
      </c>
      <c r="N583" s="162">
        <v>70104182.999999776</v>
      </c>
      <c r="O583" s="168">
        <v>88358629.000000671</v>
      </c>
      <c r="P583" s="164">
        <v>0</v>
      </c>
      <c r="Q583" s="163">
        <v>0</v>
      </c>
      <c r="R583" s="163">
        <v>158462812.00000045</v>
      </c>
      <c r="S583" s="169">
        <v>6069008.8699999973</v>
      </c>
      <c r="T583" s="170">
        <v>0</v>
      </c>
      <c r="U583" s="171">
        <v>1417876907.7100008</v>
      </c>
      <c r="V583" s="171">
        <v>146100822.99000061</v>
      </c>
      <c r="W583" s="171">
        <v>1570046739.5700011</v>
      </c>
      <c r="X583" s="167">
        <v>5775943270.5700006</v>
      </c>
      <c r="Y583" s="194"/>
      <c r="Z583" s="191"/>
    </row>
    <row r="584" spans="1:26" x14ac:dyDescent="0.2">
      <c r="A584" s="12" t="s">
        <v>2175</v>
      </c>
      <c r="B584" s="9" t="s">
        <v>1108</v>
      </c>
      <c r="C584" s="2" t="s">
        <v>888</v>
      </c>
      <c r="D584" s="2" t="s">
        <v>1109</v>
      </c>
      <c r="E584" s="4" t="s">
        <v>2208</v>
      </c>
      <c r="F584" s="146">
        <v>2213</v>
      </c>
      <c r="G584" s="145">
        <v>936600.40986746456</v>
      </c>
      <c r="H584" s="209">
        <v>2048215462.7599983</v>
      </c>
      <c r="I584" s="159">
        <v>765955397.00000012</v>
      </c>
      <c r="J584" s="159">
        <v>0</v>
      </c>
      <c r="K584" s="159">
        <v>69374510</v>
      </c>
      <c r="L584" s="156">
        <f t="shared" si="8"/>
        <v>835329907.00000012</v>
      </c>
      <c r="M584" s="165">
        <v>0</v>
      </c>
      <c r="N584" s="162">
        <v>17040217.999999516</v>
      </c>
      <c r="O584" s="168">
        <v>25954669.000000071</v>
      </c>
      <c r="P584" s="164">
        <v>0</v>
      </c>
      <c r="Q584" s="163">
        <v>0</v>
      </c>
      <c r="R584" s="163">
        <v>42994886.999999583</v>
      </c>
      <c r="S584" s="169">
        <v>1371766.4200000004</v>
      </c>
      <c r="T584" s="170">
        <v>0</v>
      </c>
      <c r="U584" s="171">
        <v>315960931.71999842</v>
      </c>
      <c r="V584" s="171">
        <v>30900027.040000103</v>
      </c>
      <c r="W584" s="171">
        <v>348232725.17999852</v>
      </c>
      <c r="X584" s="167">
        <v>821657943.5799998</v>
      </c>
      <c r="Y584" s="194"/>
      <c r="Z584" s="191"/>
    </row>
    <row r="585" spans="1:26" x14ac:dyDescent="0.2">
      <c r="A585" s="12" t="s">
        <v>2175</v>
      </c>
      <c r="B585" s="9" t="s">
        <v>1110</v>
      </c>
      <c r="C585" s="2" t="s">
        <v>888</v>
      </c>
      <c r="D585" s="2" t="s">
        <v>2142</v>
      </c>
      <c r="E585" s="4" t="s">
        <v>2208</v>
      </c>
      <c r="F585" s="146">
        <v>24118</v>
      </c>
      <c r="G585" s="145">
        <v>871676.01688794221</v>
      </c>
      <c r="H585" s="209">
        <v>21619196379.12999</v>
      </c>
      <c r="I585" s="159">
        <v>7997322978.000001</v>
      </c>
      <c r="J585" s="159">
        <v>0</v>
      </c>
      <c r="K585" s="159">
        <v>723052394</v>
      </c>
      <c r="L585" s="156">
        <f t="shared" si="8"/>
        <v>8720375372</v>
      </c>
      <c r="M585" s="165">
        <v>0</v>
      </c>
      <c r="N585" s="162">
        <v>819871701.99999774</v>
      </c>
      <c r="O585" s="168">
        <v>1021981993.0599968</v>
      </c>
      <c r="P585" s="164">
        <v>0</v>
      </c>
      <c r="Q585" s="163">
        <v>0</v>
      </c>
      <c r="R585" s="163">
        <v>1841853695.0599947</v>
      </c>
      <c r="S585" s="169">
        <v>14156387.699999966</v>
      </c>
      <c r="T585" s="170">
        <v>0</v>
      </c>
      <c r="U585" s="171">
        <v>3417415456.3699965</v>
      </c>
      <c r="V585" s="171">
        <v>320593085.03999871</v>
      </c>
      <c r="W585" s="171">
        <v>3752164929.1099949</v>
      </c>
      <c r="X585" s="167">
        <v>7304802382.9599991</v>
      </c>
      <c r="Y585" s="194"/>
      <c r="Z585" s="191"/>
    </row>
    <row r="586" spans="1:26" x14ac:dyDescent="0.2">
      <c r="A586" s="12" t="s">
        <v>2174</v>
      </c>
      <c r="B586" s="9" t="s">
        <v>1111</v>
      </c>
      <c r="C586" s="2" t="s">
        <v>1112</v>
      </c>
      <c r="D586" s="2" t="s">
        <v>2122</v>
      </c>
      <c r="E586" s="4" t="s">
        <v>2209</v>
      </c>
      <c r="F586" s="146">
        <v>104145</v>
      </c>
      <c r="G586" s="145">
        <v>812596.17749134102</v>
      </c>
      <c r="H586" s="209">
        <v>84719735906.73999</v>
      </c>
      <c r="I586" s="159">
        <v>34593179586</v>
      </c>
      <c r="J586" s="159">
        <v>0</v>
      </c>
      <c r="K586" s="159">
        <v>3135144097</v>
      </c>
      <c r="L586" s="156">
        <f t="shared" si="8"/>
        <v>37728323683</v>
      </c>
      <c r="M586" s="165">
        <v>759395996</v>
      </c>
      <c r="N586" s="162">
        <v>1095027154.9999878</v>
      </c>
      <c r="O586" s="168">
        <v>701914993.99999762</v>
      </c>
      <c r="P586" s="164">
        <v>0</v>
      </c>
      <c r="Q586" s="163">
        <v>0</v>
      </c>
      <c r="R586" s="163">
        <v>1796942148.9999855</v>
      </c>
      <c r="S586" s="169">
        <v>186099447.55999362</v>
      </c>
      <c r="T586" s="170">
        <v>0</v>
      </c>
      <c r="U586" s="171">
        <v>2432826029.1500401</v>
      </c>
      <c r="V586" s="171">
        <v>528702638.58999783</v>
      </c>
      <c r="W586" s="171">
        <v>3147628115.3000317</v>
      </c>
      <c r="X586" s="167">
        <v>41287445963.439972</v>
      </c>
      <c r="Y586" s="194"/>
      <c r="Z586" s="191"/>
    </row>
    <row r="587" spans="1:26" x14ac:dyDescent="0.2">
      <c r="A587" s="12" t="s">
        <v>2174</v>
      </c>
      <c r="B587" s="9" t="s">
        <v>1113</v>
      </c>
      <c r="C587" s="2" t="s">
        <v>1112</v>
      </c>
      <c r="D587" s="2" t="s">
        <v>1114</v>
      </c>
      <c r="E587" s="4" t="s">
        <v>2209</v>
      </c>
      <c r="F587" s="146">
        <v>10590</v>
      </c>
      <c r="G587" s="145">
        <v>817346.28474272077</v>
      </c>
      <c r="H587" s="209">
        <v>8538582032.670002</v>
      </c>
      <c r="I587" s="159">
        <v>3508169658.9999995</v>
      </c>
      <c r="J587" s="159">
        <v>0</v>
      </c>
      <c r="K587" s="159">
        <v>317685353</v>
      </c>
      <c r="L587" s="156">
        <f t="shared" si="8"/>
        <v>3825855011.9999995</v>
      </c>
      <c r="M587" s="165">
        <v>0</v>
      </c>
      <c r="N587" s="162">
        <v>74860453.000000939</v>
      </c>
      <c r="O587" s="168">
        <v>68421373.999999583</v>
      </c>
      <c r="P587" s="164">
        <v>0</v>
      </c>
      <c r="Q587" s="163">
        <v>0</v>
      </c>
      <c r="R587" s="163">
        <v>143281827.00000054</v>
      </c>
      <c r="S587" s="169">
        <v>1147569.8400000005</v>
      </c>
      <c r="T587" s="170">
        <v>0</v>
      </c>
      <c r="U587" s="171">
        <v>237956931.07000259</v>
      </c>
      <c r="V587" s="171">
        <v>52768071.649999708</v>
      </c>
      <c r="W587" s="171">
        <v>291872572.56000227</v>
      </c>
      <c r="X587" s="167">
        <v>4277572621.1100001</v>
      </c>
      <c r="Y587" s="194"/>
      <c r="Z587" s="191"/>
    </row>
    <row r="588" spans="1:26" x14ac:dyDescent="0.2">
      <c r="A588" s="12" t="s">
        <v>2174</v>
      </c>
      <c r="B588" s="9" t="s">
        <v>1115</v>
      </c>
      <c r="C588" s="2" t="s">
        <v>1112</v>
      </c>
      <c r="D588" s="2" t="s">
        <v>1116</v>
      </c>
      <c r="E588" s="4" t="s">
        <v>2209</v>
      </c>
      <c r="F588" s="146">
        <v>20001</v>
      </c>
      <c r="G588" s="145">
        <v>776947.78445605235</v>
      </c>
      <c r="H588" s="209">
        <v>15003298452.84</v>
      </c>
      <c r="I588" s="159">
        <v>6851630302.000001</v>
      </c>
      <c r="J588" s="159">
        <v>0</v>
      </c>
      <c r="K588" s="159">
        <v>621099596</v>
      </c>
      <c r="L588" s="156">
        <f t="shared" si="8"/>
        <v>7472729898.000001</v>
      </c>
      <c r="M588" s="165">
        <v>0</v>
      </c>
      <c r="N588" s="162">
        <v>140958169.99999878</v>
      </c>
      <c r="O588" s="168">
        <v>77478061.000000343</v>
      </c>
      <c r="P588" s="164">
        <v>0</v>
      </c>
      <c r="Q588" s="163">
        <v>0</v>
      </c>
      <c r="R588" s="163">
        <v>218436230.99999911</v>
      </c>
      <c r="S588" s="169">
        <v>2297576.3699999996</v>
      </c>
      <c r="T588" s="170">
        <v>0</v>
      </c>
      <c r="U588" s="171">
        <v>458754931.40000087</v>
      </c>
      <c r="V588" s="171">
        <v>101910906.3800001</v>
      </c>
      <c r="W588" s="171">
        <v>562963414.15000093</v>
      </c>
      <c r="X588" s="167">
        <v>6749168909.6900005</v>
      </c>
      <c r="Y588" s="194"/>
      <c r="Z588" s="191"/>
    </row>
    <row r="589" spans="1:26" x14ac:dyDescent="0.2">
      <c r="A589" s="12" t="s">
        <v>2174</v>
      </c>
      <c r="B589" s="9" t="s">
        <v>1117</v>
      </c>
      <c r="C589" s="2" t="s">
        <v>1112</v>
      </c>
      <c r="D589" s="2" t="s">
        <v>1118</v>
      </c>
      <c r="E589" s="4" t="s">
        <v>2209</v>
      </c>
      <c r="F589" s="146">
        <v>5085</v>
      </c>
      <c r="G589" s="145">
        <v>911588.01332839439</v>
      </c>
      <c r="H589" s="209">
        <v>4541905931.1599979</v>
      </c>
      <c r="I589" s="159">
        <v>1712978151.9999998</v>
      </c>
      <c r="J589" s="159">
        <v>0</v>
      </c>
      <c r="K589" s="159">
        <v>155410842</v>
      </c>
      <c r="L589" s="156">
        <f t="shared" ref="L589:L652" si="9">+SUM((I589:K589))</f>
        <v>1868388993.9999998</v>
      </c>
      <c r="M589" s="165">
        <v>40767536</v>
      </c>
      <c r="N589" s="162">
        <v>36309263.999999762</v>
      </c>
      <c r="O589" s="168">
        <v>46353232.999999851</v>
      </c>
      <c r="P589" s="164">
        <v>0</v>
      </c>
      <c r="Q589" s="163">
        <v>0</v>
      </c>
      <c r="R589" s="163">
        <v>82662496.999999613</v>
      </c>
      <c r="S589" s="169">
        <v>580596.57000000007</v>
      </c>
      <c r="T589" s="170">
        <v>0</v>
      </c>
      <c r="U589" s="171">
        <v>116382544.07999913</v>
      </c>
      <c r="V589" s="171">
        <v>26228652.090000022</v>
      </c>
      <c r="W589" s="171">
        <v>143191792.73999915</v>
      </c>
      <c r="X589" s="167">
        <v>2406895111.4200001</v>
      </c>
      <c r="Y589" s="194"/>
      <c r="Z589" s="191"/>
    </row>
    <row r="590" spans="1:26" x14ac:dyDescent="0.2">
      <c r="A590" s="12" t="s">
        <v>2174</v>
      </c>
      <c r="B590" s="9" t="s">
        <v>1119</v>
      </c>
      <c r="C590" s="2" t="s">
        <v>1112</v>
      </c>
      <c r="D590" s="2" t="s">
        <v>1120</v>
      </c>
      <c r="E590" s="4" t="s">
        <v>2209</v>
      </c>
      <c r="F590" s="146">
        <v>9931</v>
      </c>
      <c r="G590" s="145">
        <v>776165.8472372035</v>
      </c>
      <c r="H590" s="209">
        <v>7566649338.8800011</v>
      </c>
      <c r="I590" s="159">
        <v>3388245735</v>
      </c>
      <c r="J590" s="159">
        <v>0</v>
      </c>
      <c r="K590" s="159">
        <v>306619115</v>
      </c>
      <c r="L590" s="156">
        <f t="shared" si="9"/>
        <v>3694864850</v>
      </c>
      <c r="M590" s="165">
        <v>0</v>
      </c>
      <c r="N590" s="162">
        <v>81303590.999999732</v>
      </c>
      <c r="O590" s="168">
        <v>57956512.000000417</v>
      </c>
      <c r="P590" s="164">
        <v>0</v>
      </c>
      <c r="Q590" s="163">
        <v>0</v>
      </c>
      <c r="R590" s="163">
        <v>139260103.00000015</v>
      </c>
      <c r="S590" s="169">
        <v>1105813.8499999994</v>
      </c>
      <c r="T590" s="170">
        <v>0</v>
      </c>
      <c r="U590" s="171">
        <v>227847641.89000088</v>
      </c>
      <c r="V590" s="171">
        <v>50456826.860000037</v>
      </c>
      <c r="W590" s="171">
        <v>279410282.60000092</v>
      </c>
      <c r="X590" s="167">
        <v>3453114103.2800002</v>
      </c>
      <c r="Y590" s="194"/>
      <c r="Z590" s="191"/>
    </row>
    <row r="591" spans="1:26" x14ac:dyDescent="0.2">
      <c r="A591" s="12" t="s">
        <v>2174</v>
      </c>
      <c r="B591" s="9" t="s">
        <v>1121</v>
      </c>
      <c r="C591" s="2" t="s">
        <v>1112</v>
      </c>
      <c r="D591" s="2" t="s">
        <v>1122</v>
      </c>
      <c r="E591" s="4" t="s">
        <v>2209</v>
      </c>
      <c r="F591" s="146">
        <v>9824</v>
      </c>
      <c r="G591" s="145">
        <v>830807.27207917091</v>
      </c>
      <c r="H591" s="209">
        <v>8126535321.8499975</v>
      </c>
      <c r="I591" s="159">
        <v>3247367153</v>
      </c>
      <c r="J591" s="159">
        <v>0</v>
      </c>
      <c r="K591" s="159">
        <v>294106803</v>
      </c>
      <c r="L591" s="156">
        <f t="shared" si="9"/>
        <v>3541473956</v>
      </c>
      <c r="M591" s="165">
        <v>0</v>
      </c>
      <c r="N591" s="162">
        <v>70097910.999999255</v>
      </c>
      <c r="O591" s="168">
        <v>67326615.999999657</v>
      </c>
      <c r="P591" s="164">
        <v>0</v>
      </c>
      <c r="Q591" s="163">
        <v>0</v>
      </c>
      <c r="R591" s="163">
        <v>137424526.99999893</v>
      </c>
      <c r="S591" s="169">
        <v>1066605.3000000019</v>
      </c>
      <c r="T591" s="170">
        <v>0</v>
      </c>
      <c r="U591" s="171">
        <v>222993775.15999916</v>
      </c>
      <c r="V591" s="171">
        <v>49212419.68999964</v>
      </c>
      <c r="W591" s="171">
        <v>273272800.14999884</v>
      </c>
      <c r="X591" s="167">
        <v>4174364038.6999998</v>
      </c>
      <c r="Y591" s="194"/>
      <c r="Z591" s="191"/>
    </row>
    <row r="592" spans="1:26" x14ac:dyDescent="0.2">
      <c r="A592" s="12" t="s">
        <v>2174</v>
      </c>
      <c r="B592" s="9" t="s">
        <v>1123</v>
      </c>
      <c r="C592" s="2" t="s">
        <v>1112</v>
      </c>
      <c r="D592" s="2" t="s">
        <v>1124</v>
      </c>
      <c r="E592" s="4" t="s">
        <v>2209</v>
      </c>
      <c r="F592" s="146">
        <v>16128</v>
      </c>
      <c r="G592" s="145">
        <v>803183.22612666618</v>
      </c>
      <c r="H592" s="209">
        <v>12517091550.979998</v>
      </c>
      <c r="I592" s="159">
        <v>5512267057.9999981</v>
      </c>
      <c r="J592" s="159">
        <v>0</v>
      </c>
      <c r="K592" s="159">
        <v>499998753</v>
      </c>
      <c r="L592" s="156">
        <f t="shared" si="9"/>
        <v>6012265810.9999981</v>
      </c>
      <c r="M592" s="165">
        <v>0</v>
      </c>
      <c r="N592" s="162">
        <v>111998153.99999805</v>
      </c>
      <c r="O592" s="168">
        <v>62045962.999999769</v>
      </c>
      <c r="P592" s="164">
        <v>0</v>
      </c>
      <c r="Q592" s="163">
        <v>0</v>
      </c>
      <c r="R592" s="163">
        <v>174044116.99999782</v>
      </c>
      <c r="S592" s="169">
        <v>1860301.4200000046</v>
      </c>
      <c r="T592" s="170">
        <v>0</v>
      </c>
      <c r="U592" s="171">
        <v>367855020.49000037</v>
      </c>
      <c r="V592" s="171">
        <v>80772886.960000277</v>
      </c>
      <c r="W592" s="171">
        <v>450488208.87000066</v>
      </c>
      <c r="X592" s="167">
        <v>5880293414.1100006</v>
      </c>
      <c r="Y592" s="194"/>
      <c r="Z592" s="191"/>
    </row>
    <row r="593" spans="1:26" x14ac:dyDescent="0.2">
      <c r="A593" s="12" t="s">
        <v>2174</v>
      </c>
      <c r="B593" s="9" t="s">
        <v>1125</v>
      </c>
      <c r="C593" s="2" t="s">
        <v>1112</v>
      </c>
      <c r="D593" s="2" t="s">
        <v>1126</v>
      </c>
      <c r="E593" s="4" t="s">
        <v>2209</v>
      </c>
      <c r="F593" s="146">
        <v>12499</v>
      </c>
      <c r="G593" s="145">
        <v>756911.53101923072</v>
      </c>
      <c r="H593" s="209">
        <v>9161645752.1900063</v>
      </c>
      <c r="I593" s="159">
        <v>4288995752.0000014</v>
      </c>
      <c r="J593" s="159">
        <v>0</v>
      </c>
      <c r="K593" s="159">
        <v>388568776</v>
      </c>
      <c r="L593" s="156">
        <f t="shared" si="9"/>
        <v>4677564528.0000019</v>
      </c>
      <c r="M593" s="165">
        <v>0</v>
      </c>
      <c r="N593" s="162">
        <v>86463003.000003129</v>
      </c>
      <c r="O593" s="168">
        <v>162320619.00000069</v>
      </c>
      <c r="P593" s="164">
        <v>0</v>
      </c>
      <c r="Q593" s="163">
        <v>0</v>
      </c>
      <c r="R593" s="163">
        <v>248783622.00000381</v>
      </c>
      <c r="S593" s="169">
        <v>1433548.5399999979</v>
      </c>
      <c r="T593" s="170">
        <v>0</v>
      </c>
      <c r="U593" s="171">
        <v>285918166.83999997</v>
      </c>
      <c r="V593" s="171">
        <v>63525546.200000174</v>
      </c>
      <c r="W593" s="171">
        <v>350877261.58000016</v>
      </c>
      <c r="X593" s="167">
        <v>3884420340.6099997</v>
      </c>
      <c r="Y593" s="194"/>
      <c r="Z593" s="191"/>
    </row>
    <row r="594" spans="1:26" x14ac:dyDescent="0.2">
      <c r="A594" s="12" t="s">
        <v>2174</v>
      </c>
      <c r="B594" s="9" t="s">
        <v>1127</v>
      </c>
      <c r="C594" s="2" t="s">
        <v>1112</v>
      </c>
      <c r="D594" s="2" t="s">
        <v>1128</v>
      </c>
      <c r="E594" s="4" t="s">
        <v>2209</v>
      </c>
      <c r="F594" s="146">
        <v>4592</v>
      </c>
      <c r="G594" s="145">
        <v>860488.23044419871</v>
      </c>
      <c r="H594" s="209">
        <v>3904607754.880002</v>
      </c>
      <c r="I594" s="159">
        <v>1546879805.9999998</v>
      </c>
      <c r="J594" s="159">
        <v>0</v>
      </c>
      <c r="K594" s="159">
        <v>140186084</v>
      </c>
      <c r="L594" s="156">
        <f t="shared" si="9"/>
        <v>1687065889.9999998</v>
      </c>
      <c r="M594" s="165">
        <v>0</v>
      </c>
      <c r="N594" s="162">
        <v>32015982.000000261</v>
      </c>
      <c r="O594" s="168">
        <v>52300762.000000268</v>
      </c>
      <c r="P594" s="164">
        <v>0</v>
      </c>
      <c r="Q594" s="163">
        <v>0</v>
      </c>
      <c r="R594" s="163">
        <v>84316744.000000536</v>
      </c>
      <c r="S594" s="169">
        <v>511815.48000000097</v>
      </c>
      <c r="T594" s="170">
        <v>0</v>
      </c>
      <c r="U594" s="171">
        <v>103735903.6100015</v>
      </c>
      <c r="V594" s="171">
        <v>23080618.209999949</v>
      </c>
      <c r="W594" s="171">
        <v>127328337.30000146</v>
      </c>
      <c r="X594" s="167">
        <v>2005896783.5799999</v>
      </c>
      <c r="Y594" s="194"/>
      <c r="Z594" s="191"/>
    </row>
    <row r="595" spans="1:26" x14ac:dyDescent="0.2">
      <c r="A595" s="12" t="s">
        <v>2174</v>
      </c>
      <c r="B595" s="9" t="s">
        <v>1129</v>
      </c>
      <c r="C595" s="2" t="s">
        <v>1112</v>
      </c>
      <c r="D595" s="2" t="s">
        <v>1130</v>
      </c>
      <c r="E595" s="4" t="s">
        <v>2209</v>
      </c>
      <c r="F595" s="146">
        <v>6292</v>
      </c>
      <c r="G595" s="145">
        <v>715694.83611954318</v>
      </c>
      <c r="H595" s="209">
        <v>4390046835.840004</v>
      </c>
      <c r="I595" s="159">
        <v>2130295950</v>
      </c>
      <c r="J595" s="159">
        <v>0</v>
      </c>
      <c r="K595" s="159">
        <v>192802421</v>
      </c>
      <c r="L595" s="156">
        <f t="shared" si="9"/>
        <v>2323098371</v>
      </c>
      <c r="M595" s="165">
        <v>0</v>
      </c>
      <c r="N595" s="162">
        <v>54448690.000000104</v>
      </c>
      <c r="O595" s="168">
        <v>43107382.999999896</v>
      </c>
      <c r="P595" s="164">
        <v>0</v>
      </c>
      <c r="Q595" s="163">
        <v>0</v>
      </c>
      <c r="R595" s="163">
        <v>97556073</v>
      </c>
      <c r="S595" s="169">
        <v>706861.38000000035</v>
      </c>
      <c r="T595" s="170">
        <v>0</v>
      </c>
      <c r="U595" s="171">
        <v>144803005.41000426</v>
      </c>
      <c r="V595" s="171">
        <v>31277372.310000051</v>
      </c>
      <c r="W595" s="171">
        <v>176787239.10000432</v>
      </c>
      <c r="X595" s="167">
        <v>1792605152.7400002</v>
      </c>
      <c r="Y595" s="194"/>
      <c r="Z595" s="191"/>
    </row>
    <row r="596" spans="1:26" x14ac:dyDescent="0.2">
      <c r="A596" s="12" t="s">
        <v>2174</v>
      </c>
      <c r="B596" s="9" t="s">
        <v>1131</v>
      </c>
      <c r="C596" s="2" t="s">
        <v>1112</v>
      </c>
      <c r="D596" s="2" t="s">
        <v>1132</v>
      </c>
      <c r="E596" s="4" t="s">
        <v>2209</v>
      </c>
      <c r="F596" s="146">
        <v>3539</v>
      </c>
      <c r="G596" s="145">
        <v>846679.18795638811</v>
      </c>
      <c r="H596" s="209">
        <v>2988006928.3900003</v>
      </c>
      <c r="I596" s="159">
        <v>1198329550</v>
      </c>
      <c r="J596" s="159">
        <v>0</v>
      </c>
      <c r="K596" s="159">
        <v>108608125</v>
      </c>
      <c r="L596" s="156">
        <f t="shared" si="9"/>
        <v>1306937675</v>
      </c>
      <c r="M596" s="165">
        <v>0</v>
      </c>
      <c r="N596" s="162">
        <v>29026007.000000272</v>
      </c>
      <c r="O596" s="168">
        <v>83161796.999999538</v>
      </c>
      <c r="P596" s="164">
        <v>0</v>
      </c>
      <c r="Q596" s="163">
        <v>0</v>
      </c>
      <c r="R596" s="163">
        <v>112187803.99999981</v>
      </c>
      <c r="S596" s="169">
        <v>396848.05999999988</v>
      </c>
      <c r="T596" s="170">
        <v>0</v>
      </c>
      <c r="U596" s="171">
        <v>80787734.960000724</v>
      </c>
      <c r="V596" s="171">
        <v>17864476.440000005</v>
      </c>
      <c r="W596" s="171">
        <v>99049059.460000724</v>
      </c>
      <c r="X596" s="167">
        <v>1469832389.9300001</v>
      </c>
      <c r="Y596" s="194"/>
      <c r="Z596" s="191"/>
    </row>
    <row r="597" spans="1:26" x14ac:dyDescent="0.2">
      <c r="A597" s="12" t="s">
        <v>2174</v>
      </c>
      <c r="B597" s="9" t="s">
        <v>1133</v>
      </c>
      <c r="C597" s="2" t="s">
        <v>1112</v>
      </c>
      <c r="D597" s="2" t="s">
        <v>1134</v>
      </c>
      <c r="E597" s="4" t="s">
        <v>2209</v>
      </c>
      <c r="F597" s="146">
        <v>10060</v>
      </c>
      <c r="G597" s="145">
        <v>855254.45086291595</v>
      </c>
      <c r="H597" s="209">
        <v>8547762856.5099983</v>
      </c>
      <c r="I597" s="159">
        <v>3413550693</v>
      </c>
      <c r="J597" s="159">
        <v>0</v>
      </c>
      <c r="K597" s="159">
        <v>309409942</v>
      </c>
      <c r="L597" s="156">
        <f t="shared" si="9"/>
        <v>3722960635</v>
      </c>
      <c r="M597" s="165">
        <v>0</v>
      </c>
      <c r="N597" s="162">
        <v>74452921.999999329</v>
      </c>
      <c r="O597" s="168">
        <v>94976985.000000417</v>
      </c>
      <c r="P597" s="164">
        <v>0</v>
      </c>
      <c r="Q597" s="163">
        <v>0</v>
      </c>
      <c r="R597" s="163">
        <v>169429906.99999976</v>
      </c>
      <c r="S597" s="169">
        <v>1122759.9200000006</v>
      </c>
      <c r="T597" s="170">
        <v>0</v>
      </c>
      <c r="U597" s="171">
        <v>230650591.74999908</v>
      </c>
      <c r="V597" s="171">
        <v>51642506.560000129</v>
      </c>
      <c r="W597" s="171">
        <v>283415858.22999924</v>
      </c>
      <c r="X597" s="167">
        <v>4371956456.2799997</v>
      </c>
      <c r="Y597" s="194"/>
      <c r="Z597" s="191"/>
    </row>
    <row r="598" spans="1:26" x14ac:dyDescent="0.2">
      <c r="A598" s="12" t="s">
        <v>2174</v>
      </c>
      <c r="B598" s="9" t="s">
        <v>1135</v>
      </c>
      <c r="C598" s="2" t="s">
        <v>1112</v>
      </c>
      <c r="D598" s="2" t="s">
        <v>1136</v>
      </c>
      <c r="E598" s="4" t="s">
        <v>2209</v>
      </c>
      <c r="F598" s="146">
        <v>5636</v>
      </c>
      <c r="G598" s="145">
        <v>896817.09792462946</v>
      </c>
      <c r="H598" s="209">
        <v>5037736648.7700005</v>
      </c>
      <c r="I598" s="159">
        <v>1892771921.9999998</v>
      </c>
      <c r="J598" s="159">
        <v>0</v>
      </c>
      <c r="K598" s="159">
        <v>171550115</v>
      </c>
      <c r="L598" s="156">
        <f t="shared" si="9"/>
        <v>2064322036.9999998</v>
      </c>
      <c r="M598" s="165">
        <v>0</v>
      </c>
      <c r="N598" s="162">
        <v>93631666.000000149</v>
      </c>
      <c r="O598" s="168">
        <v>45435103.000000194</v>
      </c>
      <c r="P598" s="164">
        <v>0</v>
      </c>
      <c r="Q598" s="163">
        <v>0</v>
      </c>
      <c r="R598" s="163">
        <v>139066769.00000036</v>
      </c>
      <c r="S598" s="169">
        <v>612605.80999999994</v>
      </c>
      <c r="T598" s="170">
        <v>0</v>
      </c>
      <c r="U598" s="171">
        <v>127670463.13000266</v>
      </c>
      <c r="V598" s="171">
        <v>28206866.43999986</v>
      </c>
      <c r="W598" s="171">
        <v>156489935.38000253</v>
      </c>
      <c r="X598" s="167">
        <v>2677857907.3899984</v>
      </c>
      <c r="Y598" s="194"/>
      <c r="Z598" s="191"/>
    </row>
    <row r="599" spans="1:26" x14ac:dyDescent="0.2">
      <c r="A599" s="12" t="s">
        <v>2174</v>
      </c>
      <c r="B599" s="9" t="s">
        <v>1137</v>
      </c>
      <c r="C599" s="2" t="s">
        <v>1112</v>
      </c>
      <c r="D599" s="2" t="s">
        <v>1138</v>
      </c>
      <c r="E599" s="4" t="s">
        <v>2209</v>
      </c>
      <c r="F599" s="146">
        <v>8642</v>
      </c>
      <c r="G599" s="145">
        <v>772085.3187778577</v>
      </c>
      <c r="H599" s="209">
        <v>6462307817.2900009</v>
      </c>
      <c r="I599" s="159">
        <v>2975746909</v>
      </c>
      <c r="J599" s="159">
        <v>0</v>
      </c>
      <c r="K599" s="159">
        <v>269948505</v>
      </c>
      <c r="L599" s="156">
        <f t="shared" si="9"/>
        <v>3245695414</v>
      </c>
      <c r="M599" s="165">
        <v>0</v>
      </c>
      <c r="N599" s="162">
        <v>63912662.999999583</v>
      </c>
      <c r="O599" s="168">
        <v>81713240.000000298</v>
      </c>
      <c r="P599" s="164">
        <v>0</v>
      </c>
      <c r="Q599" s="163">
        <v>0</v>
      </c>
      <c r="R599" s="163">
        <v>145625902.99999988</v>
      </c>
      <c r="S599" s="169">
        <v>979327.53000000049</v>
      </c>
      <c r="T599" s="170">
        <v>0</v>
      </c>
      <c r="U599" s="171">
        <v>197978831.83000037</v>
      </c>
      <c r="V599" s="171">
        <v>44963916.439999931</v>
      </c>
      <c r="W599" s="171">
        <v>243922075.80000031</v>
      </c>
      <c r="X599" s="167">
        <v>2827064424.4899998</v>
      </c>
      <c r="Y599" s="194"/>
      <c r="Z599" s="191"/>
    </row>
    <row r="600" spans="1:26" x14ac:dyDescent="0.2">
      <c r="A600" s="12" t="s">
        <v>2174</v>
      </c>
      <c r="B600" s="9" t="s">
        <v>1139</v>
      </c>
      <c r="C600" s="2" t="s">
        <v>1112</v>
      </c>
      <c r="D600" s="2" t="s">
        <v>1140</v>
      </c>
      <c r="E600" s="4" t="s">
        <v>2209</v>
      </c>
      <c r="F600" s="146">
        <v>23594</v>
      </c>
      <c r="G600" s="145">
        <v>822821.01667013858</v>
      </c>
      <c r="H600" s="209">
        <v>19265327605.160015</v>
      </c>
      <c r="I600" s="159">
        <v>7959110574.0000038</v>
      </c>
      <c r="J600" s="159">
        <v>0</v>
      </c>
      <c r="K600" s="159">
        <v>720599525</v>
      </c>
      <c r="L600" s="156">
        <f t="shared" si="9"/>
        <v>8679710099.0000038</v>
      </c>
      <c r="M600" s="165">
        <v>126214936</v>
      </c>
      <c r="N600" s="162">
        <v>313337644.00000393</v>
      </c>
      <c r="O600" s="168">
        <v>216226339.00000018</v>
      </c>
      <c r="P600" s="164">
        <v>0</v>
      </c>
      <c r="Q600" s="163">
        <v>0</v>
      </c>
      <c r="R600" s="163">
        <v>529563983.00000411</v>
      </c>
      <c r="S600" s="169">
        <v>2609915.6100000008</v>
      </c>
      <c r="T600" s="170">
        <v>0</v>
      </c>
      <c r="U600" s="171">
        <v>541273141.16000938</v>
      </c>
      <c r="V600" s="171">
        <v>120563208.49999952</v>
      </c>
      <c r="W600" s="171">
        <v>664446265.27000892</v>
      </c>
      <c r="X600" s="167">
        <v>9265392321.8899975</v>
      </c>
      <c r="Y600" s="194"/>
      <c r="Z600" s="191"/>
    </row>
    <row r="601" spans="1:26" x14ac:dyDescent="0.2">
      <c r="A601" s="12" t="s">
        <v>2174</v>
      </c>
      <c r="B601" s="9" t="s">
        <v>1141</v>
      </c>
      <c r="C601" s="2" t="s">
        <v>1112</v>
      </c>
      <c r="D601" s="2" t="s">
        <v>1142</v>
      </c>
      <c r="E601" s="4" t="s">
        <v>2209</v>
      </c>
      <c r="F601" s="146">
        <v>3968</v>
      </c>
      <c r="G601" s="145">
        <v>781326.43564618914</v>
      </c>
      <c r="H601" s="209">
        <v>3068215770.2200003</v>
      </c>
      <c r="I601" s="159">
        <v>1310600250</v>
      </c>
      <c r="J601" s="159">
        <v>0</v>
      </c>
      <c r="K601" s="159">
        <v>118516567</v>
      </c>
      <c r="L601" s="156">
        <f t="shared" si="9"/>
        <v>1429116817</v>
      </c>
      <c r="M601" s="165">
        <v>0</v>
      </c>
      <c r="N601" s="162">
        <v>27807047.99999911</v>
      </c>
      <c r="O601" s="168">
        <v>96189978.000000313</v>
      </c>
      <c r="P601" s="164">
        <v>0</v>
      </c>
      <c r="Q601" s="163">
        <v>0</v>
      </c>
      <c r="R601" s="163">
        <v>123997025.99999942</v>
      </c>
      <c r="S601" s="169">
        <v>425091.49999999965</v>
      </c>
      <c r="T601" s="170">
        <v>0</v>
      </c>
      <c r="U601" s="171">
        <v>89203673.549999848</v>
      </c>
      <c r="V601" s="171">
        <v>19346101.370000139</v>
      </c>
      <c r="W601" s="171">
        <v>108974866.41999999</v>
      </c>
      <c r="X601" s="167">
        <v>1406127060.8000007</v>
      </c>
      <c r="Y601" s="194"/>
      <c r="Z601" s="191"/>
    </row>
    <row r="602" spans="1:26" x14ac:dyDescent="0.2">
      <c r="A602" s="12" t="s">
        <v>2174</v>
      </c>
      <c r="B602" s="9" t="s">
        <v>1143</v>
      </c>
      <c r="C602" s="2" t="s">
        <v>1112</v>
      </c>
      <c r="D602" s="2" t="s">
        <v>1144</v>
      </c>
      <c r="E602" s="4" t="s">
        <v>2209</v>
      </c>
      <c r="F602" s="146">
        <v>9581</v>
      </c>
      <c r="G602" s="145">
        <v>800694.15419022599</v>
      </c>
      <c r="H602" s="209">
        <v>7585498854.2299957</v>
      </c>
      <c r="I602" s="159">
        <v>3255947228</v>
      </c>
      <c r="J602" s="159">
        <v>0</v>
      </c>
      <c r="K602" s="159">
        <v>295102941</v>
      </c>
      <c r="L602" s="156">
        <f t="shared" si="9"/>
        <v>3551050169</v>
      </c>
      <c r="M602" s="165">
        <v>0</v>
      </c>
      <c r="N602" s="162">
        <v>65503501.999999747</v>
      </c>
      <c r="O602" s="168">
        <v>47104069.99999994</v>
      </c>
      <c r="P602" s="164">
        <v>0</v>
      </c>
      <c r="Q602" s="163">
        <v>0</v>
      </c>
      <c r="R602" s="163">
        <v>112607571.99999969</v>
      </c>
      <c r="S602" s="169">
        <v>1067269.8599999996</v>
      </c>
      <c r="T602" s="170">
        <v>0</v>
      </c>
      <c r="U602" s="171">
        <v>220048502.9699963</v>
      </c>
      <c r="V602" s="171">
        <v>48809842.270000041</v>
      </c>
      <c r="W602" s="171">
        <v>269925615.09999633</v>
      </c>
      <c r="X602" s="167">
        <v>3651915498.1300001</v>
      </c>
      <c r="Y602" s="194"/>
      <c r="Z602" s="191"/>
    </row>
    <row r="603" spans="1:26" x14ac:dyDescent="0.2">
      <c r="A603" s="12" t="s">
        <v>2174</v>
      </c>
      <c r="B603" s="9" t="s">
        <v>1145</v>
      </c>
      <c r="C603" s="2" t="s">
        <v>1112</v>
      </c>
      <c r="D603" s="2" t="s">
        <v>1146</v>
      </c>
      <c r="E603" s="4" t="s">
        <v>2209</v>
      </c>
      <c r="F603" s="146">
        <v>6591</v>
      </c>
      <c r="G603" s="145">
        <v>790673.12964419473</v>
      </c>
      <c r="H603" s="209">
        <v>5060096332.5600033</v>
      </c>
      <c r="I603" s="159">
        <v>2230292291</v>
      </c>
      <c r="J603" s="159">
        <v>0</v>
      </c>
      <c r="K603" s="159">
        <v>202211122</v>
      </c>
      <c r="L603" s="156">
        <f t="shared" si="9"/>
        <v>2432503413</v>
      </c>
      <c r="M603" s="165">
        <v>0</v>
      </c>
      <c r="N603" s="162">
        <v>52723207.000000216</v>
      </c>
      <c r="O603" s="168">
        <v>115599273.99999945</v>
      </c>
      <c r="P603" s="164">
        <v>0</v>
      </c>
      <c r="Q603" s="163">
        <v>0</v>
      </c>
      <c r="R603" s="163">
        <v>168322480.99999967</v>
      </c>
      <c r="S603" s="169">
        <v>741085.78000000026</v>
      </c>
      <c r="T603" s="170">
        <v>0</v>
      </c>
      <c r="U603" s="171">
        <v>149743811.02000293</v>
      </c>
      <c r="V603" s="171">
        <v>33250409.709999889</v>
      </c>
      <c r="W603" s="171">
        <v>183735306.51000282</v>
      </c>
      <c r="X603" s="167">
        <v>2275535132.0500002</v>
      </c>
      <c r="Y603" s="194"/>
      <c r="Z603" s="191"/>
    </row>
    <row r="604" spans="1:26" x14ac:dyDescent="0.2">
      <c r="A604" s="12" t="s">
        <v>2174</v>
      </c>
      <c r="B604" s="9" t="s">
        <v>1147</v>
      </c>
      <c r="C604" s="2" t="s">
        <v>1112</v>
      </c>
      <c r="D604" s="2" t="s">
        <v>1148</v>
      </c>
      <c r="E604" s="4" t="s">
        <v>2209</v>
      </c>
      <c r="F604" s="146">
        <v>10192</v>
      </c>
      <c r="G604" s="145">
        <v>806393.32237706473</v>
      </c>
      <c r="H604" s="209">
        <v>8007886364.1099968</v>
      </c>
      <c r="I604" s="159">
        <v>3455110896.0000005</v>
      </c>
      <c r="J604" s="159">
        <v>0</v>
      </c>
      <c r="K604" s="159">
        <v>313401063</v>
      </c>
      <c r="L604" s="156">
        <f t="shared" si="9"/>
        <v>3768511959.0000005</v>
      </c>
      <c r="M604" s="165">
        <v>0</v>
      </c>
      <c r="N604" s="162">
        <v>70199739.999998301</v>
      </c>
      <c r="O604" s="168">
        <v>92507429.999999881</v>
      </c>
      <c r="P604" s="164">
        <v>0</v>
      </c>
      <c r="Q604" s="163">
        <v>0</v>
      </c>
      <c r="R604" s="163">
        <v>162707169.99999818</v>
      </c>
      <c r="S604" s="169">
        <v>1143139.4900000002</v>
      </c>
      <c r="T604" s="170">
        <v>0</v>
      </c>
      <c r="U604" s="171">
        <v>231382393.02999696</v>
      </c>
      <c r="V604" s="171">
        <v>52241756.629999988</v>
      </c>
      <c r="W604" s="171">
        <v>284767289.14999694</v>
      </c>
      <c r="X604" s="167">
        <v>3791899945.960001</v>
      </c>
      <c r="Y604" s="194"/>
      <c r="Z604" s="191"/>
    </row>
    <row r="605" spans="1:26" x14ac:dyDescent="0.2">
      <c r="A605" s="12" t="s">
        <v>2174</v>
      </c>
      <c r="B605" s="9" t="s">
        <v>1149</v>
      </c>
      <c r="C605" s="2" t="s">
        <v>1112</v>
      </c>
      <c r="D605" s="2" t="s">
        <v>1150</v>
      </c>
      <c r="E605" s="4" t="s">
        <v>2209</v>
      </c>
      <c r="F605" s="146">
        <v>7791</v>
      </c>
      <c r="G605" s="145">
        <v>817098.14187162416</v>
      </c>
      <c r="H605" s="209">
        <v>6302283321.3199997</v>
      </c>
      <c r="I605" s="159">
        <v>2623094536.0000005</v>
      </c>
      <c r="J605" s="159">
        <v>0</v>
      </c>
      <c r="K605" s="159">
        <v>237477304</v>
      </c>
      <c r="L605" s="156">
        <f t="shared" si="9"/>
        <v>2860571840.0000005</v>
      </c>
      <c r="M605" s="165">
        <v>0</v>
      </c>
      <c r="N605" s="162">
        <v>54478491.000000082</v>
      </c>
      <c r="O605" s="168">
        <v>59732057.000000156</v>
      </c>
      <c r="P605" s="164">
        <v>0</v>
      </c>
      <c r="Q605" s="163">
        <v>0</v>
      </c>
      <c r="R605" s="163">
        <v>114210548.00000024</v>
      </c>
      <c r="S605" s="169">
        <v>852951.96000000031</v>
      </c>
      <c r="T605" s="170">
        <v>0</v>
      </c>
      <c r="U605" s="171">
        <v>176668961.64999917</v>
      </c>
      <c r="V605" s="171">
        <v>39965449.099999994</v>
      </c>
      <c r="W605" s="171">
        <v>217487362.70999917</v>
      </c>
      <c r="X605" s="167">
        <v>3110013570.6100001</v>
      </c>
      <c r="Y605" s="194"/>
      <c r="Z605" s="191"/>
    </row>
    <row r="606" spans="1:26" x14ac:dyDescent="0.2">
      <c r="A606" s="12" t="s">
        <v>2174</v>
      </c>
      <c r="B606" s="9" t="s">
        <v>1151</v>
      </c>
      <c r="C606" s="2" t="s">
        <v>1112</v>
      </c>
      <c r="D606" s="2" t="s">
        <v>1152</v>
      </c>
      <c r="E606" s="4" t="s">
        <v>2209</v>
      </c>
      <c r="F606" s="146">
        <v>5774</v>
      </c>
      <c r="G606" s="145">
        <v>848436.24744540732</v>
      </c>
      <c r="H606" s="209">
        <v>4702455236.9499989</v>
      </c>
      <c r="I606" s="159">
        <v>1968922314.9999995</v>
      </c>
      <c r="J606" s="159">
        <v>0</v>
      </c>
      <c r="K606" s="159">
        <v>178719116</v>
      </c>
      <c r="L606" s="156">
        <f t="shared" si="9"/>
        <v>2147641430.9999995</v>
      </c>
      <c r="M606" s="165">
        <v>0</v>
      </c>
      <c r="N606" s="162">
        <v>41585183.000000849</v>
      </c>
      <c r="O606" s="168">
        <v>58900668.000000119</v>
      </c>
      <c r="P606" s="164">
        <v>0</v>
      </c>
      <c r="Q606" s="163">
        <v>0</v>
      </c>
      <c r="R606" s="163">
        <v>100485851.00000097</v>
      </c>
      <c r="S606" s="169">
        <v>660342.75999999989</v>
      </c>
      <c r="T606" s="170">
        <v>0</v>
      </c>
      <c r="U606" s="171">
        <v>132125634.93999809</v>
      </c>
      <c r="V606" s="171">
        <v>29750251.790000048</v>
      </c>
      <c r="W606" s="171">
        <v>162536229.48999813</v>
      </c>
      <c r="X606" s="167">
        <v>2291791725.46</v>
      </c>
      <c r="Y606" s="194"/>
      <c r="Z606" s="191"/>
    </row>
    <row r="607" spans="1:26" x14ac:dyDescent="0.2">
      <c r="A607" s="12" t="s">
        <v>2174</v>
      </c>
      <c r="B607" s="9" t="s">
        <v>1153</v>
      </c>
      <c r="C607" s="2" t="s">
        <v>1112</v>
      </c>
      <c r="D607" s="2" t="s">
        <v>1154</v>
      </c>
      <c r="E607" s="4" t="s">
        <v>2209</v>
      </c>
      <c r="F607" s="146">
        <v>6372</v>
      </c>
      <c r="G607" s="145">
        <v>827473.46857569425</v>
      </c>
      <c r="H607" s="209">
        <v>5277558097.6300011</v>
      </c>
      <c r="I607" s="159">
        <v>2108745422.9999998</v>
      </c>
      <c r="J607" s="159">
        <v>0</v>
      </c>
      <c r="K607" s="159">
        <v>191416763</v>
      </c>
      <c r="L607" s="156">
        <f t="shared" si="9"/>
        <v>2300162186</v>
      </c>
      <c r="M607" s="165">
        <v>64332784</v>
      </c>
      <c r="N607" s="162">
        <v>44005891.000000611</v>
      </c>
      <c r="O607" s="168">
        <v>52330611.000000253</v>
      </c>
      <c r="P607" s="164">
        <v>0</v>
      </c>
      <c r="Q607" s="163">
        <v>0</v>
      </c>
      <c r="R607" s="163">
        <v>96336502.000000864</v>
      </c>
      <c r="S607" s="169">
        <v>723807.43999999948</v>
      </c>
      <c r="T607" s="170">
        <v>0</v>
      </c>
      <c r="U607" s="171">
        <v>144811361.62000009</v>
      </c>
      <c r="V607" s="171">
        <v>32352125.029999975</v>
      </c>
      <c r="W607" s="171">
        <v>177887294.09000006</v>
      </c>
      <c r="X607" s="167">
        <v>2638839331.5399995</v>
      </c>
      <c r="Y607" s="194"/>
      <c r="Z607" s="191"/>
    </row>
    <row r="608" spans="1:26" x14ac:dyDescent="0.2">
      <c r="A608" s="12" t="s">
        <v>2174</v>
      </c>
      <c r="B608" s="9" t="s">
        <v>1155</v>
      </c>
      <c r="C608" s="2" t="s">
        <v>1112</v>
      </c>
      <c r="D608" s="2" t="s">
        <v>1156</v>
      </c>
      <c r="E608" s="4" t="s">
        <v>2209</v>
      </c>
      <c r="F608" s="146">
        <v>4575</v>
      </c>
      <c r="G608" s="145">
        <v>890145.86523090582</v>
      </c>
      <c r="H608" s="209">
        <v>4046802795.4899998</v>
      </c>
      <c r="I608" s="159">
        <v>1530902325</v>
      </c>
      <c r="J608" s="159">
        <v>0</v>
      </c>
      <c r="K608" s="159">
        <v>138571840</v>
      </c>
      <c r="L608" s="156">
        <f t="shared" si="9"/>
        <v>1669474165</v>
      </c>
      <c r="M608" s="165">
        <v>0</v>
      </c>
      <c r="N608" s="162">
        <v>31877551.000000086</v>
      </c>
      <c r="O608" s="168">
        <v>58680867.000000089</v>
      </c>
      <c r="P608" s="164">
        <v>0</v>
      </c>
      <c r="Q608" s="163">
        <v>0</v>
      </c>
      <c r="R608" s="163">
        <v>90558418.000000179</v>
      </c>
      <c r="S608" s="169">
        <v>498967.49000000034</v>
      </c>
      <c r="T608" s="170">
        <v>0</v>
      </c>
      <c r="U608" s="171">
        <v>103204564.8299997</v>
      </c>
      <c r="V608" s="171">
        <v>22399181.01999997</v>
      </c>
      <c r="W608" s="171">
        <v>126102713.33999966</v>
      </c>
      <c r="X608" s="167">
        <v>2160667499.1499996</v>
      </c>
      <c r="Y608" s="194"/>
      <c r="Z608" s="191"/>
    </row>
    <row r="609" spans="1:26" x14ac:dyDescent="0.2">
      <c r="A609" s="12" t="s">
        <v>2174</v>
      </c>
      <c r="B609" s="9" t="s">
        <v>1157</v>
      </c>
      <c r="C609" s="2" t="s">
        <v>1112</v>
      </c>
      <c r="D609" s="2" t="s">
        <v>1158</v>
      </c>
      <c r="E609" s="4" t="s">
        <v>2209</v>
      </c>
      <c r="F609" s="146">
        <v>7043</v>
      </c>
      <c r="G609" s="145">
        <v>819893.4080449827</v>
      </c>
      <c r="H609" s="209">
        <v>5755305302.1200018</v>
      </c>
      <c r="I609" s="159">
        <v>2379334772.0000005</v>
      </c>
      <c r="J609" s="159">
        <v>0</v>
      </c>
      <c r="K609" s="159">
        <v>215742433</v>
      </c>
      <c r="L609" s="156">
        <f t="shared" si="9"/>
        <v>2595077205.0000005</v>
      </c>
      <c r="M609" s="165">
        <v>0</v>
      </c>
      <c r="N609" s="162">
        <v>49685484.999999367</v>
      </c>
      <c r="O609" s="168">
        <v>68196353.999999717</v>
      </c>
      <c r="P609" s="164">
        <v>0</v>
      </c>
      <c r="Q609" s="163">
        <v>0</v>
      </c>
      <c r="R609" s="163">
        <v>117881838.99999908</v>
      </c>
      <c r="S609" s="169">
        <v>799677.08000000089</v>
      </c>
      <c r="T609" s="170">
        <v>0</v>
      </c>
      <c r="U609" s="171">
        <v>160549697.23000214</v>
      </c>
      <c r="V609" s="171">
        <v>35970754.550000213</v>
      </c>
      <c r="W609" s="171">
        <v>197320128.86000237</v>
      </c>
      <c r="X609" s="167">
        <v>2845026129.2599998</v>
      </c>
      <c r="Y609" s="194"/>
      <c r="Z609" s="191"/>
    </row>
    <row r="610" spans="1:26" x14ac:dyDescent="0.2">
      <c r="A610" s="12" t="s">
        <v>2174</v>
      </c>
      <c r="B610" s="9" t="s">
        <v>1159</v>
      </c>
      <c r="C610" s="2" t="s">
        <v>1112</v>
      </c>
      <c r="D610" s="2" t="s">
        <v>654</v>
      </c>
      <c r="E610" s="4" t="s">
        <v>2209</v>
      </c>
      <c r="F610" s="146">
        <v>21631</v>
      </c>
      <c r="G610" s="145">
        <v>728675.28151632764</v>
      </c>
      <c r="H610" s="209">
        <v>15468455575.460007</v>
      </c>
      <c r="I610" s="159">
        <v>7214642475.000001</v>
      </c>
      <c r="J610" s="159">
        <v>0</v>
      </c>
      <c r="K610" s="159">
        <v>653992963</v>
      </c>
      <c r="L610" s="156">
        <f t="shared" si="9"/>
        <v>7868635438.000001</v>
      </c>
      <c r="M610" s="165">
        <v>0</v>
      </c>
      <c r="N610" s="162">
        <v>151102570.00000241</v>
      </c>
      <c r="O610" s="168">
        <v>150141738.00000012</v>
      </c>
      <c r="P610" s="164">
        <v>0</v>
      </c>
      <c r="Q610" s="163">
        <v>0</v>
      </c>
      <c r="R610" s="163">
        <v>301244308.0000025</v>
      </c>
      <c r="S610" s="169">
        <v>2385186.4200000037</v>
      </c>
      <c r="T610" s="170">
        <v>0</v>
      </c>
      <c r="U610" s="171">
        <v>484193810.75000024</v>
      </c>
      <c r="V610" s="171">
        <v>109268277.12000012</v>
      </c>
      <c r="W610" s="171">
        <v>595847274.29000032</v>
      </c>
      <c r="X610" s="167">
        <v>6702728555.170001</v>
      </c>
      <c r="Y610" s="194"/>
      <c r="Z610" s="191"/>
    </row>
    <row r="611" spans="1:26" x14ac:dyDescent="0.2">
      <c r="A611" s="12" t="s">
        <v>2174</v>
      </c>
      <c r="B611" s="9" t="s">
        <v>1160</v>
      </c>
      <c r="C611" s="2" t="s">
        <v>1112</v>
      </c>
      <c r="D611" s="2" t="s">
        <v>1161</v>
      </c>
      <c r="E611" s="4" t="s">
        <v>2209</v>
      </c>
      <c r="F611" s="146">
        <v>3631</v>
      </c>
      <c r="G611" s="145">
        <v>810151.11627019872</v>
      </c>
      <c r="H611" s="209">
        <v>2946066598.6500015</v>
      </c>
      <c r="I611" s="159">
        <v>1238538848</v>
      </c>
      <c r="J611" s="159">
        <v>0</v>
      </c>
      <c r="K611" s="159">
        <v>112391038</v>
      </c>
      <c r="L611" s="156">
        <f t="shared" si="9"/>
        <v>1350929886</v>
      </c>
      <c r="M611" s="165">
        <v>0</v>
      </c>
      <c r="N611" s="162">
        <v>28382080.000000786</v>
      </c>
      <c r="O611" s="168">
        <v>39838431</v>
      </c>
      <c r="P611" s="164">
        <v>0</v>
      </c>
      <c r="Q611" s="163">
        <v>0</v>
      </c>
      <c r="R611" s="163">
        <v>68220511.00000079</v>
      </c>
      <c r="S611" s="169">
        <v>415344.75000000035</v>
      </c>
      <c r="T611" s="170">
        <v>0</v>
      </c>
      <c r="U611" s="171">
        <v>83237481.510000885</v>
      </c>
      <c r="V611" s="171">
        <v>18810603.689999927</v>
      </c>
      <c r="W611" s="171">
        <v>102463429.95000081</v>
      </c>
      <c r="X611" s="167">
        <v>1424452771.7</v>
      </c>
      <c r="Y611" s="194"/>
      <c r="Z611" s="191"/>
    </row>
    <row r="612" spans="1:26" x14ac:dyDescent="0.2">
      <c r="A612" s="12" t="s">
        <v>2174</v>
      </c>
      <c r="B612" s="9" t="s">
        <v>1162</v>
      </c>
      <c r="C612" s="2" t="s">
        <v>1112</v>
      </c>
      <c r="D612" s="2" t="s">
        <v>1163</v>
      </c>
      <c r="E612" s="4" t="s">
        <v>2209</v>
      </c>
      <c r="F612" s="146">
        <v>3310</v>
      </c>
      <c r="G612" s="145">
        <v>739503.49970095698</v>
      </c>
      <c r="H612" s="209">
        <v>2403607585.2299991</v>
      </c>
      <c r="I612" s="159">
        <v>1134726755</v>
      </c>
      <c r="J612" s="159">
        <v>0</v>
      </c>
      <c r="K612" s="159">
        <v>102981503</v>
      </c>
      <c r="L612" s="156">
        <f t="shared" si="9"/>
        <v>1237708258</v>
      </c>
      <c r="M612" s="165">
        <v>0</v>
      </c>
      <c r="N612" s="162">
        <v>23564574.999999531</v>
      </c>
      <c r="O612" s="168">
        <v>38451282.99999997</v>
      </c>
      <c r="P612" s="164">
        <v>0</v>
      </c>
      <c r="Q612" s="163">
        <v>0</v>
      </c>
      <c r="R612" s="163">
        <v>62015857.999999501</v>
      </c>
      <c r="S612" s="169">
        <v>384000.05999999924</v>
      </c>
      <c r="T612" s="170">
        <v>0</v>
      </c>
      <c r="U612" s="171">
        <v>75888668.089999437</v>
      </c>
      <c r="V612" s="171">
        <v>16862602.139999993</v>
      </c>
      <c r="W612" s="171">
        <v>93135270.289999425</v>
      </c>
      <c r="X612" s="167">
        <v>1010748198.9400002</v>
      </c>
      <c r="Y612" s="194"/>
      <c r="Z612" s="191"/>
    </row>
    <row r="613" spans="1:26" x14ac:dyDescent="0.2">
      <c r="A613" s="12" t="s">
        <v>2174</v>
      </c>
      <c r="B613" s="9" t="s">
        <v>1164</v>
      </c>
      <c r="C613" s="2" t="s">
        <v>1112</v>
      </c>
      <c r="D613" s="2" t="s">
        <v>1165</v>
      </c>
      <c r="E613" s="4" t="s">
        <v>2209</v>
      </c>
      <c r="F613" s="146">
        <v>16500</v>
      </c>
      <c r="G613" s="145">
        <v>827040.21128021483</v>
      </c>
      <c r="H613" s="209">
        <v>13300908896.269997</v>
      </c>
      <c r="I613" s="159">
        <v>5636994437.999999</v>
      </c>
      <c r="J613" s="159">
        <v>0</v>
      </c>
      <c r="K613" s="159">
        <v>511305057</v>
      </c>
      <c r="L613" s="156">
        <f t="shared" si="9"/>
        <v>6148299494.999999</v>
      </c>
      <c r="M613" s="165">
        <v>0</v>
      </c>
      <c r="N613" s="162">
        <v>177195302.9999989</v>
      </c>
      <c r="O613" s="168">
        <v>85637936.999999821</v>
      </c>
      <c r="P613" s="164">
        <v>0</v>
      </c>
      <c r="Q613" s="163">
        <v>0</v>
      </c>
      <c r="R613" s="163">
        <v>262833239.99999872</v>
      </c>
      <c r="S613" s="169">
        <v>1853877.4199999992</v>
      </c>
      <c r="T613" s="170">
        <v>0</v>
      </c>
      <c r="U613" s="171">
        <v>378266657.96000069</v>
      </c>
      <c r="V613" s="171">
        <v>85112938.449999854</v>
      </c>
      <c r="W613" s="171">
        <v>465233473.83000058</v>
      </c>
      <c r="X613" s="167">
        <v>6424542687.4399986</v>
      </c>
      <c r="Y613" s="194"/>
      <c r="Z613" s="191"/>
    </row>
    <row r="614" spans="1:26" x14ac:dyDescent="0.2">
      <c r="A614" s="12" t="s">
        <v>2174</v>
      </c>
      <c r="B614" s="9" t="s">
        <v>1166</v>
      </c>
      <c r="C614" s="2" t="s">
        <v>1112</v>
      </c>
      <c r="D614" s="2" t="s">
        <v>1167</v>
      </c>
      <c r="E614" s="4" t="s">
        <v>2209</v>
      </c>
      <c r="F614" s="146">
        <v>9197</v>
      </c>
      <c r="G614" s="145">
        <v>778514.48324233154</v>
      </c>
      <c r="H614" s="209">
        <v>7130784764.6200037</v>
      </c>
      <c r="I614" s="159">
        <v>3084693681</v>
      </c>
      <c r="J614" s="159">
        <v>0</v>
      </c>
      <c r="K614" s="159">
        <v>279801411</v>
      </c>
      <c r="L614" s="156">
        <f t="shared" si="9"/>
        <v>3364495092</v>
      </c>
      <c r="M614" s="165">
        <v>127577888</v>
      </c>
      <c r="N614" s="162">
        <v>64581788.000000536</v>
      </c>
      <c r="O614" s="168">
        <v>69732115.000000343</v>
      </c>
      <c r="P614" s="164">
        <v>0</v>
      </c>
      <c r="Q614" s="163">
        <v>0</v>
      </c>
      <c r="R614" s="163">
        <v>134313903.00000089</v>
      </c>
      <c r="S614" s="169">
        <v>1045228.8899999975</v>
      </c>
      <c r="T614" s="170">
        <v>0</v>
      </c>
      <c r="U614" s="171">
        <v>211892469.55000317</v>
      </c>
      <c r="V614" s="171">
        <v>47714035.169999935</v>
      </c>
      <c r="W614" s="171">
        <v>260651733.61000308</v>
      </c>
      <c r="X614" s="167">
        <v>3243746148.0099993</v>
      </c>
      <c r="Y614" s="194"/>
      <c r="Z614" s="191"/>
    </row>
    <row r="615" spans="1:26" x14ac:dyDescent="0.2">
      <c r="A615" s="12" t="s">
        <v>2174</v>
      </c>
      <c r="B615" s="9" t="s">
        <v>1168</v>
      </c>
      <c r="C615" s="2" t="s">
        <v>1112</v>
      </c>
      <c r="D615" s="2" t="s">
        <v>1169</v>
      </c>
      <c r="E615" s="4" t="s">
        <v>2209</v>
      </c>
      <c r="F615" s="146">
        <v>4883</v>
      </c>
      <c r="G615" s="145">
        <v>854815.76176991127</v>
      </c>
      <c r="H615" s="209">
        <v>4142640592.4400005</v>
      </c>
      <c r="I615" s="159">
        <v>1618591611.9999998</v>
      </c>
      <c r="J615" s="159">
        <v>0</v>
      </c>
      <c r="K615" s="159">
        <v>146801495</v>
      </c>
      <c r="L615" s="156">
        <f t="shared" si="9"/>
        <v>1765393106.9999998</v>
      </c>
      <c r="M615" s="165">
        <v>0</v>
      </c>
      <c r="N615" s="162">
        <v>33047708.999999329</v>
      </c>
      <c r="O615" s="168">
        <v>31357546.999999855</v>
      </c>
      <c r="P615" s="164">
        <v>0</v>
      </c>
      <c r="Q615" s="163">
        <v>0</v>
      </c>
      <c r="R615" s="163">
        <v>64405255.99999918</v>
      </c>
      <c r="S615" s="169">
        <v>539172.85999999952</v>
      </c>
      <c r="T615" s="170">
        <v>0</v>
      </c>
      <c r="U615" s="171">
        <v>110064315.11000201</v>
      </c>
      <c r="V615" s="171">
        <v>24577467.89000009</v>
      </c>
      <c r="W615" s="171">
        <v>135180955.8600021</v>
      </c>
      <c r="X615" s="167">
        <v>2177661273.5799994</v>
      </c>
      <c r="Y615" s="194"/>
      <c r="Z615" s="191"/>
    </row>
    <row r="616" spans="1:26" x14ac:dyDescent="0.2">
      <c r="A616" s="12" t="s">
        <v>2178</v>
      </c>
      <c r="B616" s="9" t="s">
        <v>1170</v>
      </c>
      <c r="C616" s="2" t="s">
        <v>1171</v>
      </c>
      <c r="D616" s="2" t="s">
        <v>1172</v>
      </c>
      <c r="E616" s="4" t="s">
        <v>2210</v>
      </c>
      <c r="F616" s="146">
        <v>169920</v>
      </c>
      <c r="G616" s="145">
        <v>966559.76806910266</v>
      </c>
      <c r="H616" s="209">
        <v>167749302282.60992</v>
      </c>
      <c r="I616" s="159">
        <v>56568137464.999985</v>
      </c>
      <c r="J616" s="159">
        <v>0</v>
      </c>
      <c r="K616" s="159">
        <v>5121650614</v>
      </c>
      <c r="L616" s="156">
        <f t="shared" si="9"/>
        <v>61689788078.999985</v>
      </c>
      <c r="M616" s="165">
        <v>1361258000</v>
      </c>
      <c r="N616" s="162">
        <v>2974293518.9999971</v>
      </c>
      <c r="O616" s="168">
        <v>1404253714.9999814</v>
      </c>
      <c r="P616" s="164">
        <v>0</v>
      </c>
      <c r="Q616" s="163">
        <v>0</v>
      </c>
      <c r="R616" s="163">
        <v>4378547233.999979</v>
      </c>
      <c r="S616" s="169">
        <v>396451250.08998245</v>
      </c>
      <c r="T616" s="170">
        <v>800262472.70998502</v>
      </c>
      <c r="U616" s="171">
        <v>7747491225.8799667</v>
      </c>
      <c r="V616" s="171">
        <v>0</v>
      </c>
      <c r="W616" s="171">
        <v>8944204948.6799335</v>
      </c>
      <c r="X616" s="167">
        <v>91375504020.930038</v>
      </c>
      <c r="Y616" s="194"/>
      <c r="Z616" s="191"/>
    </row>
    <row r="617" spans="1:26" x14ac:dyDescent="0.2">
      <c r="A617" s="12" t="s">
        <v>2178</v>
      </c>
      <c r="B617" s="9" t="s">
        <v>1173</v>
      </c>
      <c r="C617" s="2" t="s">
        <v>1171</v>
      </c>
      <c r="D617" s="2" t="s">
        <v>1174</v>
      </c>
      <c r="E617" s="4" t="s">
        <v>2208</v>
      </c>
      <c r="F617" s="146">
        <v>28764</v>
      </c>
      <c r="G617" s="145">
        <v>722531.00741210091</v>
      </c>
      <c r="H617" s="209">
        <v>20988863172.21999</v>
      </c>
      <c r="I617" s="159">
        <v>9777763826.9999981</v>
      </c>
      <c r="J617" s="159">
        <v>0</v>
      </c>
      <c r="K617" s="159">
        <v>884902268</v>
      </c>
      <c r="L617" s="156">
        <f t="shared" si="9"/>
        <v>10662666094.999998</v>
      </c>
      <c r="M617" s="165">
        <v>0</v>
      </c>
      <c r="N617" s="162">
        <v>266252682.9999969</v>
      </c>
      <c r="O617" s="168">
        <v>65411625.000000186</v>
      </c>
      <c r="P617" s="164">
        <v>0</v>
      </c>
      <c r="Q617" s="163">
        <v>0</v>
      </c>
      <c r="R617" s="163">
        <v>331664307.99999708</v>
      </c>
      <c r="S617" s="169">
        <v>3699209.0700000036</v>
      </c>
      <c r="T617" s="170">
        <v>136798636.85999867</v>
      </c>
      <c r="U617" s="171">
        <v>1253877252.7500019</v>
      </c>
      <c r="V617" s="171">
        <v>0</v>
      </c>
      <c r="W617" s="171">
        <v>1394375098.6800005</v>
      </c>
      <c r="X617" s="167">
        <v>8600157670.5399952</v>
      </c>
      <c r="Y617" s="194"/>
      <c r="Z617" s="191"/>
    </row>
    <row r="618" spans="1:26" x14ac:dyDescent="0.2">
      <c r="A618" s="12" t="s">
        <v>2178</v>
      </c>
      <c r="B618" s="9" t="s">
        <v>1175</v>
      </c>
      <c r="C618" s="2" t="s">
        <v>1171</v>
      </c>
      <c r="D618" s="2" t="s">
        <v>1176</v>
      </c>
      <c r="E618" s="4" t="s">
        <v>2208</v>
      </c>
      <c r="F618" s="146">
        <v>7224</v>
      </c>
      <c r="G618" s="145">
        <v>824712.60001626681</v>
      </c>
      <c r="H618" s="209">
        <v>6028361148.3899975</v>
      </c>
      <c r="I618" s="159">
        <v>2408239513</v>
      </c>
      <c r="J618" s="159">
        <v>0</v>
      </c>
      <c r="K618" s="159">
        <v>218152800</v>
      </c>
      <c r="L618" s="156">
        <f t="shared" si="9"/>
        <v>2626392313</v>
      </c>
      <c r="M618" s="165">
        <v>89463276</v>
      </c>
      <c r="N618" s="162">
        <v>63504593.999999955</v>
      </c>
      <c r="O618" s="168">
        <v>32055774.999999475</v>
      </c>
      <c r="P618" s="164">
        <v>0</v>
      </c>
      <c r="Q618" s="163">
        <v>0</v>
      </c>
      <c r="R618" s="163">
        <v>95560368.999999434</v>
      </c>
      <c r="S618" s="169">
        <v>929712.49999999988</v>
      </c>
      <c r="T618" s="170">
        <v>34266530.060000487</v>
      </c>
      <c r="U618" s="171">
        <v>314569209.39999795</v>
      </c>
      <c r="V618" s="171">
        <v>0</v>
      </c>
      <c r="W618" s="171">
        <v>349765451.95999843</v>
      </c>
      <c r="X618" s="167">
        <v>2867179738.4299998</v>
      </c>
      <c r="Y618" s="194"/>
      <c r="Z618" s="191"/>
    </row>
    <row r="619" spans="1:26" x14ac:dyDescent="0.2">
      <c r="A619" s="12" t="s">
        <v>2178</v>
      </c>
      <c r="B619" s="9" t="s">
        <v>1177</v>
      </c>
      <c r="C619" s="2" t="s">
        <v>1171</v>
      </c>
      <c r="D619" s="2" t="s">
        <v>1178</v>
      </c>
      <c r="E619" s="4" t="s">
        <v>2208</v>
      </c>
      <c r="F619" s="146">
        <v>11674</v>
      </c>
      <c r="G619" s="145">
        <v>860678.07953464845</v>
      </c>
      <c r="H619" s="209">
        <v>10140002377.900005</v>
      </c>
      <c r="I619" s="159">
        <v>3895828157</v>
      </c>
      <c r="J619" s="159">
        <v>0</v>
      </c>
      <c r="K619" s="159">
        <v>353007030</v>
      </c>
      <c r="L619" s="156">
        <f t="shared" si="9"/>
        <v>4248835187</v>
      </c>
      <c r="M619" s="165">
        <v>147045624</v>
      </c>
      <c r="N619" s="162">
        <v>100903071.00000088</v>
      </c>
      <c r="O619" s="168">
        <v>76024469.999999821</v>
      </c>
      <c r="P619" s="164">
        <v>0</v>
      </c>
      <c r="Q619" s="163">
        <v>0</v>
      </c>
      <c r="R619" s="163">
        <v>176927541.00000072</v>
      </c>
      <c r="S619" s="169">
        <v>1497360.4400000004</v>
      </c>
      <c r="T619" s="170">
        <v>55225762.550000928</v>
      </c>
      <c r="U619" s="171">
        <v>505059831.61000407</v>
      </c>
      <c r="V619" s="171">
        <v>0</v>
      </c>
      <c r="W619" s="171">
        <v>561782954.60000503</v>
      </c>
      <c r="X619" s="167">
        <v>5005411071.2999983</v>
      </c>
      <c r="Y619" s="194"/>
      <c r="Z619" s="191"/>
    </row>
    <row r="620" spans="1:26" x14ac:dyDescent="0.2">
      <c r="A620" s="12" t="s">
        <v>2178</v>
      </c>
      <c r="B620" s="9" t="s">
        <v>1179</v>
      </c>
      <c r="C620" s="2" t="s">
        <v>1171</v>
      </c>
      <c r="D620" s="2" t="s">
        <v>1180</v>
      </c>
      <c r="E620" s="4" t="s">
        <v>2208</v>
      </c>
      <c r="F620" s="146">
        <v>20851</v>
      </c>
      <c r="G620" s="145">
        <v>811326.00201522373</v>
      </c>
      <c r="H620" s="209">
        <v>17149407268.179998</v>
      </c>
      <c r="I620" s="159">
        <v>6911114037.9999971</v>
      </c>
      <c r="J620" s="159">
        <v>0</v>
      </c>
      <c r="K620" s="159">
        <v>625939118</v>
      </c>
      <c r="L620" s="156">
        <f t="shared" si="9"/>
        <v>7537053155.9999971</v>
      </c>
      <c r="M620" s="165">
        <v>192347252</v>
      </c>
      <c r="N620" s="162">
        <v>141395152.00000009</v>
      </c>
      <c r="O620" s="168">
        <v>114870173.99999933</v>
      </c>
      <c r="P620" s="164">
        <v>0</v>
      </c>
      <c r="Q620" s="163">
        <v>0</v>
      </c>
      <c r="R620" s="163">
        <v>256265325.9999994</v>
      </c>
      <c r="S620" s="169">
        <v>2647774.6699999962</v>
      </c>
      <c r="T620" s="170">
        <v>98156843.140000015</v>
      </c>
      <c r="U620" s="171">
        <v>904520660.40000367</v>
      </c>
      <c r="V620" s="171">
        <v>0</v>
      </c>
      <c r="W620" s="171">
        <v>1005325278.2100036</v>
      </c>
      <c r="X620" s="167">
        <v>8158416255.9699993</v>
      </c>
      <c r="Y620" s="194"/>
      <c r="Z620" s="191"/>
    </row>
    <row r="621" spans="1:26" x14ac:dyDescent="0.2">
      <c r="A621" s="12" t="s">
        <v>2178</v>
      </c>
      <c r="B621" s="9" t="s">
        <v>1181</v>
      </c>
      <c r="C621" s="2" t="s">
        <v>1171</v>
      </c>
      <c r="D621" s="2" t="s">
        <v>1182</v>
      </c>
      <c r="E621" s="4" t="s">
        <v>2208</v>
      </c>
      <c r="F621" s="146">
        <v>2146</v>
      </c>
      <c r="G621" s="145">
        <v>899838.21015284862</v>
      </c>
      <c r="H621" s="209">
        <v>1942000916.4900012</v>
      </c>
      <c r="I621" s="159">
        <v>731403150</v>
      </c>
      <c r="J621" s="159">
        <v>0</v>
      </c>
      <c r="K621" s="159">
        <v>66332981</v>
      </c>
      <c r="L621" s="156">
        <f t="shared" si="9"/>
        <v>797736131</v>
      </c>
      <c r="M621" s="165">
        <v>0</v>
      </c>
      <c r="N621" s="162">
        <v>16129493.000000041</v>
      </c>
      <c r="O621" s="168">
        <v>21900641.000000086</v>
      </c>
      <c r="P621" s="164">
        <v>0</v>
      </c>
      <c r="Q621" s="163">
        <v>0</v>
      </c>
      <c r="R621" s="163">
        <v>38030134.000000127</v>
      </c>
      <c r="S621" s="169">
        <v>283630.14999999979</v>
      </c>
      <c r="T621" s="170">
        <v>10140485.550000098</v>
      </c>
      <c r="U621" s="171">
        <v>93408935.020001039</v>
      </c>
      <c r="V621" s="171">
        <v>0</v>
      </c>
      <c r="W621" s="171">
        <v>103833050.72000115</v>
      </c>
      <c r="X621" s="167">
        <v>1002401600.77</v>
      </c>
      <c r="Y621" s="194"/>
      <c r="Z621" s="191"/>
    </row>
    <row r="622" spans="1:26" x14ac:dyDescent="0.2">
      <c r="A622" s="12" t="s">
        <v>2178</v>
      </c>
      <c r="B622" s="9" t="s">
        <v>1183</v>
      </c>
      <c r="C622" s="2" t="s">
        <v>1171</v>
      </c>
      <c r="D622" s="2" t="s">
        <v>1184</v>
      </c>
      <c r="E622" s="4" t="s">
        <v>2208</v>
      </c>
      <c r="F622" s="146">
        <v>5493</v>
      </c>
      <c r="G622" s="145">
        <v>873012.21441591321</v>
      </c>
      <c r="H622" s="209">
        <v>4835853163.1899986</v>
      </c>
      <c r="I622" s="159">
        <v>1837135912.0000005</v>
      </c>
      <c r="J622" s="159">
        <v>0</v>
      </c>
      <c r="K622" s="159">
        <v>166477100</v>
      </c>
      <c r="L622" s="156">
        <f t="shared" si="9"/>
        <v>2003613012.0000005</v>
      </c>
      <c r="M622" s="165">
        <v>43144632</v>
      </c>
      <c r="N622" s="162">
        <v>40499483.999999091</v>
      </c>
      <c r="O622" s="168">
        <v>75066718.999999404</v>
      </c>
      <c r="P622" s="164">
        <v>0</v>
      </c>
      <c r="Q622" s="163">
        <v>0</v>
      </c>
      <c r="R622" s="163">
        <v>115566202.99999849</v>
      </c>
      <c r="S622" s="169">
        <v>709915.28000000073</v>
      </c>
      <c r="T622" s="170">
        <v>25879015.8699998</v>
      </c>
      <c r="U622" s="171">
        <v>239384554.14000028</v>
      </c>
      <c r="V622" s="171">
        <v>0</v>
      </c>
      <c r="W622" s="171">
        <v>265973485.29000008</v>
      </c>
      <c r="X622" s="167">
        <v>2407555830.8999996</v>
      </c>
      <c r="Y622" s="194"/>
      <c r="Z622" s="191"/>
    </row>
    <row r="623" spans="1:26" x14ac:dyDescent="0.2">
      <c r="A623" s="12" t="s">
        <v>2178</v>
      </c>
      <c r="B623" s="9" t="s">
        <v>1185</v>
      </c>
      <c r="C623" s="2" t="s">
        <v>1171</v>
      </c>
      <c r="D623" s="2" t="s">
        <v>1186</v>
      </c>
      <c r="E623" s="4" t="s">
        <v>2208</v>
      </c>
      <c r="F623" s="146">
        <v>23371</v>
      </c>
      <c r="G623" s="145">
        <v>845199.307504419</v>
      </c>
      <c r="H623" s="209">
        <v>20092135173.540001</v>
      </c>
      <c r="I623" s="159">
        <v>7854615512.9999981</v>
      </c>
      <c r="J623" s="159">
        <v>0</v>
      </c>
      <c r="K623" s="159">
        <v>711149979</v>
      </c>
      <c r="L623" s="156">
        <f t="shared" si="9"/>
        <v>8565765491.9999981</v>
      </c>
      <c r="M623" s="165">
        <v>160452652</v>
      </c>
      <c r="N623" s="162">
        <v>348753762.00000483</v>
      </c>
      <c r="O623" s="168">
        <v>128226963.99999881</v>
      </c>
      <c r="P623" s="164">
        <v>0</v>
      </c>
      <c r="Q623" s="163">
        <v>0</v>
      </c>
      <c r="R623" s="163">
        <v>476980726.00000364</v>
      </c>
      <c r="S623" s="169">
        <v>2997563.6400000025</v>
      </c>
      <c r="T623" s="170">
        <v>110838420.69000019</v>
      </c>
      <c r="U623" s="171">
        <v>1018665072.5199989</v>
      </c>
      <c r="V623" s="171">
        <v>0</v>
      </c>
      <c r="W623" s="171">
        <v>1132501056.8499992</v>
      </c>
      <c r="X623" s="167">
        <v>9756435246.6900024</v>
      </c>
      <c r="Y623" s="194"/>
      <c r="Z623" s="191"/>
    </row>
    <row r="624" spans="1:26" x14ac:dyDescent="0.2">
      <c r="A624" s="12" t="s">
        <v>2178</v>
      </c>
      <c r="B624" s="9" t="s">
        <v>1187</v>
      </c>
      <c r="C624" s="2" t="s">
        <v>1171</v>
      </c>
      <c r="D624" s="2" t="s">
        <v>1188</v>
      </c>
      <c r="E624" s="4" t="s">
        <v>2208</v>
      </c>
      <c r="F624" s="146">
        <v>6148</v>
      </c>
      <c r="G624" s="145">
        <v>874241.02048134385</v>
      </c>
      <c r="H624" s="209">
        <v>5339411272.0199986</v>
      </c>
      <c r="I624" s="159">
        <v>2092909930</v>
      </c>
      <c r="J624" s="159">
        <v>0</v>
      </c>
      <c r="K624" s="159">
        <v>189933155</v>
      </c>
      <c r="L624" s="156">
        <f t="shared" si="9"/>
        <v>2282843085</v>
      </c>
      <c r="M624" s="165">
        <v>0</v>
      </c>
      <c r="N624" s="162">
        <v>46213441.000000417</v>
      </c>
      <c r="O624" s="168">
        <v>71924506.000000387</v>
      </c>
      <c r="P624" s="164">
        <v>0</v>
      </c>
      <c r="Q624" s="163">
        <v>0</v>
      </c>
      <c r="R624" s="163">
        <v>118137947.0000008</v>
      </c>
      <c r="S624" s="169">
        <v>813159.24000000022</v>
      </c>
      <c r="T624" s="170">
        <v>28916862.689999495</v>
      </c>
      <c r="U624" s="171">
        <v>267368243.41999862</v>
      </c>
      <c r="V624" s="171">
        <v>0</v>
      </c>
      <c r="W624" s="171">
        <v>297098265.34999812</v>
      </c>
      <c r="X624" s="167">
        <v>2641331974.6700001</v>
      </c>
      <c r="Y624" s="194"/>
      <c r="Z624" s="191"/>
    </row>
    <row r="625" spans="1:26" x14ac:dyDescent="0.2">
      <c r="A625" s="12" t="s">
        <v>2178</v>
      </c>
      <c r="B625" s="9" t="s">
        <v>1189</v>
      </c>
      <c r="C625" s="2" t="s">
        <v>1171</v>
      </c>
      <c r="D625" s="2" t="s">
        <v>1190</v>
      </c>
      <c r="E625" s="4" t="s">
        <v>2209</v>
      </c>
      <c r="F625" s="146">
        <v>3208</v>
      </c>
      <c r="G625" s="145">
        <v>966957.69869499234</v>
      </c>
      <c r="H625" s="209">
        <v>3135059455.1899996</v>
      </c>
      <c r="I625" s="159">
        <v>1081864143.9999998</v>
      </c>
      <c r="J625" s="159">
        <v>0</v>
      </c>
      <c r="K625" s="159">
        <v>97944425</v>
      </c>
      <c r="L625" s="156">
        <f t="shared" si="9"/>
        <v>1179808568.9999998</v>
      </c>
      <c r="M625" s="165">
        <v>0</v>
      </c>
      <c r="N625" s="162">
        <v>21851514.99999997</v>
      </c>
      <c r="O625" s="168">
        <v>28422182.999999974</v>
      </c>
      <c r="P625" s="164">
        <v>0</v>
      </c>
      <c r="Q625" s="163">
        <v>0</v>
      </c>
      <c r="R625" s="163">
        <v>50273697.99999994</v>
      </c>
      <c r="S625" s="169">
        <v>408711.68999999977</v>
      </c>
      <c r="T625" s="170">
        <v>15189234.119999748</v>
      </c>
      <c r="U625" s="171">
        <v>139311566.04999956</v>
      </c>
      <c r="V625" s="171">
        <v>0</v>
      </c>
      <c r="W625" s="171">
        <v>154909511.8599993</v>
      </c>
      <c r="X625" s="167">
        <v>1750067676.3300002</v>
      </c>
      <c r="Y625" s="194"/>
      <c r="Z625" s="191"/>
    </row>
    <row r="626" spans="1:26" x14ac:dyDescent="0.2">
      <c r="A626" s="12" t="s">
        <v>2178</v>
      </c>
      <c r="B626" s="9" t="s">
        <v>1191</v>
      </c>
      <c r="C626" s="2" t="s">
        <v>1171</v>
      </c>
      <c r="D626" s="2" t="s">
        <v>1192</v>
      </c>
      <c r="E626" s="4" t="s">
        <v>2208</v>
      </c>
      <c r="F626" s="146">
        <v>56536</v>
      </c>
      <c r="G626" s="145">
        <v>795162.33475875109</v>
      </c>
      <c r="H626" s="209">
        <v>45472314928.420052</v>
      </c>
      <c r="I626" s="159">
        <v>18786354526</v>
      </c>
      <c r="J626" s="159">
        <v>0</v>
      </c>
      <c r="K626" s="159">
        <v>1700695365</v>
      </c>
      <c r="L626" s="156">
        <f t="shared" si="9"/>
        <v>20487049891</v>
      </c>
      <c r="M626" s="165">
        <v>405897884</v>
      </c>
      <c r="N626" s="162">
        <v>763021483.0000031</v>
      </c>
      <c r="O626" s="168">
        <v>138025432.00000209</v>
      </c>
      <c r="P626" s="164">
        <v>0</v>
      </c>
      <c r="Q626" s="163">
        <v>0</v>
      </c>
      <c r="R626" s="163">
        <v>901046915.00000525</v>
      </c>
      <c r="S626" s="169">
        <v>7180429.9600000028</v>
      </c>
      <c r="T626" s="170">
        <v>265993103.68999833</v>
      </c>
      <c r="U626" s="171">
        <v>2451620814.7200422</v>
      </c>
      <c r="V626" s="171">
        <v>0</v>
      </c>
      <c r="W626" s="171">
        <v>2724794348.3700404</v>
      </c>
      <c r="X626" s="167">
        <v>20953525890.050007</v>
      </c>
      <c r="Y626" s="194"/>
      <c r="Z626" s="191"/>
    </row>
    <row r="627" spans="1:26" x14ac:dyDescent="0.2">
      <c r="A627" s="12" t="s">
        <v>2178</v>
      </c>
      <c r="B627" s="9" t="s">
        <v>1193</v>
      </c>
      <c r="C627" s="2" t="s">
        <v>1171</v>
      </c>
      <c r="D627" s="2" t="s">
        <v>1194</v>
      </c>
      <c r="E627" s="4" t="s">
        <v>2208</v>
      </c>
      <c r="F627" s="146">
        <v>17664</v>
      </c>
      <c r="G627" s="145">
        <v>847401.96366017475</v>
      </c>
      <c r="H627" s="209">
        <v>15181050735.130013</v>
      </c>
      <c r="I627" s="159">
        <v>5871001002.999999</v>
      </c>
      <c r="J627" s="159">
        <v>0</v>
      </c>
      <c r="K627" s="159">
        <v>531775980</v>
      </c>
      <c r="L627" s="156">
        <f t="shared" si="9"/>
        <v>6402776982.999999</v>
      </c>
      <c r="M627" s="165">
        <v>129029332</v>
      </c>
      <c r="N627" s="162">
        <v>175358236.00000191</v>
      </c>
      <c r="O627" s="168">
        <v>100791252.00000097</v>
      </c>
      <c r="P627" s="164">
        <v>0</v>
      </c>
      <c r="Q627" s="163">
        <v>0</v>
      </c>
      <c r="R627" s="163">
        <v>276149488.00000286</v>
      </c>
      <c r="S627" s="169">
        <v>2248495.7800000003</v>
      </c>
      <c r="T627" s="170">
        <v>83029703.370001405</v>
      </c>
      <c r="U627" s="171">
        <v>766573422.25000739</v>
      </c>
      <c r="V627" s="171">
        <v>0</v>
      </c>
      <c r="W627" s="171">
        <v>851851621.4000088</v>
      </c>
      <c r="X627" s="167">
        <v>7521243310.7300014</v>
      </c>
      <c r="Y627" s="194"/>
      <c r="Z627" s="191"/>
    </row>
    <row r="628" spans="1:26" x14ac:dyDescent="0.2">
      <c r="A628" s="12" t="s">
        <v>2178</v>
      </c>
      <c r="B628" s="9" t="s">
        <v>1195</v>
      </c>
      <c r="C628" s="2" t="s">
        <v>1171</v>
      </c>
      <c r="D628" s="2" t="s">
        <v>101</v>
      </c>
      <c r="E628" s="4" t="s">
        <v>2208</v>
      </c>
      <c r="F628" s="146">
        <v>16274</v>
      </c>
      <c r="G628" s="145">
        <v>785706.88224658545</v>
      </c>
      <c r="H628" s="209">
        <v>12906848681.110001</v>
      </c>
      <c r="I628" s="159">
        <v>5480862386</v>
      </c>
      <c r="J628" s="159">
        <v>0</v>
      </c>
      <c r="K628" s="159">
        <v>496485317</v>
      </c>
      <c r="L628" s="156">
        <f t="shared" si="9"/>
        <v>5977347703</v>
      </c>
      <c r="M628" s="165">
        <v>0</v>
      </c>
      <c r="N628" s="162">
        <v>179265077.99999613</v>
      </c>
      <c r="O628" s="168">
        <v>84348891.999999732</v>
      </c>
      <c r="P628" s="164">
        <v>0</v>
      </c>
      <c r="Q628" s="163">
        <v>0</v>
      </c>
      <c r="R628" s="163">
        <v>263613969.99999586</v>
      </c>
      <c r="S628" s="169">
        <v>2074182.7600000012</v>
      </c>
      <c r="T628" s="170">
        <v>76528902.230000868</v>
      </c>
      <c r="U628" s="171">
        <v>706172127.14000642</v>
      </c>
      <c r="V628" s="171">
        <v>0</v>
      </c>
      <c r="W628" s="171">
        <v>784775212.13000727</v>
      </c>
      <c r="X628" s="167">
        <v>5881111795.9799986</v>
      </c>
      <c r="Y628" s="194"/>
      <c r="Z628" s="191"/>
    </row>
    <row r="629" spans="1:26" x14ac:dyDescent="0.2">
      <c r="A629" s="12" t="s">
        <v>2178</v>
      </c>
      <c r="B629" s="9" t="s">
        <v>1196</v>
      </c>
      <c r="C629" s="2" t="s">
        <v>1171</v>
      </c>
      <c r="D629" s="2" t="s">
        <v>1197</v>
      </c>
      <c r="E629" s="4" t="s">
        <v>2208</v>
      </c>
      <c r="F629" s="146">
        <v>5497</v>
      </c>
      <c r="G629" s="145">
        <v>852227.89041016332</v>
      </c>
      <c r="H629" s="209">
        <v>4699741330.8400021</v>
      </c>
      <c r="I629" s="159">
        <v>1848241446.0000002</v>
      </c>
      <c r="J629" s="159">
        <v>0</v>
      </c>
      <c r="K629" s="159">
        <v>167362210</v>
      </c>
      <c r="L629" s="156">
        <f t="shared" si="9"/>
        <v>2015603656.0000002</v>
      </c>
      <c r="M629" s="165">
        <v>0</v>
      </c>
      <c r="N629" s="162">
        <v>40048185.000000253</v>
      </c>
      <c r="O629" s="168">
        <v>40620361.999999791</v>
      </c>
      <c r="P629" s="164">
        <v>0</v>
      </c>
      <c r="Q629" s="163">
        <v>0</v>
      </c>
      <c r="R629" s="163">
        <v>80668547.000000045</v>
      </c>
      <c r="S629" s="169">
        <v>699190.31999999972</v>
      </c>
      <c r="T629" s="170">
        <v>25836027.469999682</v>
      </c>
      <c r="U629" s="171">
        <v>237857531.73000199</v>
      </c>
      <c r="V629" s="171">
        <v>0</v>
      </c>
      <c r="W629" s="171">
        <v>264392749.52000165</v>
      </c>
      <c r="X629" s="167">
        <v>2339076378.3200002</v>
      </c>
      <c r="Y629" s="194"/>
      <c r="Z629" s="191"/>
    </row>
    <row r="630" spans="1:26" x14ac:dyDescent="0.2">
      <c r="A630" s="12" t="s">
        <v>2178</v>
      </c>
      <c r="B630" s="9" t="s">
        <v>1198</v>
      </c>
      <c r="C630" s="2" t="s">
        <v>1171</v>
      </c>
      <c r="D630" s="2" t="s">
        <v>1199</v>
      </c>
      <c r="E630" s="4" t="s">
        <v>2208</v>
      </c>
      <c r="F630" s="146">
        <v>9189</v>
      </c>
      <c r="G630" s="145">
        <v>828987.33894442045</v>
      </c>
      <c r="H630" s="209">
        <v>7646650709.8700027</v>
      </c>
      <c r="I630" s="159">
        <v>3091799474</v>
      </c>
      <c r="J630" s="159">
        <v>0</v>
      </c>
      <c r="K630" s="159">
        <v>280070064</v>
      </c>
      <c r="L630" s="156">
        <f t="shared" si="9"/>
        <v>3371869538</v>
      </c>
      <c r="M630" s="165">
        <v>54837768</v>
      </c>
      <c r="N630" s="162">
        <v>77934692.999999344</v>
      </c>
      <c r="O630" s="168">
        <v>34648233.999999672</v>
      </c>
      <c r="P630" s="164">
        <v>0</v>
      </c>
      <c r="Q630" s="163">
        <v>0</v>
      </c>
      <c r="R630" s="163">
        <v>112582926.99999902</v>
      </c>
      <c r="S630" s="169">
        <v>1178841.8499999992</v>
      </c>
      <c r="T630" s="170">
        <v>43647553.899999633</v>
      </c>
      <c r="U630" s="171">
        <v>399426752.21000516</v>
      </c>
      <c r="V630" s="171">
        <v>0</v>
      </c>
      <c r="W630" s="171">
        <v>444253147.96000481</v>
      </c>
      <c r="X630" s="167">
        <v>3663107328.9099989</v>
      </c>
      <c r="Y630" s="194"/>
      <c r="Z630" s="191"/>
    </row>
    <row r="631" spans="1:26" x14ac:dyDescent="0.2">
      <c r="A631" s="12" t="s">
        <v>2178</v>
      </c>
      <c r="B631" s="9" t="s">
        <v>1200</v>
      </c>
      <c r="C631" s="2" t="s">
        <v>1171</v>
      </c>
      <c r="D631" s="2" t="s">
        <v>1201</v>
      </c>
      <c r="E631" s="4" t="s">
        <v>2209</v>
      </c>
      <c r="F631" s="146">
        <v>24796</v>
      </c>
      <c r="G631" s="145">
        <v>890789.9937649226</v>
      </c>
      <c r="H631" s="209">
        <v>22320120855.490002</v>
      </c>
      <c r="I631" s="159">
        <v>8350314452.9999981</v>
      </c>
      <c r="J631" s="159">
        <v>0</v>
      </c>
      <c r="K631" s="159">
        <v>756119622</v>
      </c>
      <c r="L631" s="156">
        <f t="shared" si="9"/>
        <v>9106434074.9999981</v>
      </c>
      <c r="M631" s="165">
        <v>107172984</v>
      </c>
      <c r="N631" s="162">
        <v>333488848.00000358</v>
      </c>
      <c r="O631" s="168">
        <v>114871062.99999979</v>
      </c>
      <c r="P631" s="164">
        <v>0</v>
      </c>
      <c r="Q631" s="163">
        <v>0</v>
      </c>
      <c r="R631" s="163">
        <v>448359911.00000334</v>
      </c>
      <c r="S631" s="169">
        <v>3173168.8300000015</v>
      </c>
      <c r="T631" s="170">
        <v>117396539.68999985</v>
      </c>
      <c r="U631" s="171">
        <v>1079032389.0799961</v>
      </c>
      <c r="V631" s="171">
        <v>0</v>
      </c>
      <c r="W631" s="171">
        <v>1199602097.5999959</v>
      </c>
      <c r="X631" s="167">
        <v>11458551787.890003</v>
      </c>
      <c r="Y631" s="194"/>
      <c r="Z631" s="191"/>
    </row>
    <row r="632" spans="1:26" x14ac:dyDescent="0.2">
      <c r="A632" s="12" t="s">
        <v>2178</v>
      </c>
      <c r="B632" s="9" t="s">
        <v>1202</v>
      </c>
      <c r="C632" s="2" t="s">
        <v>1171</v>
      </c>
      <c r="D632" s="2" t="s">
        <v>1203</v>
      </c>
      <c r="E632" s="4" t="s">
        <v>2208</v>
      </c>
      <c r="F632" s="146">
        <v>12806</v>
      </c>
      <c r="G632" s="145">
        <v>778867.76944255177</v>
      </c>
      <c r="H632" s="209">
        <v>9972999092.1300011</v>
      </c>
      <c r="I632" s="159">
        <v>4348229879</v>
      </c>
      <c r="J632" s="159">
        <v>0</v>
      </c>
      <c r="K632" s="159">
        <v>393543832</v>
      </c>
      <c r="L632" s="156">
        <f t="shared" si="9"/>
        <v>4741773711</v>
      </c>
      <c r="M632" s="165">
        <v>0</v>
      </c>
      <c r="N632" s="162">
        <v>111578412.00000116</v>
      </c>
      <c r="O632" s="168">
        <v>40615824.999999821</v>
      </c>
      <c r="P632" s="164">
        <v>0</v>
      </c>
      <c r="Q632" s="163">
        <v>0</v>
      </c>
      <c r="R632" s="163">
        <v>152194237.00000098</v>
      </c>
      <c r="S632" s="169">
        <v>1643375.0500000045</v>
      </c>
      <c r="T632" s="170">
        <v>60747383.510000795</v>
      </c>
      <c r="U632" s="171">
        <v>556856363.16999912</v>
      </c>
      <c r="V632" s="171">
        <v>0</v>
      </c>
      <c r="W632" s="171">
        <v>619247121.7299999</v>
      </c>
      <c r="X632" s="167">
        <v>4459784022.4000015</v>
      </c>
      <c r="Y632" s="194"/>
      <c r="Z632" s="191"/>
    </row>
    <row r="633" spans="1:26" x14ac:dyDescent="0.2">
      <c r="A633" s="12" t="s">
        <v>2178</v>
      </c>
      <c r="B633" s="9" t="s">
        <v>1204</v>
      </c>
      <c r="C633" s="2" t="s">
        <v>1171</v>
      </c>
      <c r="D633" s="2" t="s">
        <v>1205</v>
      </c>
      <c r="E633" s="4" t="s">
        <v>2208</v>
      </c>
      <c r="F633" s="146">
        <v>50255</v>
      </c>
      <c r="G633" s="145">
        <v>786959.07694130647</v>
      </c>
      <c r="H633" s="209">
        <v>39944748345.360001</v>
      </c>
      <c r="I633" s="159">
        <v>16865118618.000002</v>
      </c>
      <c r="J633" s="159">
        <v>0</v>
      </c>
      <c r="K633" s="159">
        <v>1526694060</v>
      </c>
      <c r="L633" s="156">
        <f t="shared" si="9"/>
        <v>18391812678</v>
      </c>
      <c r="M633" s="165">
        <v>202213848</v>
      </c>
      <c r="N633" s="162">
        <v>645328541.9999969</v>
      </c>
      <c r="O633" s="168">
        <v>234864052.99999991</v>
      </c>
      <c r="P633" s="164">
        <v>0</v>
      </c>
      <c r="Q633" s="163">
        <v>0</v>
      </c>
      <c r="R633" s="163">
        <v>880192594.99999678</v>
      </c>
      <c r="S633" s="169">
        <v>6413788.6599999964</v>
      </c>
      <c r="T633" s="170">
        <v>237577772.31000376</v>
      </c>
      <c r="U633" s="171">
        <v>2185794393.7800021</v>
      </c>
      <c r="V633" s="171">
        <v>0</v>
      </c>
      <c r="W633" s="171">
        <v>2429785954.7500057</v>
      </c>
      <c r="X633" s="167">
        <v>18040743269.609997</v>
      </c>
      <c r="Y633" s="194"/>
      <c r="Z633" s="191"/>
    </row>
    <row r="634" spans="1:26" x14ac:dyDescent="0.2">
      <c r="A634" s="12" t="s">
        <v>2178</v>
      </c>
      <c r="B634" s="9" t="s">
        <v>1206</v>
      </c>
      <c r="C634" s="2" t="s">
        <v>1171</v>
      </c>
      <c r="D634" s="2" t="s">
        <v>1207</v>
      </c>
      <c r="E634" s="4" t="s">
        <v>2209</v>
      </c>
      <c r="F634" s="146">
        <v>5092</v>
      </c>
      <c r="G634" s="145">
        <v>899220.27668879356</v>
      </c>
      <c r="H634" s="209">
        <v>4605036522.5400009</v>
      </c>
      <c r="I634" s="159">
        <v>1710652665</v>
      </c>
      <c r="J634" s="159">
        <v>0</v>
      </c>
      <c r="K634" s="159">
        <v>154813172</v>
      </c>
      <c r="L634" s="156">
        <f t="shared" si="9"/>
        <v>1865465837</v>
      </c>
      <c r="M634" s="165">
        <v>38301264</v>
      </c>
      <c r="N634" s="162">
        <v>34361225.000000715</v>
      </c>
      <c r="O634" s="168">
        <v>39552557.999999762</v>
      </c>
      <c r="P634" s="164">
        <v>0</v>
      </c>
      <c r="Q634" s="163">
        <v>0</v>
      </c>
      <c r="R634" s="163">
        <v>73913783.000000477</v>
      </c>
      <c r="S634" s="169">
        <v>653447.68000000005</v>
      </c>
      <c r="T634" s="170">
        <v>24178585.890000217</v>
      </c>
      <c r="U634" s="171">
        <v>221906860.01000017</v>
      </c>
      <c r="V634" s="171">
        <v>0</v>
      </c>
      <c r="W634" s="171">
        <v>246738893.5800004</v>
      </c>
      <c r="X634" s="167">
        <v>2380616744.9600005</v>
      </c>
      <c r="Y634" s="194"/>
      <c r="Z634" s="191"/>
    </row>
    <row r="635" spans="1:26" x14ac:dyDescent="0.2">
      <c r="A635" s="12" t="s">
        <v>2178</v>
      </c>
      <c r="B635" s="9" t="s">
        <v>1208</v>
      </c>
      <c r="C635" s="2" t="s">
        <v>1171</v>
      </c>
      <c r="D635" s="2" t="s">
        <v>1209</v>
      </c>
      <c r="E635" s="4" t="s">
        <v>2209</v>
      </c>
      <c r="F635" s="146">
        <v>10186</v>
      </c>
      <c r="G635" s="145">
        <v>822486.96537995711</v>
      </c>
      <c r="H635" s="209">
        <v>8417402609.6099968</v>
      </c>
      <c r="I635" s="159">
        <v>3385232273</v>
      </c>
      <c r="J635" s="159">
        <v>0</v>
      </c>
      <c r="K635" s="159">
        <v>306828934</v>
      </c>
      <c r="L635" s="156">
        <f t="shared" si="9"/>
        <v>3692061207</v>
      </c>
      <c r="M635" s="165">
        <v>132327832</v>
      </c>
      <c r="N635" s="162">
        <v>68243944.999998897</v>
      </c>
      <c r="O635" s="168">
        <v>121136560.99999897</v>
      </c>
      <c r="P635" s="164">
        <v>0</v>
      </c>
      <c r="Q635" s="163">
        <v>0</v>
      </c>
      <c r="R635" s="163">
        <v>189380505.99999785</v>
      </c>
      <c r="S635" s="169">
        <v>1312968.5400000026</v>
      </c>
      <c r="T635" s="170">
        <v>48275971.470000222</v>
      </c>
      <c r="U635" s="171">
        <v>442887064.01999855</v>
      </c>
      <c r="V635" s="171">
        <v>0</v>
      </c>
      <c r="W635" s="171">
        <v>492476004.02999878</v>
      </c>
      <c r="X635" s="167">
        <v>3911157060.5799994</v>
      </c>
      <c r="Y635" s="194"/>
      <c r="Z635" s="191"/>
    </row>
    <row r="636" spans="1:26" x14ac:dyDescent="0.2">
      <c r="A636" s="12" t="s">
        <v>2178</v>
      </c>
      <c r="B636" s="9" t="s">
        <v>1210</v>
      </c>
      <c r="C636" s="2" t="s">
        <v>1171</v>
      </c>
      <c r="D636" s="2" t="s">
        <v>1211</v>
      </c>
      <c r="E636" s="4" t="s">
        <v>2208</v>
      </c>
      <c r="F636" s="146">
        <v>4131</v>
      </c>
      <c r="G636" s="145">
        <v>853767.62105762376</v>
      </c>
      <c r="H636" s="209">
        <v>3532967521.6999998</v>
      </c>
      <c r="I636" s="159">
        <v>1415621500.0000005</v>
      </c>
      <c r="J636" s="159">
        <v>0</v>
      </c>
      <c r="K636" s="159">
        <v>128308218</v>
      </c>
      <c r="L636" s="156">
        <f t="shared" si="9"/>
        <v>1543929718.0000005</v>
      </c>
      <c r="M636" s="165">
        <v>0</v>
      </c>
      <c r="N636" s="162">
        <v>36949256.000000149</v>
      </c>
      <c r="O636" s="168">
        <v>24172978.999999844</v>
      </c>
      <c r="P636" s="164">
        <v>0</v>
      </c>
      <c r="Q636" s="163">
        <v>0</v>
      </c>
      <c r="R636" s="163">
        <v>61122234.999999993</v>
      </c>
      <c r="S636" s="169">
        <v>540124.83999999973</v>
      </c>
      <c r="T636" s="170">
        <v>19765110.30999995</v>
      </c>
      <c r="U636" s="171">
        <v>181062817.89000013</v>
      </c>
      <c r="V636" s="171">
        <v>0</v>
      </c>
      <c r="W636" s="171">
        <v>201368053.04000008</v>
      </c>
      <c r="X636" s="167">
        <v>1726547515.6599994</v>
      </c>
      <c r="Y636" s="194"/>
      <c r="Z636" s="191"/>
    </row>
    <row r="637" spans="1:26" x14ac:dyDescent="0.2">
      <c r="A637" s="12" t="s">
        <v>2178</v>
      </c>
      <c r="B637" s="9" t="s">
        <v>1212</v>
      </c>
      <c r="C637" s="2" t="s">
        <v>1171</v>
      </c>
      <c r="D637" s="2" t="s">
        <v>1213</v>
      </c>
      <c r="E637" s="4" t="s">
        <v>2208</v>
      </c>
      <c r="F637" s="146">
        <v>14398</v>
      </c>
      <c r="G637" s="145">
        <v>867687.26407958858</v>
      </c>
      <c r="H637" s="209">
        <v>12636069900.320004</v>
      </c>
      <c r="I637" s="159">
        <v>4851005026.0000019</v>
      </c>
      <c r="J637" s="159">
        <v>0</v>
      </c>
      <c r="K637" s="159">
        <v>439647592</v>
      </c>
      <c r="L637" s="156">
        <f t="shared" si="9"/>
        <v>5290652618.0000019</v>
      </c>
      <c r="M637" s="165">
        <v>122928724</v>
      </c>
      <c r="N637" s="162">
        <v>134354311.99999964</v>
      </c>
      <c r="O637" s="168">
        <v>41013387.999999054</v>
      </c>
      <c r="P637" s="164">
        <v>0</v>
      </c>
      <c r="Q637" s="163">
        <v>0</v>
      </c>
      <c r="R637" s="163">
        <v>175367699.99999869</v>
      </c>
      <c r="S637" s="169">
        <v>1859812.6399999985</v>
      </c>
      <c r="T637" s="170">
        <v>68638142.870000944</v>
      </c>
      <c r="U637" s="171">
        <v>628391137.78000188</v>
      </c>
      <c r="V637" s="171">
        <v>0</v>
      </c>
      <c r="W637" s="171">
        <v>698889093.29000282</v>
      </c>
      <c r="X637" s="167">
        <v>6348231765.0299988</v>
      </c>
      <c r="Y637" s="194"/>
      <c r="Z637" s="191"/>
    </row>
    <row r="638" spans="1:26" x14ac:dyDescent="0.2">
      <c r="A638" s="12" t="s">
        <v>2178</v>
      </c>
      <c r="B638" s="9" t="s">
        <v>1214</v>
      </c>
      <c r="C638" s="2" t="s">
        <v>1171</v>
      </c>
      <c r="D638" s="2" t="s">
        <v>650</v>
      </c>
      <c r="E638" s="4" t="s">
        <v>2209</v>
      </c>
      <c r="F638" s="146">
        <v>10576</v>
      </c>
      <c r="G638" s="145">
        <v>849775.1152653516</v>
      </c>
      <c r="H638" s="209">
        <v>9021366816.9100037</v>
      </c>
      <c r="I638" s="159">
        <v>3570713160</v>
      </c>
      <c r="J638" s="159">
        <v>0</v>
      </c>
      <c r="K638" s="159">
        <v>323453220</v>
      </c>
      <c r="L638" s="156">
        <f t="shared" si="9"/>
        <v>3894166380</v>
      </c>
      <c r="M638" s="165">
        <v>94050256</v>
      </c>
      <c r="N638" s="162">
        <v>69854905.000001252</v>
      </c>
      <c r="O638" s="168">
        <v>62196002.999999553</v>
      </c>
      <c r="P638" s="164">
        <v>0</v>
      </c>
      <c r="Q638" s="163">
        <v>0</v>
      </c>
      <c r="R638" s="163">
        <v>132050908.0000008</v>
      </c>
      <c r="S638" s="169">
        <v>1369694.5700000003</v>
      </c>
      <c r="T638" s="170">
        <v>50516144.669999979</v>
      </c>
      <c r="U638" s="171">
        <v>462254930.02000141</v>
      </c>
      <c r="V638" s="171">
        <v>0</v>
      </c>
      <c r="W638" s="171">
        <v>514140769.26000136</v>
      </c>
      <c r="X638" s="167">
        <v>4386958503.6500006</v>
      </c>
      <c r="Y638" s="194"/>
      <c r="Z638" s="191"/>
    </row>
    <row r="639" spans="1:26" x14ac:dyDescent="0.2">
      <c r="A639" s="12" t="s">
        <v>2178</v>
      </c>
      <c r="B639" s="9" t="s">
        <v>1215</v>
      </c>
      <c r="C639" s="2" t="s">
        <v>1171</v>
      </c>
      <c r="D639" s="2" t="s">
        <v>1216</v>
      </c>
      <c r="E639" s="4" t="s">
        <v>2208</v>
      </c>
      <c r="F639" s="146">
        <v>10752</v>
      </c>
      <c r="G639" s="145">
        <v>799457.05179781525</v>
      </c>
      <c r="H639" s="209">
        <v>8662921201.7200031</v>
      </c>
      <c r="I639" s="159">
        <v>3558387493.0000005</v>
      </c>
      <c r="J639" s="159">
        <v>0</v>
      </c>
      <c r="K639" s="159">
        <v>322662815</v>
      </c>
      <c r="L639" s="156">
        <f t="shared" si="9"/>
        <v>3881050308.0000005</v>
      </c>
      <c r="M639" s="165">
        <v>138647348</v>
      </c>
      <c r="N639" s="162">
        <v>76882442.000001594</v>
      </c>
      <c r="O639" s="168">
        <v>68608774.99999918</v>
      </c>
      <c r="P639" s="164">
        <v>0</v>
      </c>
      <c r="Q639" s="163">
        <v>0</v>
      </c>
      <c r="R639" s="163">
        <v>145491217.00000077</v>
      </c>
      <c r="S639" s="169">
        <v>1381065.6199999966</v>
      </c>
      <c r="T639" s="170">
        <v>50602121.469999231</v>
      </c>
      <c r="U639" s="171">
        <v>467842649.10000139</v>
      </c>
      <c r="V639" s="171">
        <v>0</v>
      </c>
      <c r="W639" s="171">
        <v>519825836.19000065</v>
      </c>
      <c r="X639" s="167">
        <v>3977906492.5300007</v>
      </c>
      <c r="Y639" s="194"/>
      <c r="Z639" s="191"/>
    </row>
    <row r="640" spans="1:26" x14ac:dyDescent="0.2">
      <c r="A640" s="12" t="s">
        <v>2178</v>
      </c>
      <c r="B640" s="9" t="s">
        <v>1217</v>
      </c>
      <c r="C640" s="2" t="s">
        <v>1171</v>
      </c>
      <c r="D640" s="2" t="s">
        <v>1218</v>
      </c>
      <c r="E640" s="4" t="s">
        <v>2208</v>
      </c>
      <c r="F640" s="146">
        <v>100421</v>
      </c>
      <c r="G640" s="145">
        <v>784615.5866429148</v>
      </c>
      <c r="H640" s="209">
        <v>80140159005.959961</v>
      </c>
      <c r="I640" s="159">
        <v>33592127046.999989</v>
      </c>
      <c r="J640" s="159">
        <v>0</v>
      </c>
      <c r="K640" s="159">
        <v>3041759246</v>
      </c>
      <c r="L640" s="156">
        <f t="shared" si="9"/>
        <v>36633886292.999985</v>
      </c>
      <c r="M640" s="165">
        <v>552768676</v>
      </c>
      <c r="N640" s="162">
        <v>1435698993.0000024</v>
      </c>
      <c r="O640" s="168">
        <v>215899274.99999964</v>
      </c>
      <c r="P640" s="164">
        <v>0</v>
      </c>
      <c r="Q640" s="163">
        <v>0</v>
      </c>
      <c r="R640" s="163">
        <v>1651598268.0000019</v>
      </c>
      <c r="S640" s="169">
        <v>12814138.799999999</v>
      </c>
      <c r="T640" s="170">
        <v>473483773.57000118</v>
      </c>
      <c r="U640" s="171">
        <v>4364446411.9799404</v>
      </c>
      <c r="V640" s="171">
        <v>0</v>
      </c>
      <c r="W640" s="171">
        <v>4850744324.3499422</v>
      </c>
      <c r="X640" s="167">
        <v>36451161444.610023</v>
      </c>
      <c r="Y640" s="194"/>
      <c r="Z640" s="191"/>
    </row>
    <row r="641" spans="1:26" x14ac:dyDescent="0.2">
      <c r="A641" s="12" t="s">
        <v>2178</v>
      </c>
      <c r="B641" s="9" t="s">
        <v>1219</v>
      </c>
      <c r="C641" s="2" t="s">
        <v>1171</v>
      </c>
      <c r="D641" s="2" t="s">
        <v>1220</v>
      </c>
      <c r="E641" s="4" t="s">
        <v>2208</v>
      </c>
      <c r="F641" s="146">
        <v>13155</v>
      </c>
      <c r="G641" s="145">
        <v>833217.67585404078</v>
      </c>
      <c r="H641" s="209">
        <v>11151805673.059986</v>
      </c>
      <c r="I641" s="159">
        <v>4422316330.000001</v>
      </c>
      <c r="J641" s="159">
        <v>0</v>
      </c>
      <c r="K641" s="159">
        <v>400720988</v>
      </c>
      <c r="L641" s="156">
        <f t="shared" si="9"/>
        <v>4823037318.000001</v>
      </c>
      <c r="M641" s="165">
        <v>106848720</v>
      </c>
      <c r="N641" s="162">
        <v>116958117.99999997</v>
      </c>
      <c r="O641" s="168">
        <v>40837830.999999337</v>
      </c>
      <c r="P641" s="164">
        <v>0</v>
      </c>
      <c r="Q641" s="163">
        <v>0</v>
      </c>
      <c r="R641" s="163">
        <v>157795948.99999931</v>
      </c>
      <c r="S641" s="169">
        <v>1698162.8299999959</v>
      </c>
      <c r="T641" s="170">
        <v>62261530.429999366</v>
      </c>
      <c r="U641" s="171">
        <v>573684446.25998712</v>
      </c>
      <c r="V641" s="171">
        <v>0</v>
      </c>
      <c r="W641" s="171">
        <v>637644139.51998651</v>
      </c>
      <c r="X641" s="167">
        <v>5426479546.539999</v>
      </c>
      <c r="Y641" s="194"/>
      <c r="Z641" s="191"/>
    </row>
    <row r="642" spans="1:26" x14ac:dyDescent="0.2">
      <c r="A642" s="12" t="s">
        <v>2178</v>
      </c>
      <c r="B642" s="9" t="s">
        <v>1221</v>
      </c>
      <c r="C642" s="2" t="s">
        <v>1171</v>
      </c>
      <c r="D642" s="2" t="s">
        <v>1222</v>
      </c>
      <c r="E642" s="4" t="s">
        <v>2209</v>
      </c>
      <c r="F642" s="146">
        <v>11412</v>
      </c>
      <c r="G642" s="145">
        <v>841139.43701874081</v>
      </c>
      <c r="H642" s="209">
        <v>9668124594.8600044</v>
      </c>
      <c r="I642" s="159">
        <v>3803210368.9999995</v>
      </c>
      <c r="J642" s="159">
        <v>0</v>
      </c>
      <c r="K642" s="159">
        <v>344300531</v>
      </c>
      <c r="L642" s="156">
        <f t="shared" si="9"/>
        <v>4147510899.9999995</v>
      </c>
      <c r="M642" s="165">
        <v>107209352</v>
      </c>
      <c r="N642" s="162">
        <v>92910718.999999166</v>
      </c>
      <c r="O642" s="168">
        <v>35685333.99999962</v>
      </c>
      <c r="P642" s="164">
        <v>0</v>
      </c>
      <c r="Q642" s="163">
        <v>0</v>
      </c>
      <c r="R642" s="163">
        <v>128596052.99999878</v>
      </c>
      <c r="S642" s="169">
        <v>1457432.550000001</v>
      </c>
      <c r="T642" s="170">
        <v>54136723.120000631</v>
      </c>
      <c r="U642" s="171">
        <v>497103602.3200047</v>
      </c>
      <c r="V642" s="171">
        <v>0</v>
      </c>
      <c r="W642" s="171">
        <v>552697757.99000525</v>
      </c>
      <c r="X642" s="167">
        <v>4732110531.8699999</v>
      </c>
      <c r="Y642" s="194"/>
      <c r="Z642" s="191"/>
    </row>
    <row r="643" spans="1:26" x14ac:dyDescent="0.2">
      <c r="A643" s="12" t="s">
        <v>2178</v>
      </c>
      <c r="B643" s="9" t="s">
        <v>1223</v>
      </c>
      <c r="C643" s="2" t="s">
        <v>1171</v>
      </c>
      <c r="D643" s="2" t="s">
        <v>1224</v>
      </c>
      <c r="E643" s="4" t="s">
        <v>2209</v>
      </c>
      <c r="F643" s="146">
        <v>29354</v>
      </c>
      <c r="G643" s="145">
        <v>918813.80556365987</v>
      </c>
      <c r="H643" s="209">
        <v>27169635346.129982</v>
      </c>
      <c r="I643" s="159">
        <v>9921259748.9999981</v>
      </c>
      <c r="J643" s="159">
        <v>0</v>
      </c>
      <c r="K643" s="159">
        <v>898666246</v>
      </c>
      <c r="L643" s="156">
        <f t="shared" si="9"/>
        <v>10819925994.999998</v>
      </c>
      <c r="M643" s="165">
        <v>0</v>
      </c>
      <c r="N643" s="162">
        <v>353149027.00000179</v>
      </c>
      <c r="O643" s="168">
        <v>62871338.000000983</v>
      </c>
      <c r="P643" s="164">
        <v>0</v>
      </c>
      <c r="Q643" s="163">
        <v>0</v>
      </c>
      <c r="R643" s="163">
        <v>416020365.00000274</v>
      </c>
      <c r="S643" s="169">
        <v>3745339.3499999992</v>
      </c>
      <c r="T643" s="170">
        <v>138714008.84000012</v>
      </c>
      <c r="U643" s="171">
        <v>1277071435.9999802</v>
      </c>
      <c r="V643" s="171">
        <v>0</v>
      </c>
      <c r="W643" s="171">
        <v>1419530784.1899803</v>
      </c>
      <c r="X643" s="167">
        <v>14514158201.940001</v>
      </c>
      <c r="Y643" s="194"/>
      <c r="Z643" s="191"/>
    </row>
    <row r="644" spans="1:26" x14ac:dyDescent="0.2">
      <c r="A644" s="12" t="s">
        <v>2178</v>
      </c>
      <c r="B644" s="9" t="s">
        <v>1225</v>
      </c>
      <c r="C644" s="2" t="s">
        <v>1171</v>
      </c>
      <c r="D644" s="2" t="s">
        <v>548</v>
      </c>
      <c r="E644" s="4" t="s">
        <v>2208</v>
      </c>
      <c r="F644" s="146">
        <v>9543</v>
      </c>
      <c r="G644" s="145">
        <v>803347.52272944117</v>
      </c>
      <c r="H644" s="209">
        <v>7696580185.9300032</v>
      </c>
      <c r="I644" s="159">
        <v>3195299432.9999995</v>
      </c>
      <c r="J644" s="159">
        <v>0</v>
      </c>
      <c r="K644" s="159">
        <v>289496745</v>
      </c>
      <c r="L644" s="156">
        <f t="shared" si="9"/>
        <v>3484796177.9999995</v>
      </c>
      <c r="M644" s="165">
        <v>58877212</v>
      </c>
      <c r="N644" s="162">
        <v>65245085.000001118</v>
      </c>
      <c r="O644" s="168">
        <v>59707790.999999382</v>
      </c>
      <c r="P644" s="164">
        <v>0</v>
      </c>
      <c r="Q644" s="163">
        <v>0</v>
      </c>
      <c r="R644" s="163">
        <v>124952876.00000051</v>
      </c>
      <c r="S644" s="169">
        <v>1220966.4199999997</v>
      </c>
      <c r="T644" s="170">
        <v>45037512.119999312</v>
      </c>
      <c r="U644" s="171">
        <v>415346184.96000391</v>
      </c>
      <c r="V644" s="171">
        <v>0</v>
      </c>
      <c r="W644" s="171">
        <v>461604663.50000322</v>
      </c>
      <c r="X644" s="167">
        <v>3566349256.4299998</v>
      </c>
      <c r="Y644" s="194"/>
      <c r="Z644" s="191"/>
    </row>
    <row r="645" spans="1:26" x14ac:dyDescent="0.2">
      <c r="A645" s="12" t="s">
        <v>2178</v>
      </c>
      <c r="B645" s="9" t="s">
        <v>1226</v>
      </c>
      <c r="C645" s="2" t="s">
        <v>1171</v>
      </c>
      <c r="D645" s="2" t="s">
        <v>1227</v>
      </c>
      <c r="E645" s="4" t="s">
        <v>2208</v>
      </c>
      <c r="F645" s="146">
        <v>17765</v>
      </c>
      <c r="G645" s="145">
        <v>771423.43715917994</v>
      </c>
      <c r="H645" s="209">
        <v>13793698082.510002</v>
      </c>
      <c r="I645" s="159">
        <v>5969276789</v>
      </c>
      <c r="J645" s="159">
        <v>0</v>
      </c>
      <c r="K645" s="159">
        <v>540027730</v>
      </c>
      <c r="L645" s="156">
        <f t="shared" si="9"/>
        <v>6509304519</v>
      </c>
      <c r="M645" s="165">
        <v>0</v>
      </c>
      <c r="N645" s="162">
        <v>125859668.99999842</v>
      </c>
      <c r="O645" s="168">
        <v>83291440.999999791</v>
      </c>
      <c r="P645" s="164">
        <v>0</v>
      </c>
      <c r="Q645" s="163">
        <v>0</v>
      </c>
      <c r="R645" s="163">
        <v>209151109.99999821</v>
      </c>
      <c r="S645" s="169">
        <v>2257411.7200000011</v>
      </c>
      <c r="T645" s="170">
        <v>83727070.729998752</v>
      </c>
      <c r="U645" s="171">
        <v>770308719.29000902</v>
      </c>
      <c r="V645" s="171">
        <v>0</v>
      </c>
      <c r="W645" s="171">
        <v>856293201.74000776</v>
      </c>
      <c r="X645" s="167">
        <v>6218949251.7699976</v>
      </c>
      <c r="Y645" s="194"/>
      <c r="Z645" s="191"/>
    </row>
    <row r="646" spans="1:26" x14ac:dyDescent="0.2">
      <c r="A646" s="12" t="s">
        <v>2178</v>
      </c>
      <c r="B646" s="9" t="s">
        <v>1228</v>
      </c>
      <c r="C646" s="2" t="s">
        <v>1171</v>
      </c>
      <c r="D646" s="2" t="s">
        <v>1229</v>
      </c>
      <c r="E646" s="4" t="s">
        <v>2208</v>
      </c>
      <c r="F646" s="146">
        <v>14231</v>
      </c>
      <c r="G646" s="145">
        <v>774818.68846042361</v>
      </c>
      <c r="H646" s="209">
        <v>11297234726.34001</v>
      </c>
      <c r="I646" s="159">
        <v>4775486532.999999</v>
      </c>
      <c r="J646" s="159">
        <v>0</v>
      </c>
      <c r="K646" s="159">
        <v>432532481</v>
      </c>
      <c r="L646" s="156">
        <f t="shared" si="9"/>
        <v>5208019013.999999</v>
      </c>
      <c r="M646" s="165">
        <v>134151132</v>
      </c>
      <c r="N646" s="162">
        <v>100781770.99999936</v>
      </c>
      <c r="O646" s="168">
        <v>81668749.000001043</v>
      </c>
      <c r="P646" s="164">
        <v>0</v>
      </c>
      <c r="Q646" s="163">
        <v>0</v>
      </c>
      <c r="R646" s="163">
        <v>182450520.00000042</v>
      </c>
      <c r="S646" s="169">
        <v>1830868.149999998</v>
      </c>
      <c r="T646" s="170">
        <v>67835692.76000087</v>
      </c>
      <c r="U646" s="171">
        <v>622000733.16000915</v>
      </c>
      <c r="V646" s="171">
        <v>0</v>
      </c>
      <c r="W646" s="171">
        <v>691667294.07000995</v>
      </c>
      <c r="X646" s="167">
        <v>5080946766.2700005</v>
      </c>
      <c r="Y646" s="194"/>
      <c r="Z646" s="191"/>
    </row>
    <row r="647" spans="1:26" x14ac:dyDescent="0.2">
      <c r="A647" s="12" t="s">
        <v>2178</v>
      </c>
      <c r="B647" s="9" t="s">
        <v>1230</v>
      </c>
      <c r="C647" s="2" t="s">
        <v>1171</v>
      </c>
      <c r="D647" s="2" t="s">
        <v>1231</v>
      </c>
      <c r="E647" s="4" t="s">
        <v>2208</v>
      </c>
      <c r="F647" s="146">
        <v>6985</v>
      </c>
      <c r="G647" s="145">
        <v>836871.51911236742</v>
      </c>
      <c r="H647" s="209">
        <v>5930587745.1200027</v>
      </c>
      <c r="I647" s="159">
        <v>2371874845.0000005</v>
      </c>
      <c r="J647" s="159">
        <v>0</v>
      </c>
      <c r="K647" s="159">
        <v>215005938</v>
      </c>
      <c r="L647" s="156">
        <f t="shared" si="9"/>
        <v>2586880783.0000005</v>
      </c>
      <c r="M647" s="165">
        <v>0</v>
      </c>
      <c r="N647" s="162">
        <v>50052432.999999993</v>
      </c>
      <c r="O647" s="168">
        <v>48074899.99999997</v>
      </c>
      <c r="P647" s="164">
        <v>0</v>
      </c>
      <c r="Q647" s="163">
        <v>0</v>
      </c>
      <c r="R647" s="163">
        <v>98127332.99999997</v>
      </c>
      <c r="S647" s="169">
        <v>907616.48000000068</v>
      </c>
      <c r="T647" s="170">
        <v>32943442.680000044</v>
      </c>
      <c r="U647" s="171">
        <v>304922825.09000206</v>
      </c>
      <c r="V647" s="171">
        <v>0</v>
      </c>
      <c r="W647" s="171">
        <v>338773884.25000215</v>
      </c>
      <c r="X647" s="167">
        <v>2906805744.8700004</v>
      </c>
      <c r="Y647" s="194"/>
      <c r="Z647" s="191"/>
    </row>
    <row r="648" spans="1:26" x14ac:dyDescent="0.2">
      <c r="A648" s="12" t="s">
        <v>2178</v>
      </c>
      <c r="B648" s="9" t="s">
        <v>1232</v>
      </c>
      <c r="C648" s="2" t="s">
        <v>1171</v>
      </c>
      <c r="D648" s="2" t="s">
        <v>1233</v>
      </c>
      <c r="E648" s="4" t="s">
        <v>2208</v>
      </c>
      <c r="F648" s="146">
        <v>9227</v>
      </c>
      <c r="G648" s="145">
        <v>852418.26389426168</v>
      </c>
      <c r="H648" s="209">
        <v>7970271272.4999943</v>
      </c>
      <c r="I648" s="159">
        <v>3079611737.0000005</v>
      </c>
      <c r="J648" s="159">
        <v>0</v>
      </c>
      <c r="K648" s="159">
        <v>279061662</v>
      </c>
      <c r="L648" s="156">
        <f t="shared" si="9"/>
        <v>3358673399.0000005</v>
      </c>
      <c r="M648" s="165">
        <v>83302404</v>
      </c>
      <c r="N648" s="162">
        <v>64642152.000000164</v>
      </c>
      <c r="O648" s="168">
        <v>69247312.000000179</v>
      </c>
      <c r="P648" s="164">
        <v>0</v>
      </c>
      <c r="Q648" s="163">
        <v>0</v>
      </c>
      <c r="R648" s="163">
        <v>133889464.00000034</v>
      </c>
      <c r="S648" s="169">
        <v>1180263.2199999997</v>
      </c>
      <c r="T648" s="170">
        <v>43480376.790000468</v>
      </c>
      <c r="U648" s="171">
        <v>400498229.47999269</v>
      </c>
      <c r="V648" s="171">
        <v>0</v>
      </c>
      <c r="W648" s="171">
        <v>445158869.48999321</v>
      </c>
      <c r="X648" s="167">
        <v>3949247136.0099998</v>
      </c>
      <c r="Y648" s="194"/>
      <c r="Z648" s="191"/>
    </row>
    <row r="649" spans="1:26" x14ac:dyDescent="0.2">
      <c r="A649" s="12" t="s">
        <v>2178</v>
      </c>
      <c r="B649" s="9" t="s">
        <v>1234</v>
      </c>
      <c r="C649" s="2" t="s">
        <v>1171</v>
      </c>
      <c r="D649" s="2" t="s">
        <v>1235</v>
      </c>
      <c r="E649" s="4" t="s">
        <v>2208</v>
      </c>
      <c r="F649" s="146">
        <v>6371</v>
      </c>
      <c r="G649" s="145">
        <v>824709.10850354831</v>
      </c>
      <c r="H649" s="209">
        <v>5289081134.210001</v>
      </c>
      <c r="I649" s="159">
        <v>2154357622.999999</v>
      </c>
      <c r="J649" s="159">
        <v>0</v>
      </c>
      <c r="K649" s="159">
        <v>195118871</v>
      </c>
      <c r="L649" s="156">
        <f t="shared" si="9"/>
        <v>2349476493.999999</v>
      </c>
      <c r="M649" s="165">
        <v>50672600</v>
      </c>
      <c r="N649" s="162">
        <v>45293808.999999322</v>
      </c>
      <c r="O649" s="168">
        <v>46664406.000000499</v>
      </c>
      <c r="P649" s="164">
        <v>0</v>
      </c>
      <c r="Q649" s="163">
        <v>0</v>
      </c>
      <c r="R649" s="163">
        <v>91958214.999999821</v>
      </c>
      <c r="S649" s="169">
        <v>824917.94</v>
      </c>
      <c r="T649" s="170">
        <v>30416680.149999656</v>
      </c>
      <c r="U649" s="171">
        <v>277947435.90000308</v>
      </c>
      <c r="V649" s="171">
        <v>0</v>
      </c>
      <c r="W649" s="171">
        <v>309189033.99000275</v>
      </c>
      <c r="X649" s="167">
        <v>2487784791.2199993</v>
      </c>
      <c r="Y649" s="194"/>
      <c r="Z649" s="191"/>
    </row>
    <row r="650" spans="1:26" x14ac:dyDescent="0.2">
      <c r="A650" s="12" t="s">
        <v>2178</v>
      </c>
      <c r="B650" s="9" t="s">
        <v>1236</v>
      </c>
      <c r="C650" s="2" t="s">
        <v>1171</v>
      </c>
      <c r="D650" s="2" t="s">
        <v>1237</v>
      </c>
      <c r="E650" s="4" t="s">
        <v>2209</v>
      </c>
      <c r="F650" s="146">
        <v>16272</v>
      </c>
      <c r="G650" s="145">
        <v>949015.23943375668</v>
      </c>
      <c r="H650" s="209">
        <v>15565061664.570004</v>
      </c>
      <c r="I650" s="159">
        <v>5506448927.0000019</v>
      </c>
      <c r="J650" s="159">
        <v>0</v>
      </c>
      <c r="K650" s="159">
        <v>498906284</v>
      </c>
      <c r="L650" s="156">
        <f t="shared" si="9"/>
        <v>6005355211.0000019</v>
      </c>
      <c r="M650" s="165">
        <v>96736716</v>
      </c>
      <c r="N650" s="162">
        <v>139359009.99999949</v>
      </c>
      <c r="O650" s="168">
        <v>92272094.999999374</v>
      </c>
      <c r="P650" s="164">
        <v>0</v>
      </c>
      <c r="Q650" s="163">
        <v>0</v>
      </c>
      <c r="R650" s="163">
        <v>231631104.99999887</v>
      </c>
      <c r="S650" s="169">
        <v>2094469.7500000028</v>
      </c>
      <c r="T650" s="170">
        <v>77527188.370000198</v>
      </c>
      <c r="U650" s="171">
        <v>710434410.99000061</v>
      </c>
      <c r="V650" s="171">
        <v>0</v>
      </c>
      <c r="W650" s="171">
        <v>790056069.11000085</v>
      </c>
      <c r="X650" s="167">
        <v>8441282563.4600019</v>
      </c>
      <c r="Y650" s="194"/>
      <c r="Z650" s="191"/>
    </row>
    <row r="651" spans="1:26" x14ac:dyDescent="0.2">
      <c r="A651" s="12" t="s">
        <v>2178</v>
      </c>
      <c r="B651" s="9" t="s">
        <v>1238</v>
      </c>
      <c r="C651" s="2" t="s">
        <v>1171</v>
      </c>
      <c r="D651" s="2" t="s">
        <v>1239</v>
      </c>
      <c r="E651" s="4" t="s">
        <v>2208</v>
      </c>
      <c r="F651" s="146">
        <v>5162</v>
      </c>
      <c r="G651" s="145">
        <v>910595.79343328916</v>
      </c>
      <c r="H651" s="209">
        <v>4773407408.239996</v>
      </c>
      <c r="I651" s="159">
        <v>1746902075.9999998</v>
      </c>
      <c r="J651" s="159">
        <v>0</v>
      </c>
      <c r="K651" s="159">
        <v>158138026</v>
      </c>
      <c r="L651" s="156">
        <f t="shared" si="9"/>
        <v>1905040101.9999998</v>
      </c>
      <c r="M651" s="165">
        <v>0</v>
      </c>
      <c r="N651" s="162">
        <v>43913283.999999322</v>
      </c>
      <c r="O651" s="168">
        <v>45404854.999999598</v>
      </c>
      <c r="P651" s="164">
        <v>0</v>
      </c>
      <c r="Q651" s="163">
        <v>0</v>
      </c>
      <c r="R651" s="163">
        <v>89318138.999998927</v>
      </c>
      <c r="S651" s="169">
        <v>660037.71999999974</v>
      </c>
      <c r="T651" s="170">
        <v>24422186.810000051</v>
      </c>
      <c r="U651" s="171">
        <v>224211507.46999738</v>
      </c>
      <c r="V651" s="171">
        <v>0</v>
      </c>
      <c r="W651" s="171">
        <v>249293731.99999744</v>
      </c>
      <c r="X651" s="167">
        <v>2529755435.2399993</v>
      </c>
      <c r="Y651" s="194"/>
      <c r="Z651" s="191"/>
    </row>
    <row r="652" spans="1:26" x14ac:dyDescent="0.2">
      <c r="A652" s="12" t="s">
        <v>2178</v>
      </c>
      <c r="B652" s="9" t="s">
        <v>1240</v>
      </c>
      <c r="C652" s="2" t="s">
        <v>1171</v>
      </c>
      <c r="D652" s="2" t="s">
        <v>1241</v>
      </c>
      <c r="E652" s="4" t="s">
        <v>2208</v>
      </c>
      <c r="F652" s="146">
        <v>4552</v>
      </c>
      <c r="G652" s="145">
        <v>894464.65664458217</v>
      </c>
      <c r="H652" s="209">
        <v>4111798738.369997</v>
      </c>
      <c r="I652" s="159">
        <v>1524097210.9999998</v>
      </c>
      <c r="J652" s="159">
        <v>0</v>
      </c>
      <c r="K652" s="159">
        <v>138153773</v>
      </c>
      <c r="L652" s="156">
        <f t="shared" si="9"/>
        <v>1662250983.9999998</v>
      </c>
      <c r="M652" s="165">
        <v>0</v>
      </c>
      <c r="N652" s="162">
        <v>33094937.999999557</v>
      </c>
      <c r="O652" s="168">
        <v>36079521.999999836</v>
      </c>
      <c r="P652" s="164">
        <v>0</v>
      </c>
      <c r="Q652" s="163">
        <v>0</v>
      </c>
      <c r="R652" s="163">
        <v>69174459.999999389</v>
      </c>
      <c r="S652" s="169">
        <v>582120.19999999995</v>
      </c>
      <c r="T652" s="170">
        <v>21360457.540000126</v>
      </c>
      <c r="U652" s="171">
        <v>196873545.5899978</v>
      </c>
      <c r="V652" s="171">
        <v>0</v>
      </c>
      <c r="W652" s="171">
        <v>218816123.3299979</v>
      </c>
      <c r="X652" s="167">
        <v>2161557171.04</v>
      </c>
      <c r="Y652" s="194"/>
      <c r="Z652" s="191"/>
    </row>
    <row r="653" spans="1:26" x14ac:dyDescent="0.2">
      <c r="A653" s="12" t="s">
        <v>2179</v>
      </c>
      <c r="B653" s="9" t="s">
        <v>1242</v>
      </c>
      <c r="C653" s="2" t="s">
        <v>1243</v>
      </c>
      <c r="D653" s="2" t="s">
        <v>1244</v>
      </c>
      <c r="E653" s="4" t="s">
        <v>2210</v>
      </c>
      <c r="F653" s="146">
        <v>184038</v>
      </c>
      <c r="G653" s="145">
        <v>860335.83037884661</v>
      </c>
      <c r="H653" s="209">
        <v>157780198397.51996</v>
      </c>
      <c r="I653" s="159">
        <v>61088287639.000008</v>
      </c>
      <c r="J653" s="159">
        <v>0</v>
      </c>
      <c r="K653" s="159">
        <v>5531555763</v>
      </c>
      <c r="L653" s="156">
        <f t="shared" ref="L653:L716" si="10">+SUM((I653:K653))</f>
        <v>66619843402.000008</v>
      </c>
      <c r="M653" s="165">
        <v>1392844356</v>
      </c>
      <c r="N653" s="162">
        <v>1869155901.0000021</v>
      </c>
      <c r="O653" s="168">
        <v>375617746.99999732</v>
      </c>
      <c r="P653" s="164">
        <v>394729630.00000441</v>
      </c>
      <c r="Q653" s="163">
        <v>0</v>
      </c>
      <c r="R653" s="163">
        <v>2639503278.0000038</v>
      </c>
      <c r="S653" s="169">
        <v>207586337.67999369</v>
      </c>
      <c r="T653" s="170">
        <v>834216085.93999767</v>
      </c>
      <c r="U653" s="171">
        <v>1213796323.9199491</v>
      </c>
      <c r="V653" s="171">
        <v>238410693.64000154</v>
      </c>
      <c r="W653" s="171">
        <v>2494009441.1799421</v>
      </c>
      <c r="X653" s="167">
        <v>84633997920.339981</v>
      </c>
      <c r="Y653" s="194"/>
      <c r="Z653" s="191"/>
    </row>
    <row r="654" spans="1:26" x14ac:dyDescent="0.2">
      <c r="A654" s="12" t="s">
        <v>2179</v>
      </c>
      <c r="B654" s="9" t="s">
        <v>1245</v>
      </c>
      <c r="C654" s="2" t="s">
        <v>1243</v>
      </c>
      <c r="D654" s="2" t="s">
        <v>675</v>
      </c>
      <c r="E654" s="4" t="s">
        <v>2209</v>
      </c>
      <c r="F654" s="146">
        <v>15997</v>
      </c>
      <c r="G654" s="145">
        <v>826186.07508039195</v>
      </c>
      <c r="H654" s="209">
        <v>12859737470.339996</v>
      </c>
      <c r="I654" s="159">
        <v>5114547286.9999971</v>
      </c>
      <c r="J654" s="159">
        <v>0</v>
      </c>
      <c r="K654" s="159">
        <v>463778907</v>
      </c>
      <c r="L654" s="156">
        <f t="shared" si="10"/>
        <v>5578326193.9999971</v>
      </c>
      <c r="M654" s="165">
        <v>0</v>
      </c>
      <c r="N654" s="162">
        <v>119535284.00000115</v>
      </c>
      <c r="O654" s="168">
        <v>92135833.00000076</v>
      </c>
      <c r="P654" s="164">
        <v>0</v>
      </c>
      <c r="Q654" s="163">
        <v>0</v>
      </c>
      <c r="R654" s="163">
        <v>211671117.00000191</v>
      </c>
      <c r="S654" s="169">
        <v>1541189.96</v>
      </c>
      <c r="T654" s="170">
        <v>69121824.459999382</v>
      </c>
      <c r="U654" s="171">
        <v>100446197.77999678</v>
      </c>
      <c r="V654" s="171">
        <v>19916593.339999892</v>
      </c>
      <c r="W654" s="171">
        <v>191025805.53999606</v>
      </c>
      <c r="X654" s="167">
        <v>6878714353.8000021</v>
      </c>
      <c r="Y654" s="194"/>
      <c r="Z654" s="191"/>
    </row>
    <row r="655" spans="1:26" x14ac:dyDescent="0.2">
      <c r="A655" s="12" t="s">
        <v>2179</v>
      </c>
      <c r="B655" s="9" t="s">
        <v>1246</v>
      </c>
      <c r="C655" s="2" t="s">
        <v>1243</v>
      </c>
      <c r="D655" s="2" t="s">
        <v>1247</v>
      </c>
      <c r="E655" s="4" t="s">
        <v>2209</v>
      </c>
      <c r="F655" s="146">
        <v>19237</v>
      </c>
      <c r="G655" s="145">
        <v>860002.08417235874</v>
      </c>
      <c r="H655" s="209">
        <v>16586034471.579994</v>
      </c>
      <c r="I655" s="159">
        <v>6297682071.0000048</v>
      </c>
      <c r="J655" s="159">
        <v>0</v>
      </c>
      <c r="K655" s="159">
        <v>570153905</v>
      </c>
      <c r="L655" s="156">
        <f t="shared" si="10"/>
        <v>6867835976.0000048</v>
      </c>
      <c r="M655" s="165">
        <v>126304136</v>
      </c>
      <c r="N655" s="162">
        <v>206146038.999998</v>
      </c>
      <c r="O655" s="168">
        <v>78225439.000000373</v>
      </c>
      <c r="P655" s="164">
        <v>0</v>
      </c>
      <c r="Q655" s="163">
        <v>0</v>
      </c>
      <c r="R655" s="163">
        <v>284371477.99999839</v>
      </c>
      <c r="S655" s="169">
        <v>1853156.7900000012</v>
      </c>
      <c r="T655" s="170">
        <v>85938344.880000561</v>
      </c>
      <c r="U655" s="171">
        <v>124000384.76999387</v>
      </c>
      <c r="V655" s="171">
        <v>24553423.759999976</v>
      </c>
      <c r="W655" s="171">
        <v>236345310.19999439</v>
      </c>
      <c r="X655" s="167">
        <v>9071177571.3799953</v>
      </c>
      <c r="Y655" s="194"/>
      <c r="Z655" s="191"/>
    </row>
    <row r="656" spans="1:26" x14ac:dyDescent="0.2">
      <c r="A656" s="12" t="s">
        <v>2179</v>
      </c>
      <c r="B656" s="9" t="s">
        <v>1248</v>
      </c>
      <c r="C656" s="2" t="s">
        <v>1243</v>
      </c>
      <c r="D656" s="2" t="s">
        <v>1249</v>
      </c>
      <c r="E656" s="4" t="s">
        <v>2209</v>
      </c>
      <c r="F656" s="146">
        <v>30153</v>
      </c>
      <c r="G656" s="145">
        <v>801013.05215277313</v>
      </c>
      <c r="H656" s="209">
        <v>23805104544.180012</v>
      </c>
      <c r="I656" s="159">
        <v>10021994414</v>
      </c>
      <c r="J656" s="159">
        <v>0</v>
      </c>
      <c r="K656" s="159">
        <v>906339945</v>
      </c>
      <c r="L656" s="156">
        <f t="shared" si="10"/>
        <v>10928334359</v>
      </c>
      <c r="M656" s="165">
        <v>163986280</v>
      </c>
      <c r="N656" s="162">
        <v>240549202.00000215</v>
      </c>
      <c r="O656" s="168">
        <v>70246346.00000082</v>
      </c>
      <c r="P656" s="164">
        <v>0</v>
      </c>
      <c r="Q656" s="163">
        <v>0</v>
      </c>
      <c r="R656" s="163">
        <v>310795548.00000298</v>
      </c>
      <c r="S656" s="169">
        <v>2950374.7599999951</v>
      </c>
      <c r="T656" s="170">
        <v>136456807.49000058</v>
      </c>
      <c r="U656" s="171">
        <v>196548277.31000194</v>
      </c>
      <c r="V656" s="171">
        <v>38090527.710000351</v>
      </c>
      <c r="W656" s="171">
        <v>374045987.27000284</v>
      </c>
      <c r="X656" s="167">
        <v>12027942369.910004</v>
      </c>
      <c r="Y656" s="194"/>
      <c r="Z656" s="191"/>
    </row>
    <row r="657" spans="1:26" x14ac:dyDescent="0.2">
      <c r="A657" s="12" t="s">
        <v>2179</v>
      </c>
      <c r="B657" s="9" t="s">
        <v>1250</v>
      </c>
      <c r="C657" s="2" t="s">
        <v>1243</v>
      </c>
      <c r="D657" s="2" t="s">
        <v>1251</v>
      </c>
      <c r="E657" s="4" t="s">
        <v>2209</v>
      </c>
      <c r="F657" s="146">
        <v>7747</v>
      </c>
      <c r="G657" s="145">
        <v>894019.49049163959</v>
      </c>
      <c r="H657" s="209">
        <v>6965532413.7099991</v>
      </c>
      <c r="I657" s="159">
        <v>2576142164.0000005</v>
      </c>
      <c r="J657" s="159">
        <v>0</v>
      </c>
      <c r="K657" s="159">
        <v>232785623</v>
      </c>
      <c r="L657" s="156">
        <f t="shared" si="10"/>
        <v>2808927787.0000005</v>
      </c>
      <c r="M657" s="165">
        <v>0</v>
      </c>
      <c r="N657" s="162">
        <v>60882712.999998994</v>
      </c>
      <c r="O657" s="168">
        <v>60179187.999999858</v>
      </c>
      <c r="P657" s="164">
        <v>0</v>
      </c>
      <c r="Q657" s="163">
        <v>0</v>
      </c>
      <c r="R657" s="163">
        <v>121061900.99999885</v>
      </c>
      <c r="S657" s="169">
        <v>753545.9700000009</v>
      </c>
      <c r="T657" s="170">
        <v>35043221.609999821</v>
      </c>
      <c r="U657" s="171">
        <v>50429577.789998405</v>
      </c>
      <c r="V657" s="171">
        <v>9782780.3900000248</v>
      </c>
      <c r="W657" s="171">
        <v>96009125.759998247</v>
      </c>
      <c r="X657" s="167">
        <v>3939533599.9500008</v>
      </c>
      <c r="Y657" s="194"/>
      <c r="Z657" s="191"/>
    </row>
    <row r="658" spans="1:26" x14ac:dyDescent="0.2">
      <c r="A658" s="12" t="s">
        <v>2179</v>
      </c>
      <c r="B658" s="9" t="s">
        <v>1252</v>
      </c>
      <c r="C658" s="2" t="s">
        <v>1243</v>
      </c>
      <c r="D658" s="2" t="s">
        <v>1253</v>
      </c>
      <c r="E658" s="4" t="s">
        <v>2209</v>
      </c>
      <c r="F658" s="146">
        <v>5793</v>
      </c>
      <c r="G658" s="145">
        <v>982938.87245523022</v>
      </c>
      <c r="H658" s="209">
        <v>5623429786.4799995</v>
      </c>
      <c r="I658" s="159">
        <v>1899096427.9999998</v>
      </c>
      <c r="J658" s="159">
        <v>0</v>
      </c>
      <c r="K658" s="159">
        <v>171850608</v>
      </c>
      <c r="L658" s="156">
        <f t="shared" si="10"/>
        <v>2070947035.9999998</v>
      </c>
      <c r="M658" s="165">
        <v>69193880</v>
      </c>
      <c r="N658" s="162">
        <v>40420765.000000119</v>
      </c>
      <c r="O658" s="168">
        <v>50375602.999999978</v>
      </c>
      <c r="P658" s="164">
        <v>0</v>
      </c>
      <c r="Q658" s="163">
        <v>0</v>
      </c>
      <c r="R658" s="163">
        <v>90796368.000000089</v>
      </c>
      <c r="S658" s="169">
        <v>563115.58999999985</v>
      </c>
      <c r="T658" s="170">
        <v>25906903.899999741</v>
      </c>
      <c r="U658" s="171">
        <v>37460326.229998425</v>
      </c>
      <c r="V658" s="171">
        <v>7298783.7699999539</v>
      </c>
      <c r="W658" s="171">
        <v>71229129.489998117</v>
      </c>
      <c r="X658" s="167">
        <v>3321263372.9900007</v>
      </c>
      <c r="Y658" s="194"/>
      <c r="Z658" s="191"/>
    </row>
    <row r="659" spans="1:26" x14ac:dyDescent="0.2">
      <c r="A659" s="12" t="s">
        <v>2179</v>
      </c>
      <c r="B659" s="9" t="s">
        <v>1254</v>
      </c>
      <c r="C659" s="2" t="s">
        <v>1243</v>
      </c>
      <c r="D659" s="2" t="s">
        <v>1255</v>
      </c>
      <c r="E659" s="4" t="s">
        <v>2209</v>
      </c>
      <c r="F659" s="146">
        <v>26062</v>
      </c>
      <c r="G659" s="145">
        <v>876758.19268254586</v>
      </c>
      <c r="H659" s="209">
        <v>22451278191.969986</v>
      </c>
      <c r="I659" s="159">
        <v>8341126573.0000029</v>
      </c>
      <c r="J659" s="159">
        <v>0</v>
      </c>
      <c r="K659" s="159">
        <v>754442541</v>
      </c>
      <c r="L659" s="156">
        <f t="shared" si="10"/>
        <v>9095569114.0000038</v>
      </c>
      <c r="M659" s="165">
        <v>191411676</v>
      </c>
      <c r="N659" s="162">
        <v>175958953.99999845</v>
      </c>
      <c r="O659" s="168">
        <v>143310009.99999976</v>
      </c>
      <c r="P659" s="164">
        <v>0</v>
      </c>
      <c r="Q659" s="163">
        <v>0</v>
      </c>
      <c r="R659" s="163">
        <v>319268963.99999821</v>
      </c>
      <c r="S659" s="169">
        <v>2460839.0700000008</v>
      </c>
      <c r="T659" s="170">
        <v>114045498.23999901</v>
      </c>
      <c r="U659" s="171">
        <v>165009395.64999488</v>
      </c>
      <c r="V659" s="171">
        <v>31829550.749999791</v>
      </c>
      <c r="W659" s="171">
        <v>313345283.70999366</v>
      </c>
      <c r="X659" s="167">
        <v>12531683154.259991</v>
      </c>
      <c r="Y659" s="194"/>
      <c r="Z659" s="191"/>
    </row>
    <row r="660" spans="1:26" x14ac:dyDescent="0.2">
      <c r="A660" s="12" t="s">
        <v>2179</v>
      </c>
      <c r="B660" s="9" t="s">
        <v>1256</v>
      </c>
      <c r="C660" s="2" t="s">
        <v>1243</v>
      </c>
      <c r="D660" s="2" t="s">
        <v>1257</v>
      </c>
      <c r="E660" s="4" t="s">
        <v>2209</v>
      </c>
      <c r="F660" s="146">
        <v>11221</v>
      </c>
      <c r="G660" s="145">
        <v>850539.20960465341</v>
      </c>
      <c r="H660" s="209">
        <v>9448631265.7800007</v>
      </c>
      <c r="I660" s="159">
        <v>3581177486</v>
      </c>
      <c r="J660" s="159">
        <v>0</v>
      </c>
      <c r="K660" s="159">
        <v>324478761</v>
      </c>
      <c r="L660" s="156">
        <f t="shared" si="10"/>
        <v>3905656247</v>
      </c>
      <c r="M660" s="165">
        <v>98922184</v>
      </c>
      <c r="N660" s="162">
        <v>123514925.00000083</v>
      </c>
      <c r="O660" s="168">
        <v>82491029.999999523</v>
      </c>
      <c r="P660" s="164">
        <v>0</v>
      </c>
      <c r="Q660" s="163">
        <v>0</v>
      </c>
      <c r="R660" s="163">
        <v>206005955.00000036</v>
      </c>
      <c r="S660" s="169">
        <v>1063020.2699999998</v>
      </c>
      <c r="T660" s="170">
        <v>48676500.120000713</v>
      </c>
      <c r="U660" s="171">
        <v>70773400.249998853</v>
      </c>
      <c r="V660" s="171">
        <v>14072724.860000035</v>
      </c>
      <c r="W660" s="171">
        <v>134585645.49999961</v>
      </c>
      <c r="X660" s="167">
        <v>5103461234.2800007</v>
      </c>
      <c r="Y660" s="194"/>
      <c r="Z660" s="191"/>
    </row>
    <row r="661" spans="1:26" x14ac:dyDescent="0.2">
      <c r="A661" s="12" t="s">
        <v>2179</v>
      </c>
      <c r="B661" s="9" t="s">
        <v>1258</v>
      </c>
      <c r="C661" s="2" t="s">
        <v>1243</v>
      </c>
      <c r="D661" s="2" t="s">
        <v>1259</v>
      </c>
      <c r="E661" s="4" t="s">
        <v>2209</v>
      </c>
      <c r="F661" s="146">
        <v>1813</v>
      </c>
      <c r="G661" s="145">
        <v>859330.97551020421</v>
      </c>
      <c r="H661" s="209">
        <v>1484372969.4899993</v>
      </c>
      <c r="I661" s="159">
        <v>605220819.00000012</v>
      </c>
      <c r="J661" s="159">
        <v>0</v>
      </c>
      <c r="K661" s="159">
        <v>54824185</v>
      </c>
      <c r="L661" s="156">
        <f t="shared" si="10"/>
        <v>660045004.00000012</v>
      </c>
      <c r="M661" s="165">
        <v>0</v>
      </c>
      <c r="N661" s="162">
        <v>12013616.000000279</v>
      </c>
      <c r="O661" s="168">
        <v>48489322.000000179</v>
      </c>
      <c r="P661" s="164">
        <v>0</v>
      </c>
      <c r="Q661" s="163">
        <v>0</v>
      </c>
      <c r="R661" s="163">
        <v>60502938.000000462</v>
      </c>
      <c r="S661" s="169">
        <v>176272.72999999992</v>
      </c>
      <c r="T661" s="170">
        <v>8047676.5299997078</v>
      </c>
      <c r="U661" s="171">
        <v>11678868.91999908</v>
      </c>
      <c r="V661" s="171">
        <v>2321357.8500000103</v>
      </c>
      <c r="W661" s="171">
        <v>22224176.029998798</v>
      </c>
      <c r="X661" s="167">
        <v>741600851.45999992</v>
      </c>
      <c r="Y661" s="194"/>
      <c r="Z661" s="191"/>
    </row>
    <row r="662" spans="1:26" x14ac:dyDescent="0.2">
      <c r="A662" s="12" t="s">
        <v>2179</v>
      </c>
      <c r="B662" s="9" t="s">
        <v>1260</v>
      </c>
      <c r="C662" s="2" t="s">
        <v>1243</v>
      </c>
      <c r="D662" s="2" t="s">
        <v>1261</v>
      </c>
      <c r="E662" s="4" t="s">
        <v>2209</v>
      </c>
      <c r="F662" s="146">
        <v>178983</v>
      </c>
      <c r="G662" s="145">
        <v>874402.15684291325</v>
      </c>
      <c r="H662" s="209">
        <v>156006253390.90002</v>
      </c>
      <c r="I662" s="159">
        <v>59106442034.000038</v>
      </c>
      <c r="J662" s="159">
        <v>0</v>
      </c>
      <c r="K662" s="159">
        <v>5337903282</v>
      </c>
      <c r="L662" s="156">
        <f t="shared" si="10"/>
        <v>64444345316.000038</v>
      </c>
      <c r="M662" s="165">
        <v>0</v>
      </c>
      <c r="N662" s="162">
        <v>1327284089.9999721</v>
      </c>
      <c r="O662" s="168">
        <v>828534192.00000417</v>
      </c>
      <c r="P662" s="164">
        <v>0</v>
      </c>
      <c r="Q662" s="163">
        <v>385369564.48998755</v>
      </c>
      <c r="R662" s="163">
        <v>2541187846.4899635</v>
      </c>
      <c r="S662" s="169">
        <v>126320856.95000011</v>
      </c>
      <c r="T662" s="170">
        <v>800803529.37998986</v>
      </c>
      <c r="U662" s="171">
        <v>1156753596.1900067</v>
      </c>
      <c r="V662" s="171">
        <v>220631176.55999792</v>
      </c>
      <c r="W662" s="171">
        <v>2304509159.0799947</v>
      </c>
      <c r="X662" s="167">
        <v>86716211069.330017</v>
      </c>
      <c r="Y662" s="194"/>
      <c r="Z662" s="191"/>
    </row>
    <row r="663" spans="1:26" x14ac:dyDescent="0.2">
      <c r="A663" s="12" t="s">
        <v>2179</v>
      </c>
      <c r="B663" s="9" t="s">
        <v>1262</v>
      </c>
      <c r="C663" s="2" t="s">
        <v>1243</v>
      </c>
      <c r="D663" s="2" t="s">
        <v>813</v>
      </c>
      <c r="E663" s="4" t="s">
        <v>2209</v>
      </c>
      <c r="F663" s="146">
        <v>60971</v>
      </c>
      <c r="G663" s="145">
        <v>794892.3951602506</v>
      </c>
      <c r="H663" s="209">
        <v>47871986118.750015</v>
      </c>
      <c r="I663" s="159">
        <v>19016496393.000008</v>
      </c>
      <c r="J663" s="159">
        <v>0</v>
      </c>
      <c r="K663" s="159">
        <v>1716677298</v>
      </c>
      <c r="L663" s="156">
        <f t="shared" si="10"/>
        <v>20733173691.000008</v>
      </c>
      <c r="M663" s="165">
        <v>414564136</v>
      </c>
      <c r="N663" s="162">
        <v>377025186.99999356</v>
      </c>
      <c r="O663" s="168">
        <v>324877584.99999988</v>
      </c>
      <c r="P663" s="164">
        <v>0</v>
      </c>
      <c r="Q663" s="163">
        <v>0</v>
      </c>
      <c r="R663" s="163">
        <v>701902771.99999344</v>
      </c>
      <c r="S663" s="169">
        <v>5627965.4799999911</v>
      </c>
      <c r="T663" s="170">
        <v>265210445.15000081</v>
      </c>
      <c r="U663" s="171">
        <v>385328366.49001062</v>
      </c>
      <c r="V663" s="171">
        <v>75576322.959999979</v>
      </c>
      <c r="W663" s="171">
        <v>731743100.08001137</v>
      </c>
      <c r="X663" s="167">
        <v>25290602419.670002</v>
      </c>
      <c r="Y663" s="194"/>
      <c r="Z663" s="191"/>
    </row>
    <row r="664" spans="1:26" x14ac:dyDescent="0.2">
      <c r="A664" s="12" t="s">
        <v>2179</v>
      </c>
      <c r="B664" s="9" t="s">
        <v>1263</v>
      </c>
      <c r="C664" s="2" t="s">
        <v>1243</v>
      </c>
      <c r="D664" s="2" t="s">
        <v>1264</v>
      </c>
      <c r="E664" s="4" t="s">
        <v>2209</v>
      </c>
      <c r="F664" s="146">
        <v>31154</v>
      </c>
      <c r="G664" s="145">
        <v>894365.26180409733</v>
      </c>
      <c r="H664" s="209">
        <v>28040620734.05003</v>
      </c>
      <c r="I664" s="159">
        <v>10384337222.000006</v>
      </c>
      <c r="J664" s="159">
        <v>0</v>
      </c>
      <c r="K664" s="159">
        <v>939652160</v>
      </c>
      <c r="L664" s="156">
        <f t="shared" si="10"/>
        <v>11323989382.000006</v>
      </c>
      <c r="M664" s="165">
        <v>251377644</v>
      </c>
      <c r="N664" s="162">
        <v>284094040.00000018</v>
      </c>
      <c r="O664" s="168">
        <v>72507371.000001281</v>
      </c>
      <c r="P664" s="164">
        <v>0</v>
      </c>
      <c r="Q664" s="163">
        <v>0</v>
      </c>
      <c r="R664" s="163">
        <v>356601411.00000143</v>
      </c>
      <c r="S664" s="169">
        <v>3062638.9600000004</v>
      </c>
      <c r="T664" s="170">
        <v>141316648.68000069</v>
      </c>
      <c r="U664" s="171">
        <v>203144798.75001562</v>
      </c>
      <c r="V664" s="171">
        <v>39995936.24999994</v>
      </c>
      <c r="W664" s="171">
        <v>387520022.64001626</v>
      </c>
      <c r="X664" s="167">
        <v>15721132274.410006</v>
      </c>
      <c r="Y664" s="194"/>
      <c r="Z664" s="191"/>
    </row>
    <row r="665" spans="1:26" x14ac:dyDescent="0.2">
      <c r="A665" s="12" t="s">
        <v>2179</v>
      </c>
      <c r="B665" s="9" t="s">
        <v>1265</v>
      </c>
      <c r="C665" s="2" t="s">
        <v>1243</v>
      </c>
      <c r="D665" s="2" t="s">
        <v>1266</v>
      </c>
      <c r="E665" s="4" t="s">
        <v>2209</v>
      </c>
      <c r="F665" s="146">
        <v>147742</v>
      </c>
      <c r="G665" s="145">
        <v>845608.51317973493</v>
      </c>
      <c r="H665" s="209">
        <v>120526629149.05002</v>
      </c>
      <c r="I665" s="159">
        <v>49651288593.999992</v>
      </c>
      <c r="J665" s="159">
        <v>0</v>
      </c>
      <c r="K665" s="159">
        <v>4497089676</v>
      </c>
      <c r="L665" s="156">
        <f t="shared" si="10"/>
        <v>54148378269.999992</v>
      </c>
      <c r="M665" s="165">
        <v>0</v>
      </c>
      <c r="N665" s="162">
        <v>969545821.00001168</v>
      </c>
      <c r="O665" s="168">
        <v>612004537.99999988</v>
      </c>
      <c r="P665" s="164">
        <v>0</v>
      </c>
      <c r="Q665" s="163">
        <v>0</v>
      </c>
      <c r="R665" s="163">
        <v>1581550359.0000114</v>
      </c>
      <c r="S665" s="169">
        <v>14476098.720000001</v>
      </c>
      <c r="T665" s="170">
        <v>667842316.55000186</v>
      </c>
      <c r="U665" s="171">
        <v>957499315.98001242</v>
      </c>
      <c r="V665" s="171">
        <v>189404364.55999836</v>
      </c>
      <c r="W665" s="171">
        <v>1829222095.8100126</v>
      </c>
      <c r="X665" s="167">
        <v>62967478424.239998</v>
      </c>
      <c r="Y665" s="194"/>
      <c r="Z665" s="191"/>
    </row>
    <row r="666" spans="1:26" x14ac:dyDescent="0.2">
      <c r="A666" s="12" t="s">
        <v>2179</v>
      </c>
      <c r="B666" s="9" t="s">
        <v>1267</v>
      </c>
      <c r="C666" s="2" t="s">
        <v>1243</v>
      </c>
      <c r="D666" s="2" t="s">
        <v>1268</v>
      </c>
      <c r="E666" s="4" t="s">
        <v>2209</v>
      </c>
      <c r="F666" s="146">
        <v>6431</v>
      </c>
      <c r="G666" s="145">
        <v>967822.11638801964</v>
      </c>
      <c r="H666" s="209">
        <v>6147294999.9500036</v>
      </c>
      <c r="I666" s="159">
        <v>2127320189.0000005</v>
      </c>
      <c r="J666" s="159">
        <v>0</v>
      </c>
      <c r="K666" s="159">
        <v>192844047</v>
      </c>
      <c r="L666" s="156">
        <f t="shared" si="10"/>
        <v>2320164236.0000005</v>
      </c>
      <c r="M666" s="165">
        <v>0</v>
      </c>
      <c r="N666" s="162">
        <v>54424093.000000611</v>
      </c>
      <c r="O666" s="168">
        <v>62133506.999999747</v>
      </c>
      <c r="P666" s="164">
        <v>0</v>
      </c>
      <c r="Q666" s="163">
        <v>0</v>
      </c>
      <c r="R666" s="163">
        <v>116557600.00000036</v>
      </c>
      <c r="S666" s="169">
        <v>625628.60000000009</v>
      </c>
      <c r="T666" s="170">
        <v>28442473.220000435</v>
      </c>
      <c r="U666" s="171">
        <v>41205217.090001836</v>
      </c>
      <c r="V666" s="171">
        <v>8377328.4900000142</v>
      </c>
      <c r="W666" s="171">
        <v>78650647.400002286</v>
      </c>
      <c r="X666" s="167">
        <v>3631922516.5500002</v>
      </c>
      <c r="Y666" s="194"/>
      <c r="Z666" s="191"/>
    </row>
    <row r="667" spans="1:26" x14ac:dyDescent="0.2">
      <c r="A667" s="12" t="s">
        <v>2179</v>
      </c>
      <c r="B667" s="9" t="s">
        <v>1269</v>
      </c>
      <c r="C667" s="2" t="s">
        <v>1243</v>
      </c>
      <c r="D667" s="2" t="s">
        <v>372</v>
      </c>
      <c r="E667" s="4" t="s">
        <v>2209</v>
      </c>
      <c r="F667" s="146">
        <v>18109</v>
      </c>
      <c r="G667" s="145">
        <v>935223.67440211424</v>
      </c>
      <c r="H667" s="209">
        <v>17060705438.229992</v>
      </c>
      <c r="I667" s="159">
        <v>5905765396</v>
      </c>
      <c r="J667" s="159">
        <v>0</v>
      </c>
      <c r="K667" s="159">
        <v>535154714</v>
      </c>
      <c r="L667" s="156">
        <f t="shared" si="10"/>
        <v>6440920110</v>
      </c>
      <c r="M667" s="165">
        <v>246583784</v>
      </c>
      <c r="N667" s="162">
        <v>176771911.99999812</v>
      </c>
      <c r="O667" s="168">
        <v>47250500.999999844</v>
      </c>
      <c r="P667" s="164">
        <v>0</v>
      </c>
      <c r="Q667" s="163">
        <v>0</v>
      </c>
      <c r="R667" s="163">
        <v>224022412.99999797</v>
      </c>
      <c r="S667" s="169">
        <v>1750962.4699999997</v>
      </c>
      <c r="T667" s="170">
        <v>80949887.84999913</v>
      </c>
      <c r="U667" s="171">
        <v>116823133.50999554</v>
      </c>
      <c r="V667" s="171">
        <v>23303455.550000057</v>
      </c>
      <c r="W667" s="171">
        <v>222827439.37999472</v>
      </c>
      <c r="X667" s="167">
        <v>9926351691.8500004</v>
      </c>
      <c r="Y667" s="194"/>
      <c r="Z667" s="191"/>
    </row>
    <row r="668" spans="1:26" x14ac:dyDescent="0.2">
      <c r="A668" s="12" t="s">
        <v>2180</v>
      </c>
      <c r="B668" s="9" t="s">
        <v>1270</v>
      </c>
      <c r="C668" s="2" t="s">
        <v>1271</v>
      </c>
      <c r="D668" s="2" t="s">
        <v>1272</v>
      </c>
      <c r="E668" s="4" t="s">
        <v>2210</v>
      </c>
      <c r="F668" s="146">
        <v>288627</v>
      </c>
      <c r="G668" s="145">
        <v>894385.55735437339</v>
      </c>
      <c r="H668" s="209">
        <v>262074371838.31998</v>
      </c>
      <c r="I668" s="159">
        <v>97334431420.999969</v>
      </c>
      <c r="J668" s="159">
        <v>0</v>
      </c>
      <c r="K668" s="159">
        <v>8821409065</v>
      </c>
      <c r="L668" s="156">
        <f t="shared" si="10"/>
        <v>106155840485.99997</v>
      </c>
      <c r="M668" s="165">
        <v>0</v>
      </c>
      <c r="N668" s="162">
        <v>3880305915.0000362</v>
      </c>
      <c r="O668" s="168">
        <v>776058274.00000191</v>
      </c>
      <c r="P668" s="164">
        <v>1647832655.9299929</v>
      </c>
      <c r="Q668" s="163">
        <v>531842366.18999642</v>
      </c>
      <c r="R668" s="163">
        <v>6836039211.1200275</v>
      </c>
      <c r="S668" s="169">
        <v>22735258.460000001</v>
      </c>
      <c r="T668" s="170">
        <v>0</v>
      </c>
      <c r="U668" s="171">
        <v>12496163.420000002</v>
      </c>
      <c r="V668" s="171">
        <v>0</v>
      </c>
      <c r="W668" s="171">
        <v>35231421.880000003</v>
      </c>
      <c r="X668" s="167">
        <v>149047260719.31998</v>
      </c>
      <c r="Y668" s="194"/>
      <c r="Z668" s="191"/>
    </row>
    <row r="669" spans="1:26" x14ac:dyDescent="0.2">
      <c r="A669" s="12" t="s">
        <v>2180</v>
      </c>
      <c r="B669" s="9" t="s">
        <v>1273</v>
      </c>
      <c r="C669" s="2" t="s">
        <v>1271</v>
      </c>
      <c r="D669" s="2" t="s">
        <v>1274</v>
      </c>
      <c r="E669" s="4" t="s">
        <v>2208</v>
      </c>
      <c r="F669" s="146">
        <v>8644</v>
      </c>
      <c r="G669" s="145">
        <v>787273.07683757856</v>
      </c>
      <c r="H669" s="209">
        <v>6855977047.739996</v>
      </c>
      <c r="I669" s="159">
        <v>2972539668.9999995</v>
      </c>
      <c r="J669" s="159">
        <v>0</v>
      </c>
      <c r="K669" s="159">
        <v>269127934</v>
      </c>
      <c r="L669" s="156">
        <f t="shared" si="10"/>
        <v>3241667602.9999995</v>
      </c>
      <c r="M669" s="165">
        <v>0</v>
      </c>
      <c r="N669" s="162">
        <v>58518139.999999382</v>
      </c>
      <c r="O669" s="168">
        <v>71889273.00000076</v>
      </c>
      <c r="P669" s="164">
        <v>0</v>
      </c>
      <c r="Q669" s="163">
        <v>0</v>
      </c>
      <c r="R669" s="163">
        <v>130407413.00000015</v>
      </c>
      <c r="S669" s="169">
        <v>691386.48000000033</v>
      </c>
      <c r="T669" s="170">
        <v>64870793.769999802</v>
      </c>
      <c r="U669" s="171">
        <v>209468488.86999673</v>
      </c>
      <c r="V669" s="171">
        <v>21157865.889999874</v>
      </c>
      <c r="W669" s="171">
        <v>296188535.00999641</v>
      </c>
      <c r="X669" s="167">
        <v>3187713496.7299995</v>
      </c>
      <c r="Y669" s="194"/>
      <c r="Z669" s="191"/>
    </row>
    <row r="670" spans="1:26" x14ac:dyDescent="0.2">
      <c r="A670" s="12" t="s">
        <v>2180</v>
      </c>
      <c r="B670" s="9" t="s">
        <v>1275</v>
      </c>
      <c r="C670" s="2" t="s">
        <v>1271</v>
      </c>
      <c r="D670" s="2" t="s">
        <v>1276</v>
      </c>
      <c r="E670" s="4" t="s">
        <v>2208</v>
      </c>
      <c r="F670" s="146">
        <v>24852</v>
      </c>
      <c r="G670" s="145">
        <v>769083.71131686447</v>
      </c>
      <c r="H670" s="209">
        <v>19308837073.580002</v>
      </c>
      <c r="I670" s="159">
        <v>8371621096.9999971</v>
      </c>
      <c r="J670" s="159">
        <v>0</v>
      </c>
      <c r="K670" s="159">
        <v>757706948</v>
      </c>
      <c r="L670" s="156">
        <f t="shared" si="10"/>
        <v>9129328044.9999962</v>
      </c>
      <c r="M670" s="165">
        <v>0</v>
      </c>
      <c r="N670" s="162">
        <v>223304862.00000089</v>
      </c>
      <c r="O670" s="168">
        <v>91208325.000000343</v>
      </c>
      <c r="P670" s="164">
        <v>0</v>
      </c>
      <c r="Q670" s="163">
        <v>0</v>
      </c>
      <c r="R670" s="163">
        <v>314513187.00000125</v>
      </c>
      <c r="S670" s="169">
        <v>1941798.3199999987</v>
      </c>
      <c r="T670" s="170">
        <v>188916708.72000071</v>
      </c>
      <c r="U670" s="171">
        <v>606129627.33999586</v>
      </c>
      <c r="V670" s="171">
        <v>61289978.960000224</v>
      </c>
      <c r="W670" s="171">
        <v>858278113.33999693</v>
      </c>
      <c r="X670" s="167">
        <v>9006717728.2400036</v>
      </c>
      <c r="Y670" s="194"/>
      <c r="Z670" s="191"/>
    </row>
    <row r="671" spans="1:26" x14ac:dyDescent="0.2">
      <c r="A671" s="12" t="s">
        <v>2180</v>
      </c>
      <c r="B671" s="9" t="s">
        <v>1277</v>
      </c>
      <c r="C671" s="2" t="s">
        <v>1271</v>
      </c>
      <c r="D671" s="2" t="s">
        <v>1278</v>
      </c>
      <c r="E671" s="4" t="s">
        <v>2208</v>
      </c>
      <c r="F671" s="146">
        <v>26646</v>
      </c>
      <c r="G671" s="145">
        <v>765351.98541328777</v>
      </c>
      <c r="H671" s="209">
        <v>20541575740.080009</v>
      </c>
      <c r="I671" s="159">
        <v>9103867106.9999981</v>
      </c>
      <c r="J671" s="159">
        <v>0</v>
      </c>
      <c r="K671" s="159">
        <v>825322614</v>
      </c>
      <c r="L671" s="156">
        <f t="shared" si="10"/>
        <v>9929189720.9999981</v>
      </c>
      <c r="M671" s="165">
        <v>0</v>
      </c>
      <c r="N671" s="162">
        <v>203758454.00000563</v>
      </c>
      <c r="O671" s="168">
        <v>180314953.99999759</v>
      </c>
      <c r="P671" s="164">
        <v>0</v>
      </c>
      <c r="Q671" s="163">
        <v>0</v>
      </c>
      <c r="R671" s="163">
        <v>384073408.00000322</v>
      </c>
      <c r="S671" s="169">
        <v>2135383.3599999952</v>
      </c>
      <c r="T671" s="170">
        <v>203562723.92999762</v>
      </c>
      <c r="U671" s="171">
        <v>655054609.78000617</v>
      </c>
      <c r="V671" s="171">
        <v>66059813.679997921</v>
      </c>
      <c r="W671" s="171">
        <v>926812530.75000179</v>
      </c>
      <c r="X671" s="167">
        <v>9301500080.3300037</v>
      </c>
      <c r="Y671" s="194"/>
      <c r="Z671" s="191"/>
    </row>
    <row r="672" spans="1:26" x14ac:dyDescent="0.2">
      <c r="A672" s="12" t="s">
        <v>2180</v>
      </c>
      <c r="B672" s="9" t="s">
        <v>1279</v>
      </c>
      <c r="C672" s="2" t="s">
        <v>1271</v>
      </c>
      <c r="D672" s="2" t="s">
        <v>1280</v>
      </c>
      <c r="E672" s="4" t="s">
        <v>2208</v>
      </c>
      <c r="F672" s="146">
        <v>8434</v>
      </c>
      <c r="G672" s="145">
        <v>838436.58490417921</v>
      </c>
      <c r="H672" s="209">
        <v>7139721494.9200058</v>
      </c>
      <c r="I672" s="159">
        <v>2831477577.0000005</v>
      </c>
      <c r="J672" s="159">
        <v>0</v>
      </c>
      <c r="K672" s="159">
        <v>256609089</v>
      </c>
      <c r="L672" s="156">
        <f t="shared" si="10"/>
        <v>3088086666.0000005</v>
      </c>
      <c r="M672" s="165">
        <v>0</v>
      </c>
      <c r="N672" s="162">
        <v>55388549.000000291</v>
      </c>
      <c r="O672" s="168">
        <v>125428232.00000088</v>
      </c>
      <c r="P672" s="164">
        <v>0</v>
      </c>
      <c r="Q672" s="163">
        <v>0</v>
      </c>
      <c r="R672" s="163">
        <v>180816781.00000116</v>
      </c>
      <c r="S672" s="169">
        <v>660853.80000000086</v>
      </c>
      <c r="T672" s="170">
        <v>63834519.110000148</v>
      </c>
      <c r="U672" s="171">
        <v>204916766.41000393</v>
      </c>
      <c r="V672" s="171">
        <v>20656559.250001162</v>
      </c>
      <c r="W672" s="171">
        <v>290068698.57000524</v>
      </c>
      <c r="X672" s="167">
        <v>3580749349.349999</v>
      </c>
      <c r="Y672" s="194"/>
      <c r="Z672" s="191"/>
    </row>
    <row r="673" spans="1:26" x14ac:dyDescent="0.2">
      <c r="A673" s="12" t="s">
        <v>2180</v>
      </c>
      <c r="B673" s="9" t="s">
        <v>1281</v>
      </c>
      <c r="C673" s="2" t="s">
        <v>1271</v>
      </c>
      <c r="D673" s="2" t="s">
        <v>1282</v>
      </c>
      <c r="E673" s="4" t="s">
        <v>2208</v>
      </c>
      <c r="F673" s="146">
        <v>17987</v>
      </c>
      <c r="G673" s="145">
        <v>742937.61027238227</v>
      </c>
      <c r="H673" s="209">
        <v>13540070264.620001</v>
      </c>
      <c r="I673" s="159">
        <v>6023908873.999999</v>
      </c>
      <c r="J673" s="159">
        <v>0</v>
      </c>
      <c r="K673" s="159">
        <v>545881290</v>
      </c>
      <c r="L673" s="156">
        <f t="shared" si="10"/>
        <v>6569790163.999999</v>
      </c>
      <c r="M673" s="165">
        <v>0</v>
      </c>
      <c r="N673" s="162">
        <v>123354159.00000013</v>
      </c>
      <c r="O673" s="168">
        <v>113668139.00000015</v>
      </c>
      <c r="P673" s="164">
        <v>0</v>
      </c>
      <c r="Q673" s="163">
        <v>0</v>
      </c>
      <c r="R673" s="163">
        <v>237022298.0000003</v>
      </c>
      <c r="S673" s="169">
        <v>1406406.0199999993</v>
      </c>
      <c r="T673" s="170">
        <v>135107187.43999904</v>
      </c>
      <c r="U673" s="171">
        <v>436370336.47000355</v>
      </c>
      <c r="V673" s="171">
        <v>44207266.260002293</v>
      </c>
      <c r="W673" s="171">
        <v>617091196.19000483</v>
      </c>
      <c r="X673" s="167">
        <v>6116166606.4299974</v>
      </c>
      <c r="Y673" s="194"/>
      <c r="Z673" s="191"/>
    </row>
    <row r="674" spans="1:26" x14ac:dyDescent="0.2">
      <c r="A674" s="12" t="s">
        <v>2180</v>
      </c>
      <c r="B674" s="9" t="s">
        <v>1283</v>
      </c>
      <c r="C674" s="2" t="s">
        <v>1271</v>
      </c>
      <c r="D674" s="2" t="s">
        <v>2116</v>
      </c>
      <c r="E674" s="4" t="s">
        <v>2208</v>
      </c>
      <c r="F674" s="146">
        <v>74553</v>
      </c>
      <c r="G674" s="145">
        <v>796164.1157039816</v>
      </c>
      <c r="H674" s="209">
        <v>59783123424.289993</v>
      </c>
      <c r="I674" s="159">
        <v>24796989864.999996</v>
      </c>
      <c r="J674" s="159">
        <v>0</v>
      </c>
      <c r="K674" s="159">
        <v>2243291101</v>
      </c>
      <c r="L674" s="156">
        <f t="shared" si="10"/>
        <v>27040280965.999996</v>
      </c>
      <c r="M674" s="165">
        <v>0</v>
      </c>
      <c r="N674" s="162">
        <v>760484020.00002134</v>
      </c>
      <c r="O674" s="168">
        <v>230322749.99999908</v>
      </c>
      <c r="P674" s="164">
        <v>0</v>
      </c>
      <c r="Q674" s="163">
        <v>0</v>
      </c>
      <c r="R674" s="163">
        <v>990806770.00002038</v>
      </c>
      <c r="S674" s="169">
        <v>455794947.92000526</v>
      </c>
      <c r="T674" s="170">
        <v>558559718.26000023</v>
      </c>
      <c r="U674" s="171">
        <v>1899836686.5599904</v>
      </c>
      <c r="V674" s="171">
        <v>182945436.08999106</v>
      </c>
      <c r="W674" s="171">
        <v>3097136788.829987</v>
      </c>
      <c r="X674" s="167">
        <v>28654898899.459991</v>
      </c>
      <c r="Y674" s="194"/>
      <c r="Z674" s="191"/>
    </row>
    <row r="675" spans="1:26" x14ac:dyDescent="0.2">
      <c r="A675" s="12" t="s">
        <v>2180</v>
      </c>
      <c r="B675" s="9" t="s">
        <v>1284</v>
      </c>
      <c r="C675" s="2" t="s">
        <v>1271</v>
      </c>
      <c r="D675" s="2" t="s">
        <v>73</v>
      </c>
      <c r="E675" s="4" t="s">
        <v>2208</v>
      </c>
      <c r="F675" s="146">
        <v>9582</v>
      </c>
      <c r="G675" s="145">
        <v>875813.49218687066</v>
      </c>
      <c r="H675" s="209">
        <v>8612474707.5199928</v>
      </c>
      <c r="I675" s="159">
        <v>3254997707</v>
      </c>
      <c r="J675" s="159">
        <v>0</v>
      </c>
      <c r="K675" s="159">
        <v>295304606</v>
      </c>
      <c r="L675" s="156">
        <f t="shared" si="10"/>
        <v>3550302313</v>
      </c>
      <c r="M675" s="165">
        <v>0</v>
      </c>
      <c r="N675" s="162">
        <v>63109855.999999069</v>
      </c>
      <c r="O675" s="168">
        <v>65143698.000000767</v>
      </c>
      <c r="P675" s="164">
        <v>0</v>
      </c>
      <c r="Q675" s="163">
        <v>0</v>
      </c>
      <c r="R675" s="163">
        <v>128253553.99999984</v>
      </c>
      <c r="S675" s="169">
        <v>771167.93000000087</v>
      </c>
      <c r="T675" s="170">
        <v>73260780.469999984</v>
      </c>
      <c r="U675" s="171">
        <v>235305696.09999353</v>
      </c>
      <c r="V675" s="171">
        <v>23635520.849999115</v>
      </c>
      <c r="W675" s="171">
        <v>332973165.34999263</v>
      </c>
      <c r="X675" s="167">
        <v>4600945675.170001</v>
      </c>
      <c r="Y675" s="194"/>
      <c r="Z675" s="191"/>
    </row>
    <row r="676" spans="1:26" x14ac:dyDescent="0.2">
      <c r="A676" s="12" t="s">
        <v>2180</v>
      </c>
      <c r="B676" s="9" t="s">
        <v>1285</v>
      </c>
      <c r="C676" s="2" t="s">
        <v>1271</v>
      </c>
      <c r="D676" s="2" t="s">
        <v>1286</v>
      </c>
      <c r="E676" s="4" t="s">
        <v>2208</v>
      </c>
      <c r="F676" s="146">
        <v>57238</v>
      </c>
      <c r="G676" s="145">
        <v>799254.24934132979</v>
      </c>
      <c r="H676" s="209">
        <v>46434885874.319954</v>
      </c>
      <c r="I676" s="159">
        <v>19348232319.999996</v>
      </c>
      <c r="J676" s="159">
        <v>0</v>
      </c>
      <c r="K676" s="159">
        <v>1752971946</v>
      </c>
      <c r="L676" s="156">
        <f t="shared" si="10"/>
        <v>21101204265.999996</v>
      </c>
      <c r="M676" s="165">
        <v>0</v>
      </c>
      <c r="N676" s="162">
        <v>387550661.99999595</v>
      </c>
      <c r="O676" s="168">
        <v>579932029.99999523</v>
      </c>
      <c r="P676" s="164">
        <v>0</v>
      </c>
      <c r="Q676" s="163">
        <v>0</v>
      </c>
      <c r="R676" s="163">
        <v>967482691.99999118</v>
      </c>
      <c r="S676" s="169">
        <v>4536678.5099999988</v>
      </c>
      <c r="T676" s="170">
        <v>433845981.88999575</v>
      </c>
      <c r="U676" s="171">
        <v>1401623318.0799718</v>
      </c>
      <c r="V676" s="171">
        <v>141554023.27000609</v>
      </c>
      <c r="W676" s="171">
        <v>1981560001.7499738</v>
      </c>
      <c r="X676" s="167">
        <v>22384638914.569992</v>
      </c>
      <c r="Y676" s="194"/>
      <c r="Z676" s="191"/>
    </row>
    <row r="677" spans="1:26" x14ac:dyDescent="0.2">
      <c r="A677" s="12" t="s">
        <v>2180</v>
      </c>
      <c r="B677" s="9" t="s">
        <v>1287</v>
      </c>
      <c r="C677" s="2" t="s">
        <v>1271</v>
      </c>
      <c r="D677" s="2" t="s">
        <v>1288</v>
      </c>
      <c r="E677" s="4" t="s">
        <v>2209</v>
      </c>
      <c r="F677" s="146">
        <v>15530</v>
      </c>
      <c r="G677" s="145">
        <v>935071.33371017582</v>
      </c>
      <c r="H677" s="209">
        <v>14588073433.930008</v>
      </c>
      <c r="I677" s="159">
        <v>5274214691.999999</v>
      </c>
      <c r="J677" s="159">
        <v>0</v>
      </c>
      <c r="K677" s="159">
        <v>478077753</v>
      </c>
      <c r="L677" s="156">
        <f t="shared" si="10"/>
        <v>5752292444.999999</v>
      </c>
      <c r="M677" s="165">
        <v>0</v>
      </c>
      <c r="N677" s="162">
        <v>106752855.00000206</v>
      </c>
      <c r="O677" s="168">
        <v>98922153.000000253</v>
      </c>
      <c r="P677" s="164">
        <v>0</v>
      </c>
      <c r="Q677" s="163">
        <v>0</v>
      </c>
      <c r="R677" s="163">
        <v>205675008.00000232</v>
      </c>
      <c r="S677" s="169">
        <v>1231457.8100000005</v>
      </c>
      <c r="T677" s="170">
        <v>118342566.27000052</v>
      </c>
      <c r="U677" s="171">
        <v>380299582.15000612</v>
      </c>
      <c r="V677" s="171">
        <v>38307181.910001054</v>
      </c>
      <c r="W677" s="171">
        <v>538180788.14000762</v>
      </c>
      <c r="X677" s="167">
        <v>8091925192.789999</v>
      </c>
      <c r="Y677" s="194"/>
      <c r="Z677" s="191"/>
    </row>
    <row r="678" spans="1:26" x14ac:dyDescent="0.2">
      <c r="A678" s="12" t="s">
        <v>2180</v>
      </c>
      <c r="B678" s="9" t="s">
        <v>1289</v>
      </c>
      <c r="C678" s="2" t="s">
        <v>1271</v>
      </c>
      <c r="D678" s="2" t="s">
        <v>2117</v>
      </c>
      <c r="E678" s="4" t="s">
        <v>2208</v>
      </c>
      <c r="F678" s="146">
        <v>14648</v>
      </c>
      <c r="G678" s="145">
        <v>756527.69587732467</v>
      </c>
      <c r="H678" s="209">
        <v>11200452981.710003</v>
      </c>
      <c r="I678" s="159">
        <v>4997438283</v>
      </c>
      <c r="J678" s="159">
        <v>0</v>
      </c>
      <c r="K678" s="159">
        <v>452624504</v>
      </c>
      <c r="L678" s="156">
        <f t="shared" si="10"/>
        <v>5450062787</v>
      </c>
      <c r="M678" s="165">
        <v>0</v>
      </c>
      <c r="N678" s="162">
        <v>98665899.000000685</v>
      </c>
      <c r="O678" s="168">
        <v>48644334.000001028</v>
      </c>
      <c r="P678" s="164">
        <v>0</v>
      </c>
      <c r="Q678" s="163">
        <v>0</v>
      </c>
      <c r="R678" s="163">
        <v>147310233.00000173</v>
      </c>
      <c r="S678" s="169">
        <v>1159527.5999999994</v>
      </c>
      <c r="T678" s="170">
        <v>112454990.97000057</v>
      </c>
      <c r="U678" s="171">
        <v>359292263.20999843</v>
      </c>
      <c r="V678" s="171">
        <v>36153241.930001371</v>
      </c>
      <c r="W678" s="171">
        <v>509060023.7100004</v>
      </c>
      <c r="X678" s="167">
        <v>5094019938.000001</v>
      </c>
      <c r="Y678" s="194"/>
      <c r="Z678" s="191"/>
    </row>
    <row r="679" spans="1:26" x14ac:dyDescent="0.2">
      <c r="A679" s="12" t="s">
        <v>2180</v>
      </c>
      <c r="B679" s="9" t="s">
        <v>1290</v>
      </c>
      <c r="C679" s="2" t="s">
        <v>1271</v>
      </c>
      <c r="D679" s="2" t="s">
        <v>2118</v>
      </c>
      <c r="E679" s="4" t="s">
        <v>2208</v>
      </c>
      <c r="F679" s="146">
        <v>61821</v>
      </c>
      <c r="G679" s="145">
        <v>776079.69286369812</v>
      </c>
      <c r="H679" s="209">
        <v>48318217728.27005</v>
      </c>
      <c r="I679" s="159">
        <v>20235567280.999996</v>
      </c>
      <c r="J679" s="159">
        <v>0</v>
      </c>
      <c r="K679" s="159">
        <v>1829700194</v>
      </c>
      <c r="L679" s="156">
        <f t="shared" si="10"/>
        <v>22065267474.999996</v>
      </c>
      <c r="M679" s="165">
        <v>0</v>
      </c>
      <c r="N679" s="162">
        <v>540787172.99999273</v>
      </c>
      <c r="O679" s="168">
        <v>316651553.00000018</v>
      </c>
      <c r="P679" s="164">
        <v>0</v>
      </c>
      <c r="Q679" s="163">
        <v>0</v>
      </c>
      <c r="R679" s="163">
        <v>857438725.99999285</v>
      </c>
      <c r="S679" s="169">
        <v>4700206.719999996</v>
      </c>
      <c r="T679" s="170">
        <v>456943392.66000342</v>
      </c>
      <c r="U679" s="171">
        <v>1476099746.0900388</v>
      </c>
      <c r="V679" s="171">
        <v>150973090.78000191</v>
      </c>
      <c r="W679" s="171">
        <v>2088716436.2500441</v>
      </c>
      <c r="X679" s="167">
        <v>23306795091.020016</v>
      </c>
      <c r="Y679" s="194"/>
      <c r="Z679" s="191"/>
    </row>
    <row r="680" spans="1:26" x14ac:dyDescent="0.2">
      <c r="A680" s="12" t="s">
        <v>2180</v>
      </c>
      <c r="B680" s="9" t="s">
        <v>1291</v>
      </c>
      <c r="C680" s="2" t="s">
        <v>1271</v>
      </c>
      <c r="D680" s="2" t="s">
        <v>1292</v>
      </c>
      <c r="E680" s="4" t="s">
        <v>2208</v>
      </c>
      <c r="F680" s="146">
        <v>23617</v>
      </c>
      <c r="G680" s="145">
        <v>863251.77815501229</v>
      </c>
      <c r="H680" s="209">
        <v>20686372941.159996</v>
      </c>
      <c r="I680" s="159">
        <v>7948510951.0000019</v>
      </c>
      <c r="J680" s="159">
        <v>0</v>
      </c>
      <c r="K680" s="159">
        <v>720727661</v>
      </c>
      <c r="L680" s="156">
        <f t="shared" si="10"/>
        <v>8669238612.0000019</v>
      </c>
      <c r="M680" s="165">
        <v>0</v>
      </c>
      <c r="N680" s="162">
        <v>160810772.00000095</v>
      </c>
      <c r="O680" s="168">
        <v>266357181.00000045</v>
      </c>
      <c r="P680" s="164">
        <v>0</v>
      </c>
      <c r="Q680" s="163">
        <v>0</v>
      </c>
      <c r="R680" s="163">
        <v>427167953.00000143</v>
      </c>
      <c r="S680" s="169">
        <v>1866537.2800000003</v>
      </c>
      <c r="T680" s="170">
        <v>178538609.89999807</v>
      </c>
      <c r="U680" s="171">
        <v>577252148.84999502</v>
      </c>
      <c r="V680" s="171">
        <v>58280350.19999893</v>
      </c>
      <c r="W680" s="171">
        <v>815937646.22999203</v>
      </c>
      <c r="X680" s="167">
        <v>10774028729.929998</v>
      </c>
      <c r="Y680" s="194"/>
      <c r="Z680" s="191"/>
    </row>
    <row r="681" spans="1:26" x14ac:dyDescent="0.2">
      <c r="A681" s="12" t="s">
        <v>2180</v>
      </c>
      <c r="B681" s="9" t="s">
        <v>1293</v>
      </c>
      <c r="C681" s="2" t="s">
        <v>1271</v>
      </c>
      <c r="D681" s="2" t="s">
        <v>1294</v>
      </c>
      <c r="E681" s="4" t="s">
        <v>2208</v>
      </c>
      <c r="F681" s="146">
        <v>18429</v>
      </c>
      <c r="G681" s="145">
        <v>739610.60523389245</v>
      </c>
      <c r="H681" s="209">
        <v>13554392397.579994</v>
      </c>
      <c r="I681" s="159">
        <v>6077643210</v>
      </c>
      <c r="J681" s="159">
        <v>0</v>
      </c>
      <c r="K681" s="159">
        <v>550421956</v>
      </c>
      <c r="L681" s="156">
        <f t="shared" si="10"/>
        <v>6628065166</v>
      </c>
      <c r="M681" s="165">
        <v>0</v>
      </c>
      <c r="N681" s="162">
        <v>153129297.00000104</v>
      </c>
      <c r="O681" s="168">
        <v>56658798.999999225</v>
      </c>
      <c r="P681" s="164">
        <v>0</v>
      </c>
      <c r="Q681" s="163">
        <v>0</v>
      </c>
      <c r="R681" s="163">
        <v>209788096.00000027</v>
      </c>
      <c r="S681" s="169">
        <v>1413384.9200000004</v>
      </c>
      <c r="T681" s="170">
        <v>136074377.13000053</v>
      </c>
      <c r="U681" s="171">
        <v>439971567.49999601</v>
      </c>
      <c r="V681" s="171">
        <v>44695791.119998381</v>
      </c>
      <c r="W681" s="171">
        <v>622155120.66999495</v>
      </c>
      <c r="X681" s="167">
        <v>6094384014.9099989</v>
      </c>
      <c r="Y681" s="194"/>
      <c r="Z681" s="191"/>
    </row>
    <row r="682" spans="1:26" x14ac:dyDescent="0.2">
      <c r="A682" s="12" t="s">
        <v>2180</v>
      </c>
      <c r="B682" s="9" t="s">
        <v>1295</v>
      </c>
      <c r="C682" s="2" t="s">
        <v>1271</v>
      </c>
      <c r="D682" s="2" t="s">
        <v>1296</v>
      </c>
      <c r="E682" s="4" t="s">
        <v>2209</v>
      </c>
      <c r="F682" s="146">
        <v>8428</v>
      </c>
      <c r="G682" s="145">
        <v>929890.76215406216</v>
      </c>
      <c r="H682" s="209">
        <v>7885548198.7499952</v>
      </c>
      <c r="I682" s="159">
        <v>2850846993</v>
      </c>
      <c r="J682" s="159">
        <v>0</v>
      </c>
      <c r="K682" s="159">
        <v>258158848</v>
      </c>
      <c r="L682" s="156">
        <f t="shared" si="10"/>
        <v>3109005841</v>
      </c>
      <c r="M682" s="165">
        <v>0</v>
      </c>
      <c r="N682" s="162">
        <v>57992131.000000738</v>
      </c>
      <c r="O682" s="168">
        <v>154985470.9999997</v>
      </c>
      <c r="P682" s="164">
        <v>0</v>
      </c>
      <c r="Q682" s="163">
        <v>0</v>
      </c>
      <c r="R682" s="163">
        <v>212977602.00000045</v>
      </c>
      <c r="S682" s="169">
        <v>663788.10999999987</v>
      </c>
      <c r="T682" s="170">
        <v>64049450.149998955</v>
      </c>
      <c r="U682" s="171">
        <v>205830801.22999722</v>
      </c>
      <c r="V682" s="171">
        <v>20779558.129999459</v>
      </c>
      <c r="W682" s="171">
        <v>291323597.61999565</v>
      </c>
      <c r="X682" s="167">
        <v>4272241158.1299987</v>
      </c>
      <c r="Y682" s="194"/>
      <c r="Z682" s="191"/>
    </row>
    <row r="683" spans="1:26" x14ac:dyDescent="0.2">
      <c r="A683" s="12" t="s">
        <v>2180</v>
      </c>
      <c r="B683" s="9" t="s">
        <v>1297</v>
      </c>
      <c r="C683" s="2" t="s">
        <v>1271</v>
      </c>
      <c r="D683" s="2" t="s">
        <v>1298</v>
      </c>
      <c r="E683" s="4" t="s">
        <v>2209</v>
      </c>
      <c r="F683" s="146">
        <v>9625</v>
      </c>
      <c r="G683" s="145">
        <v>850174.87094247248</v>
      </c>
      <c r="H683" s="209">
        <v>8234031095.489994</v>
      </c>
      <c r="I683" s="159">
        <v>3278810958</v>
      </c>
      <c r="J683" s="159">
        <v>0</v>
      </c>
      <c r="K683" s="159">
        <v>296865001</v>
      </c>
      <c r="L683" s="156">
        <f t="shared" si="10"/>
        <v>3575675959</v>
      </c>
      <c r="M683" s="165">
        <v>0</v>
      </c>
      <c r="N683" s="162">
        <v>64963400.000000224</v>
      </c>
      <c r="O683" s="168">
        <v>81205104.999999613</v>
      </c>
      <c r="P683" s="164">
        <v>0</v>
      </c>
      <c r="Q683" s="163">
        <v>0</v>
      </c>
      <c r="R683" s="163">
        <v>146168504.99999982</v>
      </c>
      <c r="S683" s="169">
        <v>760144.45000000007</v>
      </c>
      <c r="T683" s="170">
        <v>73514092.049999818</v>
      </c>
      <c r="U683" s="171">
        <v>235370950.10999423</v>
      </c>
      <c r="V683" s="171">
        <v>23723155.850001041</v>
      </c>
      <c r="W683" s="171">
        <v>333368342.45999509</v>
      </c>
      <c r="X683" s="167">
        <v>4178818289.0299997</v>
      </c>
      <c r="Y683" s="194"/>
      <c r="Z683" s="191"/>
    </row>
    <row r="684" spans="1:26" x14ac:dyDescent="0.2">
      <c r="A684" s="12" t="s">
        <v>2180</v>
      </c>
      <c r="B684" s="9" t="s">
        <v>1299</v>
      </c>
      <c r="C684" s="2" t="s">
        <v>1271</v>
      </c>
      <c r="D684" s="2" t="s">
        <v>1300</v>
      </c>
      <c r="E684" s="4" t="s">
        <v>2208</v>
      </c>
      <c r="F684" s="146">
        <v>32895</v>
      </c>
      <c r="G684" s="145">
        <v>819937.52859673556</v>
      </c>
      <c r="H684" s="209">
        <v>27350954326.219982</v>
      </c>
      <c r="I684" s="159">
        <v>11153597226.999996</v>
      </c>
      <c r="J684" s="159">
        <v>0</v>
      </c>
      <c r="K684" s="159">
        <v>1010971526</v>
      </c>
      <c r="L684" s="156">
        <f t="shared" si="10"/>
        <v>12164568752.999996</v>
      </c>
      <c r="M684" s="165">
        <v>0</v>
      </c>
      <c r="N684" s="162">
        <v>240295496.00000751</v>
      </c>
      <c r="O684" s="168">
        <v>201510302.99999815</v>
      </c>
      <c r="P684" s="164">
        <v>0</v>
      </c>
      <c r="Q684" s="163">
        <v>0</v>
      </c>
      <c r="R684" s="163">
        <v>441805799.00000566</v>
      </c>
      <c r="S684" s="169">
        <v>2602255.6099999961</v>
      </c>
      <c r="T684" s="170">
        <v>250425366.9199993</v>
      </c>
      <c r="U684" s="171">
        <v>805579414.19997919</v>
      </c>
      <c r="V684" s="171">
        <v>81257587.259997249</v>
      </c>
      <c r="W684" s="171">
        <v>1139864623.9899757</v>
      </c>
      <c r="X684" s="167">
        <v>13604715150.230005</v>
      </c>
      <c r="Y684" s="194"/>
      <c r="Z684" s="191"/>
    </row>
    <row r="685" spans="1:26" x14ac:dyDescent="0.2">
      <c r="A685" s="12" t="s">
        <v>2180</v>
      </c>
      <c r="B685" s="9" t="s">
        <v>1301</v>
      </c>
      <c r="C685" s="2" t="s">
        <v>1271</v>
      </c>
      <c r="D685" s="2" t="s">
        <v>1302</v>
      </c>
      <c r="E685" s="4" t="s">
        <v>2208</v>
      </c>
      <c r="F685" s="146">
        <v>52254</v>
      </c>
      <c r="G685" s="145">
        <v>802521.02383407229</v>
      </c>
      <c r="H685" s="209">
        <v>42151031255.439987</v>
      </c>
      <c r="I685" s="159">
        <v>17783912941.999996</v>
      </c>
      <c r="J685" s="159">
        <v>0</v>
      </c>
      <c r="K685" s="159">
        <v>1613904347</v>
      </c>
      <c r="L685" s="156">
        <f t="shared" si="10"/>
        <v>19397817288.999996</v>
      </c>
      <c r="M685" s="165">
        <v>0</v>
      </c>
      <c r="N685" s="162">
        <v>432556281.9999969</v>
      </c>
      <c r="O685" s="168">
        <v>340664502.00000226</v>
      </c>
      <c r="P685" s="164">
        <v>0</v>
      </c>
      <c r="Q685" s="163">
        <v>0</v>
      </c>
      <c r="R685" s="163">
        <v>773220783.99999917</v>
      </c>
      <c r="S685" s="169">
        <v>4274811.32</v>
      </c>
      <c r="T685" s="170">
        <v>398367007.94000101</v>
      </c>
      <c r="U685" s="171">
        <v>1285270074.3299971</v>
      </c>
      <c r="V685" s="171">
        <v>129327924.75000516</v>
      </c>
      <c r="W685" s="171">
        <v>1817239818.3400033</v>
      </c>
      <c r="X685" s="167">
        <v>20162753364.099995</v>
      </c>
      <c r="Y685" s="194"/>
      <c r="Z685" s="191"/>
    </row>
    <row r="686" spans="1:26" x14ac:dyDescent="0.2">
      <c r="A686" s="12" t="s">
        <v>2180</v>
      </c>
      <c r="B686" s="9" t="s">
        <v>1303</v>
      </c>
      <c r="C686" s="2" t="s">
        <v>1271</v>
      </c>
      <c r="D686" s="2" t="s">
        <v>1304</v>
      </c>
      <c r="E686" s="4" t="s">
        <v>2208</v>
      </c>
      <c r="F686" s="146">
        <v>23170</v>
      </c>
      <c r="G686" s="145">
        <v>782124.21357611683</v>
      </c>
      <c r="H686" s="209">
        <v>18267339395.030006</v>
      </c>
      <c r="I686" s="159">
        <v>7735545664.9999971</v>
      </c>
      <c r="J686" s="159">
        <v>0</v>
      </c>
      <c r="K686" s="159">
        <v>701194149</v>
      </c>
      <c r="L686" s="156">
        <f t="shared" si="10"/>
        <v>8436739813.9999971</v>
      </c>
      <c r="M686" s="165">
        <v>0</v>
      </c>
      <c r="N686" s="162">
        <v>148829915.00000441</v>
      </c>
      <c r="O686" s="168">
        <v>115908516.00000057</v>
      </c>
      <c r="P686" s="164">
        <v>0</v>
      </c>
      <c r="Q686" s="163">
        <v>0</v>
      </c>
      <c r="R686" s="163">
        <v>264738431.00000498</v>
      </c>
      <c r="S686" s="169">
        <v>1826170.72</v>
      </c>
      <c r="T686" s="170">
        <v>173426321.57000145</v>
      </c>
      <c r="U686" s="171">
        <v>549578016.42999959</v>
      </c>
      <c r="V686" s="171">
        <v>68715612.979999229</v>
      </c>
      <c r="W686" s="171">
        <v>793546121.70000029</v>
      </c>
      <c r="X686" s="167">
        <v>8772315028.3300037</v>
      </c>
      <c r="Y686" s="194"/>
      <c r="Z686" s="191"/>
    </row>
    <row r="687" spans="1:26" x14ac:dyDescent="0.2">
      <c r="A687" s="12" t="s">
        <v>2180</v>
      </c>
      <c r="B687" s="9" t="s">
        <v>1305</v>
      </c>
      <c r="C687" s="2" t="s">
        <v>1271</v>
      </c>
      <c r="D687" s="2" t="s">
        <v>1306</v>
      </c>
      <c r="E687" s="4" t="s">
        <v>2208</v>
      </c>
      <c r="F687" s="146">
        <v>6978</v>
      </c>
      <c r="G687" s="145">
        <v>837754.97800428281</v>
      </c>
      <c r="H687" s="209">
        <v>5861318088.5499973</v>
      </c>
      <c r="I687" s="159">
        <v>2366687186.9999995</v>
      </c>
      <c r="J687" s="159">
        <v>0</v>
      </c>
      <c r="K687" s="159">
        <v>214554403</v>
      </c>
      <c r="L687" s="156">
        <f t="shared" si="10"/>
        <v>2581241589.9999995</v>
      </c>
      <c r="M687" s="165">
        <v>0</v>
      </c>
      <c r="N687" s="162">
        <v>46304804.99999892</v>
      </c>
      <c r="O687" s="168">
        <v>90175934.999999732</v>
      </c>
      <c r="P687" s="164">
        <v>0</v>
      </c>
      <c r="Q687" s="163">
        <v>0</v>
      </c>
      <c r="R687" s="163">
        <v>136480739.99999866</v>
      </c>
      <c r="S687" s="169">
        <v>552760.23000000033</v>
      </c>
      <c r="T687" s="170">
        <v>52980501.550000221</v>
      </c>
      <c r="U687" s="171">
        <v>164053129.07999927</v>
      </c>
      <c r="V687" s="171">
        <v>23934456.789999083</v>
      </c>
      <c r="W687" s="171">
        <v>241520847.64999855</v>
      </c>
      <c r="X687" s="167">
        <v>2902074910.900001</v>
      </c>
      <c r="Y687" s="194"/>
      <c r="Z687" s="191"/>
    </row>
    <row r="688" spans="1:26" x14ac:dyDescent="0.2">
      <c r="A688" s="12" t="s">
        <v>2180</v>
      </c>
      <c r="B688" s="9" t="s">
        <v>1307</v>
      </c>
      <c r="C688" s="2" t="s">
        <v>1271</v>
      </c>
      <c r="D688" s="2" t="s">
        <v>1308</v>
      </c>
      <c r="E688" s="4" t="s">
        <v>2209</v>
      </c>
      <c r="F688" s="146">
        <v>12177</v>
      </c>
      <c r="G688" s="145">
        <v>856583.66624848032</v>
      </c>
      <c r="H688" s="209">
        <v>10497819454.310001</v>
      </c>
      <c r="I688" s="159">
        <v>4055247862.000001</v>
      </c>
      <c r="J688" s="159">
        <v>0</v>
      </c>
      <c r="K688" s="159">
        <v>367463454</v>
      </c>
      <c r="L688" s="156">
        <f t="shared" si="10"/>
        <v>4422711316.000001</v>
      </c>
      <c r="M688" s="165">
        <v>0</v>
      </c>
      <c r="N688" s="162">
        <v>98689234.000001952</v>
      </c>
      <c r="O688" s="168">
        <v>46585912.999999627</v>
      </c>
      <c r="P688" s="164">
        <v>0</v>
      </c>
      <c r="Q688" s="163">
        <v>0</v>
      </c>
      <c r="R688" s="163">
        <v>145275147.00000158</v>
      </c>
      <c r="S688" s="169">
        <v>942785.32000000065</v>
      </c>
      <c r="T688" s="170">
        <v>91361044.539999887</v>
      </c>
      <c r="U688" s="171">
        <v>283857028.87999654</v>
      </c>
      <c r="V688" s="171">
        <v>41094484.810001932</v>
      </c>
      <c r="W688" s="171">
        <v>417255343.54999834</v>
      </c>
      <c r="X688" s="167">
        <v>5512577647.7600002</v>
      </c>
      <c r="Y688" s="194"/>
      <c r="Z688" s="191"/>
    </row>
    <row r="689" spans="1:26" x14ac:dyDescent="0.2">
      <c r="A689" s="12" t="s">
        <v>2180</v>
      </c>
      <c r="B689" s="9" t="s">
        <v>1309</v>
      </c>
      <c r="C689" s="2" t="s">
        <v>1271</v>
      </c>
      <c r="D689" s="2" t="s">
        <v>658</v>
      </c>
      <c r="E689" s="4" t="s">
        <v>2208</v>
      </c>
      <c r="F689" s="146">
        <v>8457</v>
      </c>
      <c r="G689" s="145">
        <v>826833.15062767302</v>
      </c>
      <c r="H689" s="209">
        <v>7072764018.2899942</v>
      </c>
      <c r="I689" s="159">
        <v>2804400291</v>
      </c>
      <c r="J689" s="159">
        <v>0</v>
      </c>
      <c r="K689" s="159">
        <v>254175869</v>
      </c>
      <c r="L689" s="156">
        <f t="shared" si="10"/>
        <v>3058576160</v>
      </c>
      <c r="M689" s="165">
        <v>0</v>
      </c>
      <c r="N689" s="162">
        <v>56778140.999998674</v>
      </c>
      <c r="O689" s="168">
        <v>58301448.9999993</v>
      </c>
      <c r="P689" s="164">
        <v>0</v>
      </c>
      <c r="Q689" s="163">
        <v>0</v>
      </c>
      <c r="R689" s="163">
        <v>115079589.99999797</v>
      </c>
      <c r="S689" s="169">
        <v>659584.92000000051</v>
      </c>
      <c r="T689" s="170">
        <v>63220430.419999599</v>
      </c>
      <c r="U689" s="171">
        <v>196510334.34999773</v>
      </c>
      <c r="V689" s="171">
        <v>28379136.549998622</v>
      </c>
      <c r="W689" s="171">
        <v>288769486.23999596</v>
      </c>
      <c r="X689" s="167">
        <v>3610338782.0500002</v>
      </c>
      <c r="Y689" s="194"/>
      <c r="Z689" s="191"/>
    </row>
    <row r="690" spans="1:26" x14ac:dyDescent="0.2">
      <c r="A690" s="12" t="s">
        <v>2180</v>
      </c>
      <c r="B690" s="9" t="s">
        <v>1310</v>
      </c>
      <c r="C690" s="2" t="s">
        <v>1271</v>
      </c>
      <c r="D690" s="2" t="s">
        <v>1311</v>
      </c>
      <c r="E690" s="4" t="s">
        <v>2209</v>
      </c>
      <c r="F690" s="146">
        <v>18203</v>
      </c>
      <c r="G690" s="145">
        <v>957284.17111158813</v>
      </c>
      <c r="H690" s="209">
        <v>17538164985.989998</v>
      </c>
      <c r="I690" s="159">
        <v>6280781556.999999</v>
      </c>
      <c r="J690" s="159">
        <v>0</v>
      </c>
      <c r="K690" s="159">
        <v>568745407</v>
      </c>
      <c r="L690" s="156">
        <f t="shared" si="10"/>
        <v>6849526963.999999</v>
      </c>
      <c r="M690" s="165">
        <v>0</v>
      </c>
      <c r="N690" s="162">
        <v>149230662.00000024</v>
      </c>
      <c r="O690" s="168">
        <v>68094429.999999464</v>
      </c>
      <c r="P690" s="164">
        <v>0</v>
      </c>
      <c r="Q690" s="163">
        <v>0</v>
      </c>
      <c r="R690" s="163">
        <v>217325091.9999997</v>
      </c>
      <c r="S690" s="169">
        <v>1459382.189999999</v>
      </c>
      <c r="T690" s="170">
        <v>141240398.21999952</v>
      </c>
      <c r="U690" s="171">
        <v>432285187.81999749</v>
      </c>
      <c r="V690" s="171">
        <v>62248092.440001681</v>
      </c>
      <c r="W690" s="171">
        <v>637233060.66999876</v>
      </c>
      <c r="X690" s="167">
        <v>9834079869.3199997</v>
      </c>
      <c r="Y690" s="194"/>
      <c r="Z690" s="191"/>
    </row>
    <row r="691" spans="1:26" x14ac:dyDescent="0.2">
      <c r="A691" s="12" t="s">
        <v>2180</v>
      </c>
      <c r="B691" s="9" t="s">
        <v>1312</v>
      </c>
      <c r="C691" s="2" t="s">
        <v>1271</v>
      </c>
      <c r="D691" s="2" t="s">
        <v>1313</v>
      </c>
      <c r="E691" s="4" t="s">
        <v>2209</v>
      </c>
      <c r="F691" s="146">
        <v>8688</v>
      </c>
      <c r="G691" s="145">
        <v>925024.70895581867</v>
      </c>
      <c r="H691" s="209">
        <v>7988857442.1900063</v>
      </c>
      <c r="I691" s="159">
        <v>2870890315.0000014</v>
      </c>
      <c r="J691" s="159">
        <v>0</v>
      </c>
      <c r="K691" s="159">
        <v>260247483</v>
      </c>
      <c r="L691" s="156">
        <f t="shared" si="10"/>
        <v>3131137798.0000014</v>
      </c>
      <c r="M691" s="165">
        <v>0</v>
      </c>
      <c r="N691" s="162">
        <v>55566909.000000492</v>
      </c>
      <c r="O691" s="168">
        <v>70532928.000000432</v>
      </c>
      <c r="P691" s="164">
        <v>0</v>
      </c>
      <c r="Q691" s="163">
        <v>0</v>
      </c>
      <c r="R691" s="163">
        <v>126099837.00000092</v>
      </c>
      <c r="S691" s="169">
        <v>672353.11999999941</v>
      </c>
      <c r="T691" s="170">
        <v>64586777.749999344</v>
      </c>
      <c r="U691" s="171">
        <v>201742931.66000551</v>
      </c>
      <c r="V691" s="171">
        <v>28593335.979999222</v>
      </c>
      <c r="W691" s="171">
        <v>295595398.51000404</v>
      </c>
      <c r="X691" s="167">
        <v>4436024408.6799994</v>
      </c>
      <c r="Y691" s="194"/>
      <c r="Z691" s="191"/>
    </row>
    <row r="692" spans="1:26" x14ac:dyDescent="0.2">
      <c r="A692" s="12" t="s">
        <v>2180</v>
      </c>
      <c r="B692" s="9" t="s">
        <v>1314</v>
      </c>
      <c r="C692" s="2" t="s">
        <v>1271</v>
      </c>
      <c r="D692" s="2" t="s">
        <v>1315</v>
      </c>
      <c r="E692" s="4" t="s">
        <v>2208</v>
      </c>
      <c r="F692" s="146">
        <v>19749</v>
      </c>
      <c r="G692" s="145">
        <v>780675.20063236332</v>
      </c>
      <c r="H692" s="209">
        <v>15399369423.370003</v>
      </c>
      <c r="I692" s="159">
        <v>6651706107.999999</v>
      </c>
      <c r="J692" s="159">
        <v>0</v>
      </c>
      <c r="K692" s="159">
        <v>602771261</v>
      </c>
      <c r="L692" s="156">
        <f t="shared" si="10"/>
        <v>7254477368.999999</v>
      </c>
      <c r="M692" s="165">
        <v>0</v>
      </c>
      <c r="N692" s="162">
        <v>139685516.00000238</v>
      </c>
      <c r="O692" s="168">
        <v>215605215.99999943</v>
      </c>
      <c r="P692" s="164">
        <v>0</v>
      </c>
      <c r="Q692" s="163">
        <v>0</v>
      </c>
      <c r="R692" s="163">
        <v>355290732.00000179</v>
      </c>
      <c r="S692" s="169">
        <v>1552011.16</v>
      </c>
      <c r="T692" s="170">
        <v>149215875.05000019</v>
      </c>
      <c r="U692" s="171">
        <v>461995467.34000039</v>
      </c>
      <c r="V692" s="171">
        <v>66840711.710001782</v>
      </c>
      <c r="W692" s="171">
        <v>679604065.26000226</v>
      </c>
      <c r="X692" s="167">
        <v>7109997257.1099997</v>
      </c>
      <c r="Y692" s="194"/>
      <c r="Z692" s="191"/>
    </row>
    <row r="693" spans="1:26" x14ac:dyDescent="0.2">
      <c r="A693" s="12" t="s">
        <v>2180</v>
      </c>
      <c r="B693" s="9" t="s">
        <v>1316</v>
      </c>
      <c r="C693" s="2" t="s">
        <v>1271</v>
      </c>
      <c r="D693" s="2" t="s">
        <v>1317</v>
      </c>
      <c r="E693" s="4" t="s">
        <v>2208</v>
      </c>
      <c r="F693" s="146">
        <v>9236</v>
      </c>
      <c r="G693" s="145">
        <v>810460.89711983036</v>
      </c>
      <c r="H693" s="209">
        <v>7447422451.920002</v>
      </c>
      <c r="I693" s="159">
        <v>3130979786.0000005</v>
      </c>
      <c r="J693" s="159">
        <v>0</v>
      </c>
      <c r="K693" s="159">
        <v>284042395</v>
      </c>
      <c r="L693" s="156">
        <f t="shared" si="10"/>
        <v>3415022181.0000005</v>
      </c>
      <c r="M693" s="165">
        <v>0</v>
      </c>
      <c r="N693" s="162">
        <v>74543597.999998972</v>
      </c>
      <c r="O693" s="168">
        <v>48346148.000000566</v>
      </c>
      <c r="P693" s="164">
        <v>0</v>
      </c>
      <c r="Q693" s="163">
        <v>0</v>
      </c>
      <c r="R693" s="163">
        <v>122889745.99999954</v>
      </c>
      <c r="S693" s="169">
        <v>740476.65999999968</v>
      </c>
      <c r="T693" s="170">
        <v>70105899.829999566</v>
      </c>
      <c r="U693" s="171">
        <v>216631323.32000244</v>
      </c>
      <c r="V693" s="171">
        <v>31664797.329999071</v>
      </c>
      <c r="W693" s="171">
        <v>319142497.14000112</v>
      </c>
      <c r="X693" s="167">
        <v>3590368027.7800007</v>
      </c>
      <c r="Y693" s="194"/>
      <c r="Z693" s="191"/>
    </row>
    <row r="694" spans="1:26" x14ac:dyDescent="0.2">
      <c r="A694" s="12" t="s">
        <v>2180</v>
      </c>
      <c r="B694" s="9" t="s">
        <v>1318</v>
      </c>
      <c r="C694" s="2" t="s">
        <v>1271</v>
      </c>
      <c r="D694" s="2" t="s">
        <v>1319</v>
      </c>
      <c r="E694" s="4" t="s">
        <v>2208</v>
      </c>
      <c r="F694" s="146">
        <v>16777</v>
      </c>
      <c r="G694" s="145">
        <v>785866.11959544884</v>
      </c>
      <c r="H694" s="209">
        <v>13174306140.990013</v>
      </c>
      <c r="I694" s="159">
        <v>5620420850.000001</v>
      </c>
      <c r="J694" s="159">
        <v>0</v>
      </c>
      <c r="K694" s="159">
        <v>509446685</v>
      </c>
      <c r="L694" s="156">
        <f t="shared" si="10"/>
        <v>6129867535.000001</v>
      </c>
      <c r="M694" s="165">
        <v>0</v>
      </c>
      <c r="N694" s="162">
        <v>112977817.99999918</v>
      </c>
      <c r="O694" s="168">
        <v>60176045.999999344</v>
      </c>
      <c r="P694" s="164">
        <v>0</v>
      </c>
      <c r="Q694" s="163">
        <v>0</v>
      </c>
      <c r="R694" s="163">
        <v>173153863.99999851</v>
      </c>
      <c r="S694" s="169">
        <v>1313618.4400000002</v>
      </c>
      <c r="T694" s="170">
        <v>125819096.04000036</v>
      </c>
      <c r="U694" s="171">
        <v>391546108.72001195</v>
      </c>
      <c r="V694" s="171">
        <v>56416704.510001607</v>
      </c>
      <c r="W694" s="171">
        <v>575095527.71001399</v>
      </c>
      <c r="X694" s="167">
        <v>6296189214.2799997</v>
      </c>
      <c r="Y694" s="194"/>
      <c r="Z694" s="191"/>
    </row>
    <row r="695" spans="1:26" x14ac:dyDescent="0.2">
      <c r="A695" s="12" t="s">
        <v>2180</v>
      </c>
      <c r="B695" s="9" t="s">
        <v>1320</v>
      </c>
      <c r="C695" s="2" t="s">
        <v>1271</v>
      </c>
      <c r="D695" s="2" t="s">
        <v>1321</v>
      </c>
      <c r="E695" s="4" t="s">
        <v>2208</v>
      </c>
      <c r="F695" s="146">
        <v>9981</v>
      </c>
      <c r="G695" s="145">
        <v>829368.06170183548</v>
      </c>
      <c r="H695" s="209">
        <v>8316392932.380002</v>
      </c>
      <c r="I695" s="159">
        <v>3377833439.9999995</v>
      </c>
      <c r="J695" s="159">
        <v>0</v>
      </c>
      <c r="K695" s="159">
        <v>306797873</v>
      </c>
      <c r="L695" s="156">
        <f t="shared" si="10"/>
        <v>3684631312.9999995</v>
      </c>
      <c r="M695" s="165">
        <v>0</v>
      </c>
      <c r="N695" s="162">
        <v>67415235.999998763</v>
      </c>
      <c r="O695" s="168">
        <v>73315595</v>
      </c>
      <c r="P695" s="164">
        <v>0</v>
      </c>
      <c r="Q695" s="163">
        <v>0</v>
      </c>
      <c r="R695" s="163">
        <v>140730830.99999875</v>
      </c>
      <c r="S695" s="169">
        <v>815023.9499999996</v>
      </c>
      <c r="T695" s="170">
        <v>75724811.330000371</v>
      </c>
      <c r="U695" s="171">
        <v>234635920.35000339</v>
      </c>
      <c r="V695" s="171">
        <v>34353533.430000141</v>
      </c>
      <c r="W695" s="171">
        <v>345529289.06000394</v>
      </c>
      <c r="X695" s="167">
        <v>4145501499.3199997</v>
      </c>
      <c r="Y695" s="194"/>
      <c r="Z695" s="191"/>
    </row>
    <row r="696" spans="1:26" x14ac:dyDescent="0.2">
      <c r="A696" s="12" t="s">
        <v>2180</v>
      </c>
      <c r="B696" s="9" t="s">
        <v>1322</v>
      </c>
      <c r="C696" s="2" t="s">
        <v>1271</v>
      </c>
      <c r="D696" s="2" t="s">
        <v>1323</v>
      </c>
      <c r="E696" s="4" t="s">
        <v>2209</v>
      </c>
      <c r="F696" s="146">
        <v>7937</v>
      </c>
      <c r="G696" s="145">
        <v>851861.94924720237</v>
      </c>
      <c r="H696" s="209">
        <v>6816771042.0999947</v>
      </c>
      <c r="I696" s="159">
        <v>2639142176.0000005</v>
      </c>
      <c r="J696" s="159">
        <v>0</v>
      </c>
      <c r="K696" s="159">
        <v>239298117</v>
      </c>
      <c r="L696" s="156">
        <f t="shared" si="10"/>
        <v>2878440293.0000005</v>
      </c>
      <c r="M696" s="165">
        <v>0</v>
      </c>
      <c r="N696" s="162">
        <v>52827130.999999151</v>
      </c>
      <c r="O696" s="168">
        <v>45186891.999999553</v>
      </c>
      <c r="P696" s="164">
        <v>0</v>
      </c>
      <c r="Q696" s="163">
        <v>0</v>
      </c>
      <c r="R696" s="163">
        <v>98014022.999998704</v>
      </c>
      <c r="S696" s="169">
        <v>624531.83000000042</v>
      </c>
      <c r="T696" s="170">
        <v>59267234.4899996</v>
      </c>
      <c r="U696" s="171">
        <v>184010190.97999525</v>
      </c>
      <c r="V696" s="171">
        <v>26723828.699999824</v>
      </c>
      <c r="W696" s="171">
        <v>270625785.99999464</v>
      </c>
      <c r="X696" s="167">
        <v>3569690940.1000009</v>
      </c>
      <c r="Y696" s="194"/>
      <c r="Z696" s="191"/>
    </row>
    <row r="697" spans="1:26" x14ac:dyDescent="0.2">
      <c r="A697" s="12" t="s">
        <v>2180</v>
      </c>
      <c r="B697" s="9" t="s">
        <v>1324</v>
      </c>
      <c r="C697" s="2" t="s">
        <v>1271</v>
      </c>
      <c r="D697" s="2" t="s">
        <v>1325</v>
      </c>
      <c r="E697" s="4" t="s">
        <v>2208</v>
      </c>
      <c r="F697" s="146">
        <v>37521</v>
      </c>
      <c r="G697" s="145">
        <v>755688.63453789474</v>
      </c>
      <c r="H697" s="209">
        <v>28352542951.60001</v>
      </c>
      <c r="I697" s="159">
        <v>12958583708.999996</v>
      </c>
      <c r="J697" s="159">
        <v>0</v>
      </c>
      <c r="K697" s="159">
        <v>1177104737</v>
      </c>
      <c r="L697" s="156">
        <f t="shared" si="10"/>
        <v>14135688445.999996</v>
      </c>
      <c r="M697" s="165">
        <v>0</v>
      </c>
      <c r="N697" s="162">
        <v>264145999.0000003</v>
      </c>
      <c r="O697" s="168">
        <v>201443239.99999776</v>
      </c>
      <c r="P697" s="164">
        <v>0</v>
      </c>
      <c r="Q697" s="163">
        <v>0</v>
      </c>
      <c r="R697" s="163">
        <v>465589238.99999809</v>
      </c>
      <c r="S697" s="169">
        <v>3125434.8400000008</v>
      </c>
      <c r="T697" s="170">
        <v>288997812.62999797</v>
      </c>
      <c r="U697" s="171">
        <v>891825084.06001282</v>
      </c>
      <c r="V697" s="171">
        <v>133354834.73000425</v>
      </c>
      <c r="W697" s="171">
        <v>1317303166.260015</v>
      </c>
      <c r="X697" s="167">
        <v>12433962100.340002</v>
      </c>
      <c r="Y697" s="194"/>
      <c r="Z697" s="191"/>
    </row>
    <row r="698" spans="1:26" x14ac:dyDescent="0.2">
      <c r="A698" s="12" t="s">
        <v>2181</v>
      </c>
      <c r="B698" s="9" t="s">
        <v>1326</v>
      </c>
      <c r="C698" s="2" t="s">
        <v>1327</v>
      </c>
      <c r="D698" s="2" t="s">
        <v>1328</v>
      </c>
      <c r="E698" s="4" t="s">
        <v>2210</v>
      </c>
      <c r="F698" s="146">
        <v>217759</v>
      </c>
      <c r="G698" s="145">
        <v>925281.40379484824</v>
      </c>
      <c r="H698" s="209">
        <v>205406779174.78998</v>
      </c>
      <c r="I698" s="159">
        <v>73579128035.999985</v>
      </c>
      <c r="J698" s="159">
        <v>0</v>
      </c>
      <c r="K698" s="159">
        <v>6654840415</v>
      </c>
      <c r="L698" s="156">
        <f t="shared" si="10"/>
        <v>80233968450.999985</v>
      </c>
      <c r="M698" s="165">
        <v>0</v>
      </c>
      <c r="N698" s="162">
        <v>4063785810.0000386</v>
      </c>
      <c r="O698" s="168">
        <v>1926916608.9999933</v>
      </c>
      <c r="P698" s="164">
        <v>0</v>
      </c>
      <c r="Q698" s="163">
        <v>94692026.159986109</v>
      </c>
      <c r="R698" s="163">
        <v>6085394445.160018</v>
      </c>
      <c r="S698" s="169">
        <v>686397935.43007517</v>
      </c>
      <c r="T698" s="170">
        <v>1119129596.809984</v>
      </c>
      <c r="U698" s="171">
        <v>14170935867.539919</v>
      </c>
      <c r="V698" s="171">
        <v>1711693.000005912</v>
      </c>
      <c r="W698" s="171">
        <v>15978175092.779984</v>
      </c>
      <c r="X698" s="167">
        <v>103109241185.84999</v>
      </c>
      <c r="Y698" s="194"/>
      <c r="Z698" s="191"/>
    </row>
    <row r="699" spans="1:26" x14ac:dyDescent="0.2">
      <c r="A699" s="12" t="s">
        <v>2181</v>
      </c>
      <c r="B699" s="9" t="s">
        <v>1329</v>
      </c>
      <c r="C699" s="2" t="s">
        <v>1327</v>
      </c>
      <c r="D699" s="2" t="s">
        <v>1330</v>
      </c>
      <c r="E699" s="4" t="s">
        <v>2209</v>
      </c>
      <c r="F699" s="146">
        <v>33460</v>
      </c>
      <c r="G699" s="145">
        <v>954137.01589707693</v>
      </c>
      <c r="H699" s="209">
        <v>32263070262.389969</v>
      </c>
      <c r="I699" s="159">
        <v>11248940685.000002</v>
      </c>
      <c r="J699" s="159">
        <v>0</v>
      </c>
      <c r="K699" s="159">
        <v>1019162843</v>
      </c>
      <c r="L699" s="156">
        <f t="shared" si="10"/>
        <v>12268103528.000002</v>
      </c>
      <c r="M699" s="165">
        <v>0</v>
      </c>
      <c r="N699" s="162">
        <v>821184694.99999297</v>
      </c>
      <c r="O699" s="168">
        <v>244309186.99999735</v>
      </c>
      <c r="P699" s="164">
        <v>0</v>
      </c>
      <c r="Q699" s="163">
        <v>0</v>
      </c>
      <c r="R699" s="163">
        <v>1065493881.9999903</v>
      </c>
      <c r="S699" s="169">
        <v>18359095.890000004</v>
      </c>
      <c r="T699" s="170">
        <v>170377506.99999973</v>
      </c>
      <c r="U699" s="171">
        <v>2159261682.5699854</v>
      </c>
      <c r="V699" s="171">
        <v>260589.99999931757</v>
      </c>
      <c r="W699" s="171">
        <v>2348258875.4599843</v>
      </c>
      <c r="X699" s="167">
        <v>16581213976.929995</v>
      </c>
      <c r="Y699" s="194"/>
      <c r="Z699" s="191"/>
    </row>
    <row r="700" spans="1:26" x14ac:dyDescent="0.2">
      <c r="A700" s="12" t="s">
        <v>2181</v>
      </c>
      <c r="B700" s="9" t="s">
        <v>1331</v>
      </c>
      <c r="C700" s="2" t="s">
        <v>1327</v>
      </c>
      <c r="D700" s="2" t="s">
        <v>1332</v>
      </c>
      <c r="E700" s="4" t="s">
        <v>2209</v>
      </c>
      <c r="F700" s="146">
        <v>2924</v>
      </c>
      <c r="G700" s="145">
        <v>898535.69404456462</v>
      </c>
      <c r="H700" s="209">
        <v>2640867533.4399986</v>
      </c>
      <c r="I700" s="159">
        <v>980484920.99999964</v>
      </c>
      <c r="J700" s="159">
        <v>0</v>
      </c>
      <c r="K700" s="159">
        <v>88561845</v>
      </c>
      <c r="L700" s="156">
        <f t="shared" si="10"/>
        <v>1069046765.9999996</v>
      </c>
      <c r="M700" s="165">
        <v>0</v>
      </c>
      <c r="N700" s="162">
        <v>28811073.999999668</v>
      </c>
      <c r="O700" s="168">
        <v>32468299.999999769</v>
      </c>
      <c r="P700" s="164">
        <v>0</v>
      </c>
      <c r="Q700" s="163">
        <v>0</v>
      </c>
      <c r="R700" s="163">
        <v>61279373.999999434</v>
      </c>
      <c r="S700" s="169">
        <v>1575248.67</v>
      </c>
      <c r="T700" s="170">
        <v>14828815.31999987</v>
      </c>
      <c r="U700" s="171">
        <v>187566292.3599996</v>
      </c>
      <c r="V700" s="171">
        <v>22680.000000037133</v>
      </c>
      <c r="W700" s="171">
        <v>203993036.34999949</v>
      </c>
      <c r="X700" s="167">
        <v>1306548357.0899999</v>
      </c>
      <c r="Y700" s="194"/>
      <c r="Z700" s="191"/>
    </row>
    <row r="701" spans="1:26" x14ac:dyDescent="0.2">
      <c r="A701" s="12" t="s">
        <v>2181</v>
      </c>
      <c r="B701" s="9" t="s">
        <v>1333</v>
      </c>
      <c r="C701" s="2" t="s">
        <v>1327</v>
      </c>
      <c r="D701" s="2" t="s">
        <v>1334</v>
      </c>
      <c r="E701" s="4" t="s">
        <v>2209</v>
      </c>
      <c r="F701" s="146">
        <v>3321</v>
      </c>
      <c r="G701" s="145">
        <v>923300.30518664047</v>
      </c>
      <c r="H701" s="209">
        <v>2921777275.3100004</v>
      </c>
      <c r="I701" s="159">
        <v>1022902297.9999996</v>
      </c>
      <c r="J701" s="159">
        <v>0</v>
      </c>
      <c r="K701" s="159">
        <v>92793829</v>
      </c>
      <c r="L701" s="156">
        <f t="shared" si="10"/>
        <v>1115696126.9999995</v>
      </c>
      <c r="M701" s="165">
        <v>0</v>
      </c>
      <c r="N701" s="162">
        <v>22214910.999999382</v>
      </c>
      <c r="O701" s="168">
        <v>35882875.000000097</v>
      </c>
      <c r="P701" s="164">
        <v>0</v>
      </c>
      <c r="Q701" s="163">
        <v>0</v>
      </c>
      <c r="R701" s="163">
        <v>58097785.999999478</v>
      </c>
      <c r="S701" s="169">
        <v>1684793.0700000026</v>
      </c>
      <c r="T701" s="170">
        <v>15350405.730000019</v>
      </c>
      <c r="U701" s="171">
        <v>196476750.42000124</v>
      </c>
      <c r="V701" s="171">
        <v>23478.000000008895</v>
      </c>
      <c r="W701" s="171">
        <v>213535427.22000125</v>
      </c>
      <c r="X701" s="167">
        <v>1534447935.0900002</v>
      </c>
      <c r="Y701" s="194"/>
      <c r="Z701" s="191"/>
    </row>
    <row r="702" spans="1:26" x14ac:dyDescent="0.2">
      <c r="A702" s="12" t="s">
        <v>2181</v>
      </c>
      <c r="B702" s="9" t="s">
        <v>1335</v>
      </c>
      <c r="C702" s="2" t="s">
        <v>1327</v>
      </c>
      <c r="D702" s="2" t="s">
        <v>1336</v>
      </c>
      <c r="E702" s="4" t="s">
        <v>2209</v>
      </c>
      <c r="F702" s="146">
        <v>6966</v>
      </c>
      <c r="G702" s="145">
        <v>874723.38854002242</v>
      </c>
      <c r="H702" s="209">
        <v>5746906457.529995</v>
      </c>
      <c r="I702" s="159">
        <v>2245424054.0000005</v>
      </c>
      <c r="J702" s="159">
        <v>0</v>
      </c>
      <c r="K702" s="159">
        <v>203716772</v>
      </c>
      <c r="L702" s="156">
        <f t="shared" si="10"/>
        <v>2449140826.0000005</v>
      </c>
      <c r="M702" s="165">
        <v>0</v>
      </c>
      <c r="N702" s="162">
        <v>110905917.99999949</v>
      </c>
      <c r="O702" s="168">
        <v>44634253.000000209</v>
      </c>
      <c r="P702" s="164">
        <v>0</v>
      </c>
      <c r="Q702" s="163">
        <v>0</v>
      </c>
      <c r="R702" s="163">
        <v>155540170.9999997</v>
      </c>
      <c r="S702" s="169">
        <v>3767232.3600000017</v>
      </c>
      <c r="T702" s="170">
        <v>33209661.320000041</v>
      </c>
      <c r="U702" s="171">
        <v>426754571.32999468</v>
      </c>
      <c r="V702" s="171">
        <v>50793.999999902677</v>
      </c>
      <c r="W702" s="171">
        <v>463782259.00999463</v>
      </c>
      <c r="X702" s="167">
        <v>2678443201.52</v>
      </c>
      <c r="Y702" s="194"/>
      <c r="Z702" s="191"/>
    </row>
    <row r="703" spans="1:26" x14ac:dyDescent="0.2">
      <c r="A703" s="12" t="s">
        <v>2181</v>
      </c>
      <c r="B703" s="9" t="s">
        <v>1337</v>
      </c>
      <c r="C703" s="2" t="s">
        <v>1327</v>
      </c>
      <c r="D703" s="2" t="s">
        <v>1338</v>
      </c>
      <c r="E703" s="4" t="s">
        <v>2209</v>
      </c>
      <c r="F703" s="146">
        <v>3978</v>
      </c>
      <c r="G703" s="145">
        <v>939968.24924799218</v>
      </c>
      <c r="H703" s="209">
        <v>3794847457.0800018</v>
      </c>
      <c r="I703" s="159">
        <v>1329108914.9999995</v>
      </c>
      <c r="J703" s="159">
        <v>0</v>
      </c>
      <c r="K703" s="159">
        <v>120085917</v>
      </c>
      <c r="L703" s="156">
        <f t="shared" si="10"/>
        <v>1449194831.9999995</v>
      </c>
      <c r="M703" s="165">
        <v>0</v>
      </c>
      <c r="N703" s="162">
        <v>27568159.000000663</v>
      </c>
      <c r="O703" s="168">
        <v>37276591.000000373</v>
      </c>
      <c r="P703" s="164">
        <v>0</v>
      </c>
      <c r="Q703" s="163">
        <v>0</v>
      </c>
      <c r="R703" s="163">
        <v>64844750.000001036</v>
      </c>
      <c r="S703" s="169">
        <v>2135568.3299999996</v>
      </c>
      <c r="T703" s="170">
        <v>20321162.319999736</v>
      </c>
      <c r="U703" s="171">
        <v>256581672.34000146</v>
      </c>
      <c r="V703" s="171">
        <v>31080.999999926724</v>
      </c>
      <c r="W703" s="171">
        <v>279069483.99000114</v>
      </c>
      <c r="X703" s="167">
        <v>2001738391.0900002</v>
      </c>
      <c r="Y703" s="194"/>
      <c r="Z703" s="191"/>
    </row>
    <row r="704" spans="1:26" x14ac:dyDescent="0.2">
      <c r="A704" s="12" t="s">
        <v>2181</v>
      </c>
      <c r="B704" s="9" t="s">
        <v>1339</v>
      </c>
      <c r="C704" s="2" t="s">
        <v>1327</v>
      </c>
      <c r="D704" s="2" t="s">
        <v>1340</v>
      </c>
      <c r="E704" s="4" t="s">
        <v>2209</v>
      </c>
      <c r="F704" s="146">
        <v>10145</v>
      </c>
      <c r="G704" s="145">
        <v>923041.86640820978</v>
      </c>
      <c r="H704" s="209">
        <v>9478535778.2800026</v>
      </c>
      <c r="I704" s="159">
        <v>3366940759.999999</v>
      </c>
      <c r="J704" s="159">
        <v>0</v>
      </c>
      <c r="K704" s="159">
        <v>304749289</v>
      </c>
      <c r="L704" s="156">
        <f t="shared" si="10"/>
        <v>3671690048.999999</v>
      </c>
      <c r="M704" s="165">
        <v>0</v>
      </c>
      <c r="N704" s="162">
        <v>229809730.99999824</v>
      </c>
      <c r="O704" s="168">
        <v>69648813.999999583</v>
      </c>
      <c r="P704" s="164">
        <v>0</v>
      </c>
      <c r="Q704" s="163">
        <v>0</v>
      </c>
      <c r="R704" s="163">
        <v>299458544.99999785</v>
      </c>
      <c r="S704" s="169">
        <v>5393966.8999999994</v>
      </c>
      <c r="T704" s="170">
        <v>51553996.000000231</v>
      </c>
      <c r="U704" s="171">
        <v>649516893.79000318</v>
      </c>
      <c r="V704" s="171">
        <v>78850.999999970154</v>
      </c>
      <c r="W704" s="171">
        <v>706543707.6900034</v>
      </c>
      <c r="X704" s="167">
        <v>4800843476.5900011</v>
      </c>
      <c r="Y704" s="194"/>
      <c r="Z704" s="191"/>
    </row>
    <row r="705" spans="1:26" x14ac:dyDescent="0.2">
      <c r="A705" s="12" t="s">
        <v>2181</v>
      </c>
      <c r="B705" s="9" t="s">
        <v>1341</v>
      </c>
      <c r="C705" s="2" t="s">
        <v>1327</v>
      </c>
      <c r="D705" s="2" t="s">
        <v>1342</v>
      </c>
      <c r="E705" s="4" t="s">
        <v>2209</v>
      </c>
      <c r="F705" s="146">
        <v>1174</v>
      </c>
      <c r="G705" s="145">
        <v>993827.8838518518</v>
      </c>
      <c r="H705" s="209">
        <v>1157424938.1799994</v>
      </c>
      <c r="I705" s="159">
        <v>398313730.00000006</v>
      </c>
      <c r="J705" s="159">
        <v>0</v>
      </c>
      <c r="K705" s="159">
        <v>36137386</v>
      </c>
      <c r="L705" s="156">
        <f t="shared" si="10"/>
        <v>434451116.00000006</v>
      </c>
      <c r="M705" s="165">
        <v>0</v>
      </c>
      <c r="N705" s="162">
        <v>7924113.9999999069</v>
      </c>
      <c r="O705" s="168">
        <v>15862911.999999914</v>
      </c>
      <c r="P705" s="164">
        <v>0</v>
      </c>
      <c r="Q705" s="163">
        <v>0</v>
      </c>
      <c r="R705" s="163">
        <v>23787025.999999821</v>
      </c>
      <c r="S705" s="169">
        <v>652336.97999999986</v>
      </c>
      <c r="T705" s="170">
        <v>6050448.7400000207</v>
      </c>
      <c r="U705" s="171">
        <v>76093258.709999442</v>
      </c>
      <c r="V705" s="171">
        <v>9253.999999982223</v>
      </c>
      <c r="W705" s="171">
        <v>82805298.429999456</v>
      </c>
      <c r="X705" s="167">
        <v>616381497.75000012</v>
      </c>
      <c r="Y705" s="194"/>
      <c r="Z705" s="191"/>
    </row>
    <row r="706" spans="1:26" x14ac:dyDescent="0.2">
      <c r="A706" s="12" t="s">
        <v>2181</v>
      </c>
      <c r="B706" s="9" t="s">
        <v>1343</v>
      </c>
      <c r="C706" s="2" t="s">
        <v>1327</v>
      </c>
      <c r="D706" s="2" t="s">
        <v>1344</v>
      </c>
      <c r="E706" s="4" t="s">
        <v>2209</v>
      </c>
      <c r="F706" s="146">
        <v>6218</v>
      </c>
      <c r="G706" s="145">
        <v>937110.44077536347</v>
      </c>
      <c r="H706" s="209">
        <v>5797747772.9099979</v>
      </c>
      <c r="I706" s="159">
        <v>2153754359</v>
      </c>
      <c r="J706" s="159">
        <v>0</v>
      </c>
      <c r="K706" s="159">
        <v>195395653</v>
      </c>
      <c r="L706" s="156">
        <f t="shared" si="10"/>
        <v>2349150012</v>
      </c>
      <c r="M706" s="165">
        <v>0</v>
      </c>
      <c r="N706" s="162">
        <v>45173898.999999017</v>
      </c>
      <c r="O706" s="168">
        <v>46691721.99999956</v>
      </c>
      <c r="P706" s="164">
        <v>0</v>
      </c>
      <c r="Q706" s="163">
        <v>0</v>
      </c>
      <c r="R706" s="163">
        <v>91865620.999998569</v>
      </c>
      <c r="S706" s="169">
        <v>3521852.8699999996</v>
      </c>
      <c r="T706" s="170">
        <v>32526377.890000135</v>
      </c>
      <c r="U706" s="171">
        <v>406521662.36999959</v>
      </c>
      <c r="V706" s="171">
        <v>49749.000000039559</v>
      </c>
      <c r="W706" s="171">
        <v>442619642.12999976</v>
      </c>
      <c r="X706" s="167">
        <v>2914112497.7799993</v>
      </c>
      <c r="Y706" s="194"/>
      <c r="Z706" s="191"/>
    </row>
    <row r="707" spans="1:26" x14ac:dyDescent="0.2">
      <c r="A707" s="12" t="s">
        <v>2181</v>
      </c>
      <c r="B707" s="9" t="s">
        <v>1345</v>
      </c>
      <c r="C707" s="2" t="s">
        <v>1327</v>
      </c>
      <c r="D707" s="2" t="s">
        <v>1346</v>
      </c>
      <c r="E707" s="4" t="s">
        <v>2209</v>
      </c>
      <c r="F707" s="146">
        <v>3234</v>
      </c>
      <c r="G707" s="145">
        <v>928024.56867073174</v>
      </c>
      <c r="H707" s="209">
        <v>3007656331.3900032</v>
      </c>
      <c r="I707" s="159">
        <v>1101859976</v>
      </c>
      <c r="J707" s="159">
        <v>0</v>
      </c>
      <c r="K707" s="159">
        <v>99786485</v>
      </c>
      <c r="L707" s="156">
        <f t="shared" si="10"/>
        <v>1201646461</v>
      </c>
      <c r="M707" s="165">
        <v>0</v>
      </c>
      <c r="N707" s="162">
        <v>22550322.999999709</v>
      </c>
      <c r="O707" s="168">
        <v>29680699.000000216</v>
      </c>
      <c r="P707" s="164">
        <v>0</v>
      </c>
      <c r="Q707" s="163">
        <v>0</v>
      </c>
      <c r="R707" s="163">
        <v>52231021.999999925</v>
      </c>
      <c r="S707" s="169">
        <v>1791598.8700000031</v>
      </c>
      <c r="T707" s="170">
        <v>16570927.279999876</v>
      </c>
      <c r="U707" s="171">
        <v>208792455.70000264</v>
      </c>
      <c r="V707" s="171">
        <v>25344.999999908421</v>
      </c>
      <c r="W707" s="171">
        <v>227180326.85000244</v>
      </c>
      <c r="X707" s="167">
        <v>1526598521.5400004</v>
      </c>
      <c r="Y707" s="194"/>
      <c r="Z707" s="191"/>
    </row>
    <row r="708" spans="1:26" x14ac:dyDescent="0.2">
      <c r="A708" s="12" t="s">
        <v>2181</v>
      </c>
      <c r="B708" s="9" t="s">
        <v>1347</v>
      </c>
      <c r="C708" s="2" t="s">
        <v>1327</v>
      </c>
      <c r="D708" s="2" t="s">
        <v>1348</v>
      </c>
      <c r="E708" s="4" t="s">
        <v>2209</v>
      </c>
      <c r="F708" s="146">
        <v>9761</v>
      </c>
      <c r="G708" s="145">
        <v>896749.48385292396</v>
      </c>
      <c r="H708" s="209">
        <v>8988018660.1000023</v>
      </c>
      <c r="I708" s="159">
        <v>3362197678.000001</v>
      </c>
      <c r="J708" s="159">
        <v>0</v>
      </c>
      <c r="K708" s="159">
        <v>304301022</v>
      </c>
      <c r="L708" s="156">
        <f t="shared" si="10"/>
        <v>3666498700.000001</v>
      </c>
      <c r="M708" s="165">
        <v>0</v>
      </c>
      <c r="N708" s="162">
        <v>85485887.000001803</v>
      </c>
      <c r="O708" s="168">
        <v>62529800.99999927</v>
      </c>
      <c r="P708" s="164">
        <v>0</v>
      </c>
      <c r="Q708" s="163">
        <v>0</v>
      </c>
      <c r="R708" s="163">
        <v>148015688.00000107</v>
      </c>
      <c r="S708" s="169">
        <v>5408755.3999999994</v>
      </c>
      <c r="T708" s="170">
        <v>51298416.699999303</v>
      </c>
      <c r="U708" s="171">
        <v>643169145.35000229</v>
      </c>
      <c r="V708" s="171">
        <v>78460.000000252563</v>
      </c>
      <c r="W708" s="171">
        <v>699954777.45000184</v>
      </c>
      <c r="X708" s="167">
        <v>4473549494.6499996</v>
      </c>
      <c r="Y708" s="194"/>
      <c r="Z708" s="191"/>
    </row>
    <row r="709" spans="1:26" x14ac:dyDescent="0.2">
      <c r="A709" s="12" t="s">
        <v>2181</v>
      </c>
      <c r="B709" s="9" t="s">
        <v>1349</v>
      </c>
      <c r="C709" s="2" t="s">
        <v>1327</v>
      </c>
      <c r="D709" s="2" t="s">
        <v>99</v>
      </c>
      <c r="E709" s="4" t="s">
        <v>2209</v>
      </c>
      <c r="F709" s="146">
        <v>52452</v>
      </c>
      <c r="G709" s="145">
        <v>904014.60841586185</v>
      </c>
      <c r="H709" s="209">
        <v>47442722379.980057</v>
      </c>
      <c r="I709" s="159">
        <v>17530508293.000004</v>
      </c>
      <c r="J709" s="159">
        <v>0</v>
      </c>
      <c r="K709" s="159">
        <v>1586724367</v>
      </c>
      <c r="L709" s="156">
        <f t="shared" si="10"/>
        <v>19117232660.000004</v>
      </c>
      <c r="M709" s="165">
        <v>0</v>
      </c>
      <c r="N709" s="162">
        <v>786490772.99999964</v>
      </c>
      <c r="O709" s="168">
        <v>238073206.99999905</v>
      </c>
      <c r="P709" s="164">
        <v>0</v>
      </c>
      <c r="Q709" s="163">
        <v>0</v>
      </c>
      <c r="R709" s="163">
        <v>1024563979.9999987</v>
      </c>
      <c r="S709" s="169">
        <v>28081710.279999942</v>
      </c>
      <c r="T709" s="170">
        <v>267320300.35999742</v>
      </c>
      <c r="U709" s="171">
        <v>3365157297.9900422</v>
      </c>
      <c r="V709" s="171">
        <v>408862.99999876146</v>
      </c>
      <c r="W709" s="171">
        <v>3660968171.6300378</v>
      </c>
      <c r="X709" s="167">
        <v>23639957568.350014</v>
      </c>
      <c r="Y709" s="194"/>
      <c r="Z709" s="191"/>
    </row>
    <row r="710" spans="1:26" x14ac:dyDescent="0.2">
      <c r="A710" s="12" t="s">
        <v>2181</v>
      </c>
      <c r="B710" s="9" t="s">
        <v>1350</v>
      </c>
      <c r="C710" s="2" t="s">
        <v>1327</v>
      </c>
      <c r="D710" s="2" t="s">
        <v>1292</v>
      </c>
      <c r="E710" s="4" t="s">
        <v>2209</v>
      </c>
      <c r="F710" s="146">
        <v>6232</v>
      </c>
      <c r="G710" s="145">
        <v>940975.17472407897</v>
      </c>
      <c r="H710" s="209">
        <v>5937955589.0600052</v>
      </c>
      <c r="I710" s="159">
        <v>2134220043.000001</v>
      </c>
      <c r="J710" s="159">
        <v>0</v>
      </c>
      <c r="K710" s="159">
        <v>193450720</v>
      </c>
      <c r="L710" s="156">
        <f t="shared" si="10"/>
        <v>2327670763.000001</v>
      </c>
      <c r="M710" s="165">
        <v>0</v>
      </c>
      <c r="N710" s="162">
        <v>92658110.9999993</v>
      </c>
      <c r="O710" s="168">
        <v>47870741.000000186</v>
      </c>
      <c r="P710" s="164">
        <v>0</v>
      </c>
      <c r="Q710" s="163">
        <v>0</v>
      </c>
      <c r="R710" s="163">
        <v>140528851.99999949</v>
      </c>
      <c r="S710" s="169">
        <v>3486798.6700000009</v>
      </c>
      <c r="T710" s="170">
        <v>32114321.460000008</v>
      </c>
      <c r="U710" s="171">
        <v>405021823.74000496</v>
      </c>
      <c r="V710" s="171">
        <v>49117.999999962092</v>
      </c>
      <c r="W710" s="171">
        <v>440672061.87000495</v>
      </c>
      <c r="X710" s="167">
        <v>3029083912.1899996</v>
      </c>
      <c r="Y710" s="194"/>
      <c r="Z710" s="191"/>
    </row>
    <row r="711" spans="1:26" x14ac:dyDescent="0.2">
      <c r="A711" s="12" t="s">
        <v>2181</v>
      </c>
      <c r="B711" s="9" t="s">
        <v>1351</v>
      </c>
      <c r="C711" s="2" t="s">
        <v>1327</v>
      </c>
      <c r="D711" s="2" t="s">
        <v>1352</v>
      </c>
      <c r="E711" s="4" t="s">
        <v>2209</v>
      </c>
      <c r="F711" s="146">
        <v>5314</v>
      </c>
      <c r="G711" s="145">
        <v>881124.96731190779</v>
      </c>
      <c r="H711" s="209">
        <v>4504866933.460001</v>
      </c>
      <c r="I711" s="159">
        <v>1820785925.9999993</v>
      </c>
      <c r="J711" s="159">
        <v>0</v>
      </c>
      <c r="K711" s="159">
        <v>165088200</v>
      </c>
      <c r="L711" s="156">
        <f t="shared" si="10"/>
        <v>1985874125.9999993</v>
      </c>
      <c r="M711" s="165">
        <v>0</v>
      </c>
      <c r="N711" s="162">
        <v>52255775.000000589</v>
      </c>
      <c r="O711" s="168">
        <v>80894140.999999806</v>
      </c>
      <c r="P711" s="164">
        <v>0</v>
      </c>
      <c r="Q711" s="163">
        <v>0</v>
      </c>
      <c r="R711" s="163">
        <v>133149916.00000039</v>
      </c>
      <c r="S711" s="169">
        <v>3001516.91</v>
      </c>
      <c r="T711" s="170">
        <v>27576484.909999903</v>
      </c>
      <c r="U711" s="171">
        <v>344386714.78000093</v>
      </c>
      <c r="V711" s="171">
        <v>42178.000000078893</v>
      </c>
      <c r="W711" s="171">
        <v>375006894.60000092</v>
      </c>
      <c r="X711" s="167">
        <v>2010835996.8600001</v>
      </c>
      <c r="Y711" s="194"/>
      <c r="Z711" s="191"/>
    </row>
    <row r="712" spans="1:26" x14ac:dyDescent="0.2">
      <c r="A712" s="12" t="s">
        <v>2181</v>
      </c>
      <c r="B712" s="9" t="s">
        <v>1353</v>
      </c>
      <c r="C712" s="2" t="s">
        <v>1327</v>
      </c>
      <c r="D712" s="2" t="s">
        <v>1354</v>
      </c>
      <c r="E712" s="4" t="s">
        <v>2209</v>
      </c>
      <c r="F712" s="146">
        <v>9242</v>
      </c>
      <c r="G712" s="145">
        <v>901336.1220317462</v>
      </c>
      <c r="H712" s="209">
        <v>8410546536.75</v>
      </c>
      <c r="I712" s="159">
        <v>3111450717.0000019</v>
      </c>
      <c r="J712" s="159">
        <v>0</v>
      </c>
      <c r="K712" s="159">
        <v>281554507</v>
      </c>
      <c r="L712" s="156">
        <f t="shared" si="10"/>
        <v>3393005224.0000019</v>
      </c>
      <c r="M712" s="165">
        <v>0</v>
      </c>
      <c r="N712" s="162">
        <v>65767153.000000879</v>
      </c>
      <c r="O712" s="168">
        <v>84774011.000000238</v>
      </c>
      <c r="P712" s="164">
        <v>0</v>
      </c>
      <c r="Q712" s="163">
        <v>0</v>
      </c>
      <c r="R712" s="163">
        <v>150541164.00000113</v>
      </c>
      <c r="S712" s="169">
        <v>5089981.1399999997</v>
      </c>
      <c r="T712" s="170">
        <v>47537749.849999309</v>
      </c>
      <c r="U712" s="171">
        <v>600961584.86999834</v>
      </c>
      <c r="V712" s="171">
        <v>72707.999999988169</v>
      </c>
      <c r="W712" s="171">
        <v>653662023.85999763</v>
      </c>
      <c r="X712" s="167">
        <v>4213338124.8899999</v>
      </c>
      <c r="Y712" s="194"/>
      <c r="Z712" s="191"/>
    </row>
    <row r="713" spans="1:26" x14ac:dyDescent="0.2">
      <c r="A713" s="12" t="s">
        <v>2181</v>
      </c>
      <c r="B713" s="9" t="s">
        <v>1355</v>
      </c>
      <c r="C713" s="2" t="s">
        <v>1327</v>
      </c>
      <c r="D713" s="2" t="s">
        <v>1356</v>
      </c>
      <c r="E713" s="4" t="s">
        <v>2209</v>
      </c>
      <c r="F713" s="146">
        <v>9027</v>
      </c>
      <c r="G713" s="145">
        <v>830634.29574814124</v>
      </c>
      <c r="H713" s="209">
        <v>7294772292.5800037</v>
      </c>
      <c r="I713" s="159">
        <v>2879730975.0000005</v>
      </c>
      <c r="J713" s="159">
        <v>0</v>
      </c>
      <c r="K713" s="159">
        <v>260631268</v>
      </c>
      <c r="L713" s="156">
        <f t="shared" si="10"/>
        <v>3140362243.0000005</v>
      </c>
      <c r="M713" s="165">
        <v>0</v>
      </c>
      <c r="N713" s="162">
        <v>85582652.000001401</v>
      </c>
      <c r="O713" s="168">
        <v>96725839.0000007</v>
      </c>
      <c r="P713" s="164">
        <v>0</v>
      </c>
      <c r="Q713" s="163">
        <v>0</v>
      </c>
      <c r="R713" s="163">
        <v>182308491.00000209</v>
      </c>
      <c r="S713" s="169">
        <v>4704932.540000001</v>
      </c>
      <c r="T713" s="170">
        <v>43818810.230000906</v>
      </c>
      <c r="U713" s="171">
        <v>557317465.24000144</v>
      </c>
      <c r="V713" s="171">
        <v>67019.999999772845</v>
      </c>
      <c r="W713" s="171">
        <v>605908228.01000202</v>
      </c>
      <c r="X713" s="167">
        <v>3366193330.5699997</v>
      </c>
      <c r="Y713" s="194"/>
      <c r="Z713" s="191"/>
    </row>
    <row r="714" spans="1:26" x14ac:dyDescent="0.2">
      <c r="A714" s="12" t="s">
        <v>2181</v>
      </c>
      <c r="B714" s="9" t="s">
        <v>1357</v>
      </c>
      <c r="C714" s="2" t="s">
        <v>1327</v>
      </c>
      <c r="D714" s="2" t="s">
        <v>1358</v>
      </c>
      <c r="E714" s="4" t="s">
        <v>2209</v>
      </c>
      <c r="F714" s="146">
        <v>7661</v>
      </c>
      <c r="G714" s="145">
        <v>829746.01448728458</v>
      </c>
      <c r="H714" s="209">
        <v>6315687906.249999</v>
      </c>
      <c r="I714" s="159">
        <v>2465659067.000001</v>
      </c>
      <c r="J714" s="159">
        <v>0</v>
      </c>
      <c r="K714" s="159">
        <v>222695933</v>
      </c>
      <c r="L714" s="156">
        <f t="shared" si="10"/>
        <v>2688355000.000001</v>
      </c>
      <c r="M714" s="165">
        <v>0</v>
      </c>
      <c r="N714" s="162">
        <v>56435572.000001274</v>
      </c>
      <c r="O714" s="168">
        <v>60414880.999999635</v>
      </c>
      <c r="P714" s="164">
        <v>0</v>
      </c>
      <c r="Q714" s="163">
        <v>0</v>
      </c>
      <c r="R714" s="163">
        <v>116850453.00000091</v>
      </c>
      <c r="S714" s="169">
        <v>3996727.9099999932</v>
      </c>
      <c r="T714" s="170">
        <v>37575373.040000245</v>
      </c>
      <c r="U714" s="171">
        <v>477327955.56999677</v>
      </c>
      <c r="V714" s="171">
        <v>57471.000000101471</v>
      </c>
      <c r="W714" s="171">
        <v>518957527.51999712</v>
      </c>
      <c r="X714" s="167">
        <v>2991524925.73</v>
      </c>
      <c r="Y714" s="194"/>
      <c r="Z714" s="191"/>
    </row>
    <row r="715" spans="1:26" x14ac:dyDescent="0.2">
      <c r="A715" s="12" t="s">
        <v>2181</v>
      </c>
      <c r="B715" s="9" t="s">
        <v>1359</v>
      </c>
      <c r="C715" s="2" t="s">
        <v>1327</v>
      </c>
      <c r="D715" s="2" t="s">
        <v>1360</v>
      </c>
      <c r="E715" s="4" t="s">
        <v>2209</v>
      </c>
      <c r="F715" s="146">
        <v>9018</v>
      </c>
      <c r="G715" s="145">
        <v>923730.42428524396</v>
      </c>
      <c r="H715" s="209">
        <v>8287790236.0000019</v>
      </c>
      <c r="I715" s="159">
        <v>3082907507.0000005</v>
      </c>
      <c r="J715" s="159">
        <v>0</v>
      </c>
      <c r="K715" s="159">
        <v>279395615</v>
      </c>
      <c r="L715" s="156">
        <f t="shared" si="10"/>
        <v>3362303122.0000005</v>
      </c>
      <c r="M715" s="165">
        <v>0</v>
      </c>
      <c r="N715" s="162">
        <v>69470351.999999568</v>
      </c>
      <c r="O715" s="168">
        <v>55067275.999999799</v>
      </c>
      <c r="P715" s="164">
        <v>0</v>
      </c>
      <c r="Q715" s="163">
        <v>0</v>
      </c>
      <c r="R715" s="163">
        <v>124537627.99999937</v>
      </c>
      <c r="S715" s="169">
        <v>5009465.9999999972</v>
      </c>
      <c r="T715" s="170">
        <v>46567591.689999469</v>
      </c>
      <c r="U715" s="171">
        <v>586701788.58000147</v>
      </c>
      <c r="V715" s="171">
        <v>71224.000000148182</v>
      </c>
      <c r="W715" s="171">
        <v>638350070.27000105</v>
      </c>
      <c r="X715" s="167">
        <v>4162599415.730001</v>
      </c>
      <c r="Y715" s="194"/>
      <c r="Z715" s="191"/>
    </row>
    <row r="716" spans="1:26" x14ac:dyDescent="0.2">
      <c r="A716" s="12" t="s">
        <v>2181</v>
      </c>
      <c r="B716" s="9" t="s">
        <v>1361</v>
      </c>
      <c r="C716" s="2" t="s">
        <v>1327</v>
      </c>
      <c r="D716" s="2" t="s">
        <v>1362</v>
      </c>
      <c r="E716" s="4" t="s">
        <v>2209</v>
      </c>
      <c r="F716" s="146">
        <v>7326</v>
      </c>
      <c r="G716" s="145">
        <v>853244.47396011394</v>
      </c>
      <c r="H716" s="209">
        <v>6263782369.8500004</v>
      </c>
      <c r="I716" s="159">
        <v>2439807882.000001</v>
      </c>
      <c r="J716" s="159">
        <v>0</v>
      </c>
      <c r="K716" s="159">
        <v>220538687</v>
      </c>
      <c r="L716" s="156">
        <f t="shared" si="10"/>
        <v>2660346569.000001</v>
      </c>
      <c r="M716" s="165">
        <v>0</v>
      </c>
      <c r="N716" s="162">
        <v>56913404.999999672</v>
      </c>
      <c r="O716" s="168">
        <v>82479519.999999344</v>
      </c>
      <c r="P716" s="164">
        <v>0</v>
      </c>
      <c r="Q716" s="163">
        <v>0</v>
      </c>
      <c r="R716" s="163">
        <v>139392924.99999902</v>
      </c>
      <c r="S716" s="169">
        <v>3955648.7600000044</v>
      </c>
      <c r="T716" s="170">
        <v>37361520.970000044</v>
      </c>
      <c r="U716" s="171">
        <v>472770342.080001</v>
      </c>
      <c r="V716" s="171">
        <v>57143.999999830667</v>
      </c>
      <c r="W716" s="171">
        <v>514144655.81000084</v>
      </c>
      <c r="X716" s="167">
        <v>2949898220.04</v>
      </c>
      <c r="Y716" s="194"/>
      <c r="Z716" s="191"/>
    </row>
    <row r="717" spans="1:26" x14ac:dyDescent="0.2">
      <c r="A717" s="12" t="s">
        <v>2181</v>
      </c>
      <c r="B717" s="9" t="s">
        <v>1363</v>
      </c>
      <c r="C717" s="2" t="s">
        <v>1327</v>
      </c>
      <c r="D717" s="2" t="s">
        <v>2115</v>
      </c>
      <c r="E717" s="4" t="s">
        <v>2209</v>
      </c>
      <c r="F717" s="146">
        <v>29336</v>
      </c>
      <c r="G717" s="145">
        <v>782711.76614577021</v>
      </c>
      <c r="H717" s="209">
        <v>22342963005.35997</v>
      </c>
      <c r="I717" s="159">
        <v>9736358976</v>
      </c>
      <c r="J717" s="159">
        <v>0</v>
      </c>
      <c r="K717" s="159">
        <v>881196097</v>
      </c>
      <c r="L717" s="156">
        <f t="shared" ref="L717:L780" si="11">+SUM((I717:K717))</f>
        <v>10617555073</v>
      </c>
      <c r="M717" s="165">
        <v>0</v>
      </c>
      <c r="N717" s="162">
        <v>359837595.00000024</v>
      </c>
      <c r="O717" s="168">
        <v>157342863.99999779</v>
      </c>
      <c r="P717" s="164">
        <v>0</v>
      </c>
      <c r="Q717" s="163">
        <v>0</v>
      </c>
      <c r="R717" s="163">
        <v>517180458.99999803</v>
      </c>
      <c r="S717" s="169">
        <v>15795208.90000001</v>
      </c>
      <c r="T717" s="170">
        <v>148700209.61999974</v>
      </c>
      <c r="U717" s="171">
        <v>1879346400.5499723</v>
      </c>
      <c r="V717" s="171">
        <v>227434.99999933844</v>
      </c>
      <c r="W717" s="171">
        <v>2044069254.0699713</v>
      </c>
      <c r="X717" s="167">
        <v>9164158219.289999</v>
      </c>
      <c r="Y717" s="194"/>
      <c r="Z717" s="191"/>
    </row>
    <row r="718" spans="1:26" x14ac:dyDescent="0.2">
      <c r="A718" s="12" t="s">
        <v>2181</v>
      </c>
      <c r="B718" s="9" t="s">
        <v>1364</v>
      </c>
      <c r="C718" s="2" t="s">
        <v>1327</v>
      </c>
      <c r="D718" s="2" t="s">
        <v>2114</v>
      </c>
      <c r="E718" s="4" t="s">
        <v>2209</v>
      </c>
      <c r="F718" s="146">
        <v>19857</v>
      </c>
      <c r="G718" s="145">
        <v>904926.1751542812</v>
      </c>
      <c r="H718" s="209">
        <v>18135330727.100006</v>
      </c>
      <c r="I718" s="159">
        <v>6663630631</v>
      </c>
      <c r="J718" s="159">
        <v>0</v>
      </c>
      <c r="K718" s="159">
        <v>603456339</v>
      </c>
      <c r="L718" s="156">
        <f t="shared" si="11"/>
        <v>7267086970</v>
      </c>
      <c r="M718" s="165">
        <v>0</v>
      </c>
      <c r="N718" s="162">
        <v>321807797.00000054</v>
      </c>
      <c r="O718" s="168">
        <v>107480813.00000043</v>
      </c>
      <c r="P718" s="164">
        <v>0</v>
      </c>
      <c r="Q718" s="163">
        <v>0</v>
      </c>
      <c r="R718" s="163">
        <v>429288610.00000095</v>
      </c>
      <c r="S718" s="169">
        <v>10701393.709999999</v>
      </c>
      <c r="T718" s="170">
        <v>100802562.38000047</v>
      </c>
      <c r="U718" s="171">
        <v>1275093819.2300048</v>
      </c>
      <c r="V718" s="171">
        <v>154176.00000045853</v>
      </c>
      <c r="W718" s="171">
        <v>1386751951.3200059</v>
      </c>
      <c r="X718" s="167">
        <v>9052203195.7799969</v>
      </c>
      <c r="Y718" s="194"/>
      <c r="Z718" s="191"/>
    </row>
    <row r="719" spans="1:26" x14ac:dyDescent="0.2">
      <c r="A719" s="12" t="s">
        <v>2181</v>
      </c>
      <c r="B719" s="9" t="s">
        <v>1365</v>
      </c>
      <c r="C719" s="2" t="s">
        <v>1327</v>
      </c>
      <c r="D719" s="2" t="s">
        <v>1366</v>
      </c>
      <c r="E719" s="4" t="s">
        <v>2209</v>
      </c>
      <c r="F719" s="146">
        <v>6941</v>
      </c>
      <c r="G719" s="145">
        <v>898561.61063877889</v>
      </c>
      <c r="H719" s="209">
        <v>6254905311.8799982</v>
      </c>
      <c r="I719" s="159">
        <v>2385701041.0000005</v>
      </c>
      <c r="J719" s="159">
        <v>0</v>
      </c>
      <c r="K719" s="159">
        <v>216223366</v>
      </c>
      <c r="L719" s="156">
        <f t="shared" si="11"/>
        <v>2601924407.0000005</v>
      </c>
      <c r="M719" s="165">
        <v>0</v>
      </c>
      <c r="N719" s="162">
        <v>80469832.99999924</v>
      </c>
      <c r="O719" s="168">
        <v>65115594.999999769</v>
      </c>
      <c r="P719" s="164">
        <v>0</v>
      </c>
      <c r="Q719" s="163">
        <v>0</v>
      </c>
      <c r="R719" s="163">
        <v>145585427.99999902</v>
      </c>
      <c r="S719" s="169">
        <v>3856511.0600000033</v>
      </c>
      <c r="T719" s="170">
        <v>36036681.339999467</v>
      </c>
      <c r="U719" s="171">
        <v>453023299.07999796</v>
      </c>
      <c r="V719" s="171">
        <v>55118.00000019509</v>
      </c>
      <c r="W719" s="171">
        <v>492971609.47999758</v>
      </c>
      <c r="X719" s="167">
        <v>3014423867.400001</v>
      </c>
      <c r="Y719" s="194"/>
      <c r="Z719" s="191"/>
    </row>
    <row r="720" spans="1:26" x14ac:dyDescent="0.2">
      <c r="A720" s="12" t="s">
        <v>2181</v>
      </c>
      <c r="B720" s="9" t="s">
        <v>1367</v>
      </c>
      <c r="C720" s="2" t="s">
        <v>1327</v>
      </c>
      <c r="D720" s="2" t="s">
        <v>691</v>
      </c>
      <c r="E720" s="4" t="s">
        <v>2209</v>
      </c>
      <c r="F720" s="146">
        <v>9197</v>
      </c>
      <c r="G720" s="145">
        <v>890268.8484046692</v>
      </c>
      <c r="H720" s="209">
        <v>8225779512.4199991</v>
      </c>
      <c r="I720" s="159">
        <v>3114485421.999999</v>
      </c>
      <c r="J720" s="159">
        <v>0</v>
      </c>
      <c r="K720" s="159">
        <v>281891726</v>
      </c>
      <c r="L720" s="156">
        <f t="shared" si="11"/>
        <v>3396377147.999999</v>
      </c>
      <c r="M720" s="165">
        <v>0</v>
      </c>
      <c r="N720" s="162">
        <v>95904945.000001401</v>
      </c>
      <c r="O720" s="168">
        <v>105115389.99999988</v>
      </c>
      <c r="P720" s="164">
        <v>0</v>
      </c>
      <c r="Q720" s="163">
        <v>0</v>
      </c>
      <c r="R720" s="163">
        <v>201020335.00000128</v>
      </c>
      <c r="S720" s="169">
        <v>4989200.290000001</v>
      </c>
      <c r="T720" s="170">
        <v>47005727.630000137</v>
      </c>
      <c r="U720" s="171">
        <v>592505164.99999821</v>
      </c>
      <c r="V720" s="171">
        <v>71895.000000060696</v>
      </c>
      <c r="W720" s="171">
        <v>644571987.91999841</v>
      </c>
      <c r="X720" s="167">
        <v>3983810041.5000005</v>
      </c>
      <c r="Y720" s="194"/>
      <c r="Z720" s="191"/>
    </row>
    <row r="721" spans="1:26" x14ac:dyDescent="0.2">
      <c r="A721" s="12" t="s">
        <v>2181</v>
      </c>
      <c r="B721" s="9" t="s">
        <v>1368</v>
      </c>
      <c r="C721" s="2" t="s">
        <v>1327</v>
      </c>
      <c r="D721" s="2" t="s">
        <v>1369</v>
      </c>
      <c r="E721" s="4" t="s">
        <v>2209</v>
      </c>
      <c r="F721" s="146">
        <v>7451</v>
      </c>
      <c r="G721" s="145">
        <v>908718.59746869898</v>
      </c>
      <c r="H721" s="209">
        <v>6620497209.0099983</v>
      </c>
      <c r="I721" s="159">
        <v>2437072667</v>
      </c>
      <c r="J721" s="159">
        <v>0</v>
      </c>
      <c r="K721" s="159">
        <v>220943645</v>
      </c>
      <c r="L721" s="156">
        <f t="shared" si="11"/>
        <v>2658016312</v>
      </c>
      <c r="M721" s="165">
        <v>0</v>
      </c>
      <c r="N721" s="162">
        <v>121458115.00000122</v>
      </c>
      <c r="O721" s="168">
        <v>51905081.000000626</v>
      </c>
      <c r="P721" s="164">
        <v>0</v>
      </c>
      <c r="Q721" s="163">
        <v>0</v>
      </c>
      <c r="R721" s="163">
        <v>173363196.00000185</v>
      </c>
      <c r="S721" s="169">
        <v>3969341.8099999987</v>
      </c>
      <c r="T721" s="170">
        <v>36652158.020000271</v>
      </c>
      <c r="U721" s="171">
        <v>465549661.11999685</v>
      </c>
      <c r="V721" s="171">
        <v>56059.000000143671</v>
      </c>
      <c r="W721" s="171">
        <v>506227219.94999725</v>
      </c>
      <c r="X721" s="167">
        <v>3282890481.059999</v>
      </c>
      <c r="Y721" s="194"/>
      <c r="Z721" s="191"/>
    </row>
    <row r="722" spans="1:26" x14ac:dyDescent="0.2">
      <c r="A722" s="12" t="s">
        <v>2181</v>
      </c>
      <c r="B722" s="9" t="s">
        <v>1370</v>
      </c>
      <c r="C722" s="2" t="s">
        <v>1327</v>
      </c>
      <c r="D722" s="2" t="s">
        <v>1371</v>
      </c>
      <c r="E722" s="4" t="s">
        <v>2209</v>
      </c>
      <c r="F722" s="146">
        <v>5691</v>
      </c>
      <c r="G722" s="145">
        <v>886953.37685464101</v>
      </c>
      <c r="H722" s="209">
        <v>5047631835.1999989</v>
      </c>
      <c r="I722" s="159">
        <v>1889218664</v>
      </c>
      <c r="J722" s="159">
        <v>0</v>
      </c>
      <c r="K722" s="159">
        <v>170958972</v>
      </c>
      <c r="L722" s="156">
        <f t="shared" si="11"/>
        <v>2060177636</v>
      </c>
      <c r="M722" s="165">
        <v>0</v>
      </c>
      <c r="N722" s="162">
        <v>43223867.999999724</v>
      </c>
      <c r="O722" s="168">
        <v>46130513.999999709</v>
      </c>
      <c r="P722" s="164">
        <v>0</v>
      </c>
      <c r="Q722" s="163">
        <v>0</v>
      </c>
      <c r="R722" s="163">
        <v>89354381.999999434</v>
      </c>
      <c r="S722" s="169">
        <v>3059575.4600000065</v>
      </c>
      <c r="T722" s="170">
        <v>28525779.450000264</v>
      </c>
      <c r="U722" s="171">
        <v>359719560.6199981</v>
      </c>
      <c r="V722" s="171">
        <v>43629.99999997436</v>
      </c>
      <c r="W722" s="171">
        <v>391348545.52999836</v>
      </c>
      <c r="X722" s="167">
        <v>2506751271.670001</v>
      </c>
      <c r="Y722" s="194"/>
      <c r="Z722" s="191"/>
    </row>
    <row r="723" spans="1:26" x14ac:dyDescent="0.2">
      <c r="A723" s="12" t="s">
        <v>2181</v>
      </c>
      <c r="B723" s="9" t="s">
        <v>1372</v>
      </c>
      <c r="C723" s="2" t="s">
        <v>1327</v>
      </c>
      <c r="D723" s="2" t="s">
        <v>1373</v>
      </c>
      <c r="E723" s="4" t="s">
        <v>2209</v>
      </c>
      <c r="F723" s="146">
        <v>5773</v>
      </c>
      <c r="G723" s="145">
        <v>927350.31374555314</v>
      </c>
      <c r="H723" s="209">
        <v>5373418694.5900059</v>
      </c>
      <c r="I723" s="159">
        <v>1960300479.0000002</v>
      </c>
      <c r="J723" s="159">
        <v>0</v>
      </c>
      <c r="K723" s="159">
        <v>177542536</v>
      </c>
      <c r="L723" s="156">
        <f t="shared" si="11"/>
        <v>2137843015.0000002</v>
      </c>
      <c r="M723" s="165">
        <v>0</v>
      </c>
      <c r="N723" s="162">
        <v>42493794.999999508</v>
      </c>
      <c r="O723" s="168">
        <v>45681772.999999724</v>
      </c>
      <c r="P723" s="164">
        <v>0</v>
      </c>
      <c r="Q723" s="163">
        <v>0</v>
      </c>
      <c r="R723" s="163">
        <v>88175567.999999225</v>
      </c>
      <c r="S723" s="169">
        <v>3183908.3600000022</v>
      </c>
      <c r="T723" s="170">
        <v>29678494.249999873</v>
      </c>
      <c r="U723" s="171">
        <v>374001251.13000637</v>
      </c>
      <c r="V723" s="171">
        <v>45392.999999940279</v>
      </c>
      <c r="W723" s="171">
        <v>406909046.74000621</v>
      </c>
      <c r="X723" s="167">
        <v>2740491064.8499994</v>
      </c>
      <c r="Y723" s="194"/>
      <c r="Z723" s="191"/>
    </row>
    <row r="724" spans="1:26" x14ac:dyDescent="0.2">
      <c r="A724" s="12" t="s">
        <v>2181</v>
      </c>
      <c r="B724" s="9" t="s">
        <v>1374</v>
      </c>
      <c r="C724" s="2" t="s">
        <v>1327</v>
      </c>
      <c r="D724" s="2" t="s">
        <v>1375</v>
      </c>
      <c r="E724" s="4" t="s">
        <v>2209</v>
      </c>
      <c r="F724" s="146">
        <v>1340</v>
      </c>
      <c r="G724" s="145">
        <v>910163.03455762076</v>
      </c>
      <c r="H724" s="209">
        <v>1210825466.9000015</v>
      </c>
      <c r="I724" s="159">
        <v>455099954.00000006</v>
      </c>
      <c r="J724" s="159">
        <v>0</v>
      </c>
      <c r="K724" s="159">
        <v>41213672</v>
      </c>
      <c r="L724" s="156">
        <f t="shared" si="11"/>
        <v>496313626.00000006</v>
      </c>
      <c r="M724" s="165">
        <v>0</v>
      </c>
      <c r="N724" s="162">
        <v>8897711.0000002868</v>
      </c>
      <c r="O724" s="168">
        <v>19134269.999999952</v>
      </c>
      <c r="P724" s="164">
        <v>0</v>
      </c>
      <c r="Q724" s="163">
        <v>0</v>
      </c>
      <c r="R724" s="163">
        <v>28031981.000000238</v>
      </c>
      <c r="S724" s="169">
        <v>734495.29000000027</v>
      </c>
      <c r="T724" s="170">
        <v>6916288.8200000292</v>
      </c>
      <c r="U724" s="171">
        <v>87181368.000001088</v>
      </c>
      <c r="V724" s="171">
        <v>10578.000000002392</v>
      </c>
      <c r="W724" s="171">
        <v>94842730.110001117</v>
      </c>
      <c r="X724" s="167">
        <v>591637129.79000008</v>
      </c>
      <c r="Y724" s="194"/>
      <c r="Z724" s="191"/>
    </row>
    <row r="725" spans="1:26" x14ac:dyDescent="0.2">
      <c r="A725" s="12" t="s">
        <v>2181</v>
      </c>
      <c r="B725" s="9" t="s">
        <v>1376</v>
      </c>
      <c r="C725" s="2" t="s">
        <v>1327</v>
      </c>
      <c r="D725" s="2" t="s">
        <v>829</v>
      </c>
      <c r="E725" s="4" t="s">
        <v>2209</v>
      </c>
      <c r="F725" s="146">
        <v>13177</v>
      </c>
      <c r="G725" s="145">
        <v>945372.49335322191</v>
      </c>
      <c r="H725" s="209">
        <v>12617361516.689999</v>
      </c>
      <c r="I725" s="159">
        <v>4428315339.999999</v>
      </c>
      <c r="J725" s="159">
        <v>0</v>
      </c>
      <c r="K725" s="159">
        <v>400884312</v>
      </c>
      <c r="L725" s="156">
        <f t="shared" si="11"/>
        <v>4829199651.999999</v>
      </c>
      <c r="M725" s="165">
        <v>0</v>
      </c>
      <c r="N725" s="162">
        <v>199571635.99999785</v>
      </c>
      <c r="O725" s="168">
        <v>38596992.000000045</v>
      </c>
      <c r="P725" s="164">
        <v>0</v>
      </c>
      <c r="Q725" s="163">
        <v>0</v>
      </c>
      <c r="R725" s="163">
        <v>238168627.99999791</v>
      </c>
      <c r="S725" s="169">
        <v>7091905.299999997</v>
      </c>
      <c r="T725" s="170">
        <v>67201708.26000002</v>
      </c>
      <c r="U725" s="171">
        <v>848235684.1900003</v>
      </c>
      <c r="V725" s="171">
        <v>102784.00000011404</v>
      </c>
      <c r="W725" s="171">
        <v>922632081.75000036</v>
      </c>
      <c r="X725" s="167">
        <v>6627361154.9400024</v>
      </c>
      <c r="Y725" s="194"/>
      <c r="Z725" s="191"/>
    </row>
    <row r="726" spans="1:26" x14ac:dyDescent="0.2">
      <c r="A726" s="12" t="s">
        <v>2181</v>
      </c>
      <c r="B726" s="9" t="s">
        <v>1377</v>
      </c>
      <c r="C726" s="2" t="s">
        <v>1327</v>
      </c>
      <c r="D726" s="2" t="s">
        <v>1378</v>
      </c>
      <c r="E726" s="4" t="s">
        <v>2209</v>
      </c>
      <c r="F726" s="146">
        <v>14465</v>
      </c>
      <c r="G726" s="145">
        <v>887276.61028738681</v>
      </c>
      <c r="H726" s="209">
        <v>12889277754.550013</v>
      </c>
      <c r="I726" s="159">
        <v>4819376044.0000019</v>
      </c>
      <c r="J726" s="159">
        <v>0</v>
      </c>
      <c r="K726" s="159">
        <v>437165361</v>
      </c>
      <c r="L726" s="156">
        <f t="shared" si="11"/>
        <v>5256541405.0000019</v>
      </c>
      <c r="M726" s="165">
        <v>0</v>
      </c>
      <c r="N726" s="162">
        <v>108723289.99999689</v>
      </c>
      <c r="O726" s="168">
        <v>100084074.99999924</v>
      </c>
      <c r="P726" s="164">
        <v>0</v>
      </c>
      <c r="Q726" s="163">
        <v>0</v>
      </c>
      <c r="R726" s="163">
        <v>208807364.99999613</v>
      </c>
      <c r="S726" s="169">
        <v>7894865.8399999961</v>
      </c>
      <c r="T726" s="170">
        <v>73273020.610000819</v>
      </c>
      <c r="U726" s="171">
        <v>927917690.8200134</v>
      </c>
      <c r="V726" s="171">
        <v>112069.99999990396</v>
      </c>
      <c r="W726" s="171">
        <v>1009197647.2700142</v>
      </c>
      <c r="X726" s="167">
        <v>6414731337.2800007</v>
      </c>
      <c r="Y726" s="194"/>
      <c r="Z726" s="191"/>
    </row>
    <row r="727" spans="1:26" x14ac:dyDescent="0.2">
      <c r="A727" s="12" t="s">
        <v>2182</v>
      </c>
      <c r="B727" s="9" t="s">
        <v>1379</v>
      </c>
      <c r="C727" s="2" t="s">
        <v>1380</v>
      </c>
      <c r="D727" s="2" t="s">
        <v>1381</v>
      </c>
      <c r="E727" s="4" t="s">
        <v>2210</v>
      </c>
      <c r="F727" s="146">
        <v>225712</v>
      </c>
      <c r="G727" s="145">
        <v>958739.87706137565</v>
      </c>
      <c r="H727" s="209">
        <v>219615923661.75</v>
      </c>
      <c r="I727" s="159">
        <v>75970083587</v>
      </c>
      <c r="J727" s="159">
        <v>0</v>
      </c>
      <c r="K727" s="159">
        <v>6877115509</v>
      </c>
      <c r="L727" s="156">
        <f t="shared" si="11"/>
        <v>82847199096</v>
      </c>
      <c r="M727" s="165">
        <v>0</v>
      </c>
      <c r="N727" s="162">
        <v>3252396613.0000129</v>
      </c>
      <c r="O727" s="168">
        <v>1822139934.9999924</v>
      </c>
      <c r="P727" s="164">
        <v>0</v>
      </c>
      <c r="Q727" s="163">
        <v>0</v>
      </c>
      <c r="R727" s="163">
        <v>5074536548.0000057</v>
      </c>
      <c r="S727" s="169">
        <v>445709215.70998931</v>
      </c>
      <c r="T727" s="170">
        <v>0</v>
      </c>
      <c r="U727" s="171">
        <v>4299118665.3800802</v>
      </c>
      <c r="V727" s="171">
        <v>647230724.47000074</v>
      </c>
      <c r="W727" s="171">
        <v>5392058605.56007</v>
      </c>
      <c r="X727" s="167">
        <v>126302129412.18994</v>
      </c>
      <c r="Y727" s="194"/>
      <c r="Z727" s="191"/>
    </row>
    <row r="728" spans="1:26" x14ac:dyDescent="0.2">
      <c r="A728" s="12" t="s">
        <v>2182</v>
      </c>
      <c r="B728" s="9" t="s">
        <v>1382</v>
      </c>
      <c r="C728" s="2" t="s">
        <v>1380</v>
      </c>
      <c r="D728" s="2" t="s">
        <v>891</v>
      </c>
      <c r="E728" s="4" t="s">
        <v>2208</v>
      </c>
      <c r="F728" s="146">
        <v>7041</v>
      </c>
      <c r="G728" s="145">
        <v>907880.98326987703</v>
      </c>
      <c r="H728" s="209">
        <v>6448442425.4699974</v>
      </c>
      <c r="I728" s="159">
        <v>2396577965</v>
      </c>
      <c r="J728" s="159">
        <v>0</v>
      </c>
      <c r="K728" s="159">
        <v>217486503</v>
      </c>
      <c r="L728" s="156">
        <f t="shared" si="11"/>
        <v>2614064468</v>
      </c>
      <c r="M728" s="165">
        <v>0</v>
      </c>
      <c r="N728" s="162">
        <v>52139505.00000073</v>
      </c>
      <c r="O728" s="168">
        <v>66802564.999999546</v>
      </c>
      <c r="P728" s="164">
        <v>0</v>
      </c>
      <c r="Q728" s="163">
        <v>0</v>
      </c>
      <c r="R728" s="163">
        <v>118942070.00000027</v>
      </c>
      <c r="S728" s="169">
        <v>1106339.1399999994</v>
      </c>
      <c r="T728" s="170">
        <v>0</v>
      </c>
      <c r="U728" s="171">
        <v>128695259.00999604</v>
      </c>
      <c r="V728" s="171">
        <v>20759343.49999997</v>
      </c>
      <c r="W728" s="171">
        <v>150560941.64999598</v>
      </c>
      <c r="X728" s="167">
        <v>3564874945.8200006</v>
      </c>
      <c r="Y728" s="194"/>
      <c r="Z728" s="191"/>
    </row>
    <row r="729" spans="1:26" x14ac:dyDescent="0.2">
      <c r="A729" s="12" t="s">
        <v>2182</v>
      </c>
      <c r="B729" s="9" t="s">
        <v>1383</v>
      </c>
      <c r="C729" s="2" t="s">
        <v>1380</v>
      </c>
      <c r="D729" s="2" t="s">
        <v>1384</v>
      </c>
      <c r="E729" s="4" t="s">
        <v>2208</v>
      </c>
      <c r="F729" s="146">
        <v>7056</v>
      </c>
      <c r="G729" s="145">
        <v>888729.61568210437</v>
      </c>
      <c r="H729" s="209">
        <v>6311833968.460001</v>
      </c>
      <c r="I729" s="159">
        <v>2424856532</v>
      </c>
      <c r="J729" s="159">
        <v>0</v>
      </c>
      <c r="K729" s="159">
        <v>219909114</v>
      </c>
      <c r="L729" s="156">
        <f t="shared" si="11"/>
        <v>2644765646</v>
      </c>
      <c r="M729" s="165">
        <v>0</v>
      </c>
      <c r="N729" s="162">
        <v>46361215.999998815</v>
      </c>
      <c r="O729" s="168">
        <v>50522412.000000425</v>
      </c>
      <c r="P729" s="164">
        <v>0</v>
      </c>
      <c r="Q729" s="163">
        <v>0</v>
      </c>
      <c r="R729" s="163">
        <v>96883627.99999924</v>
      </c>
      <c r="S729" s="169">
        <v>1105110.8999999997</v>
      </c>
      <c r="T729" s="170">
        <v>0</v>
      </c>
      <c r="U729" s="171">
        <v>129542989.49000192</v>
      </c>
      <c r="V729" s="171">
        <v>21085783.069999974</v>
      </c>
      <c r="W729" s="171">
        <v>151733883.46000189</v>
      </c>
      <c r="X729" s="167">
        <v>3418450811.0000005</v>
      </c>
      <c r="Y729" s="194"/>
      <c r="Z729" s="191"/>
    </row>
    <row r="730" spans="1:26" x14ac:dyDescent="0.2">
      <c r="A730" s="12" t="s">
        <v>2182</v>
      </c>
      <c r="B730" s="9" t="s">
        <v>1385</v>
      </c>
      <c r="C730" s="2" t="s">
        <v>1380</v>
      </c>
      <c r="D730" s="2" t="s">
        <v>1386</v>
      </c>
      <c r="E730" s="4" t="s">
        <v>2208</v>
      </c>
      <c r="F730" s="146">
        <v>6606</v>
      </c>
      <c r="G730" s="145">
        <v>989153.2669087688</v>
      </c>
      <c r="H730" s="209">
        <v>6574934986.9100037</v>
      </c>
      <c r="I730" s="159">
        <v>2265652553.000001</v>
      </c>
      <c r="J730" s="159">
        <v>0</v>
      </c>
      <c r="K730" s="159">
        <v>205529439</v>
      </c>
      <c r="L730" s="156">
        <f t="shared" si="11"/>
        <v>2471181992.000001</v>
      </c>
      <c r="M730" s="165">
        <v>0</v>
      </c>
      <c r="N730" s="162">
        <v>57665167.000000611</v>
      </c>
      <c r="O730" s="168">
        <v>44858698.999999709</v>
      </c>
      <c r="P730" s="164">
        <v>0</v>
      </c>
      <c r="Q730" s="163">
        <v>0</v>
      </c>
      <c r="R730" s="163">
        <v>102523866.00000033</v>
      </c>
      <c r="S730" s="169">
        <v>1037404.0400000003</v>
      </c>
      <c r="T730" s="170">
        <v>0</v>
      </c>
      <c r="U730" s="171">
        <v>121362517.14000119</v>
      </c>
      <c r="V730" s="171">
        <v>19741978.410000104</v>
      </c>
      <c r="W730" s="171">
        <v>142141899.59000129</v>
      </c>
      <c r="X730" s="167">
        <v>3859087229.3200002</v>
      </c>
      <c r="Y730" s="194"/>
      <c r="Z730" s="191"/>
    </row>
    <row r="731" spans="1:26" x14ac:dyDescent="0.2">
      <c r="A731" s="12" t="s">
        <v>2182</v>
      </c>
      <c r="B731" s="9" t="s">
        <v>1387</v>
      </c>
      <c r="C731" s="2" t="s">
        <v>1380</v>
      </c>
      <c r="D731" s="2" t="s">
        <v>1388</v>
      </c>
      <c r="E731" s="4" t="s">
        <v>2208</v>
      </c>
      <c r="F731" s="146">
        <v>6151</v>
      </c>
      <c r="G731" s="145">
        <v>903414.06930805696</v>
      </c>
      <c r="H731" s="209">
        <v>5597275378.9700031</v>
      </c>
      <c r="I731" s="159">
        <v>2099092689</v>
      </c>
      <c r="J731" s="159">
        <v>0</v>
      </c>
      <c r="K731" s="159">
        <v>190407556</v>
      </c>
      <c r="L731" s="156">
        <f t="shared" si="11"/>
        <v>2289500245</v>
      </c>
      <c r="M731" s="165">
        <v>0</v>
      </c>
      <c r="N731" s="162">
        <v>41595824.999999739</v>
      </c>
      <c r="O731" s="168">
        <v>76401343.000000089</v>
      </c>
      <c r="P731" s="164">
        <v>0</v>
      </c>
      <c r="Q731" s="163">
        <v>0</v>
      </c>
      <c r="R731" s="163">
        <v>117997167.99999982</v>
      </c>
      <c r="S731" s="169">
        <v>958796.54999999935</v>
      </c>
      <c r="T731" s="170">
        <v>0</v>
      </c>
      <c r="U731" s="171">
        <v>112935160.12000276</v>
      </c>
      <c r="V731" s="171">
        <v>18287401.199999984</v>
      </c>
      <c r="W731" s="171">
        <v>132181357.87000275</v>
      </c>
      <c r="X731" s="167">
        <v>3057596608.0999999</v>
      </c>
      <c r="Y731" s="194"/>
      <c r="Z731" s="191"/>
    </row>
    <row r="732" spans="1:26" x14ac:dyDescent="0.2">
      <c r="A732" s="12" t="s">
        <v>2182</v>
      </c>
      <c r="B732" s="9" t="s">
        <v>1389</v>
      </c>
      <c r="C732" s="2" t="s">
        <v>1380</v>
      </c>
      <c r="D732" s="2" t="s">
        <v>1390</v>
      </c>
      <c r="E732" s="4" t="s">
        <v>2209</v>
      </c>
      <c r="F732" s="146">
        <v>34608</v>
      </c>
      <c r="G732" s="145">
        <v>808402.90865400643</v>
      </c>
      <c r="H732" s="209">
        <v>27691822683.830002</v>
      </c>
      <c r="I732" s="159">
        <v>11842508795.999998</v>
      </c>
      <c r="J732" s="159">
        <v>0</v>
      </c>
      <c r="K732" s="159">
        <v>1074931633</v>
      </c>
      <c r="L732" s="156">
        <f t="shared" si="11"/>
        <v>12917440428.999998</v>
      </c>
      <c r="M732" s="165">
        <v>0</v>
      </c>
      <c r="N732" s="162">
        <v>252095920.00000438</v>
      </c>
      <c r="O732" s="168">
        <v>235228248.99999738</v>
      </c>
      <c r="P732" s="164">
        <v>0</v>
      </c>
      <c r="Q732" s="163">
        <v>0</v>
      </c>
      <c r="R732" s="163">
        <v>487324169.00000179</v>
      </c>
      <c r="S732" s="169">
        <v>5475657.1500000004</v>
      </c>
      <c r="T732" s="170">
        <v>0</v>
      </c>
      <c r="U732" s="171">
        <v>634029356.29000437</v>
      </c>
      <c r="V732" s="171">
        <v>102054320.93000054</v>
      </c>
      <c r="W732" s="171">
        <v>741559334.37000489</v>
      </c>
      <c r="X732" s="167">
        <v>13545498751.459999</v>
      </c>
      <c r="Y732" s="194"/>
      <c r="Z732" s="191"/>
    </row>
    <row r="733" spans="1:26" x14ac:dyDescent="0.2">
      <c r="A733" s="12" t="s">
        <v>2182</v>
      </c>
      <c r="B733" s="9" t="s">
        <v>1391</v>
      </c>
      <c r="C733" s="2" t="s">
        <v>1380</v>
      </c>
      <c r="D733" s="2" t="s">
        <v>385</v>
      </c>
      <c r="E733" s="4" t="s">
        <v>2208</v>
      </c>
      <c r="F733" s="146">
        <v>5045</v>
      </c>
      <c r="G733" s="145">
        <v>921178.14954785677</v>
      </c>
      <c r="H733" s="209">
        <v>4647866664.329999</v>
      </c>
      <c r="I733" s="159">
        <v>1717293603.9999998</v>
      </c>
      <c r="J733" s="159">
        <v>0</v>
      </c>
      <c r="K733" s="159">
        <v>155749700</v>
      </c>
      <c r="L733" s="156">
        <f t="shared" si="11"/>
        <v>1873043303.9999998</v>
      </c>
      <c r="M733" s="165">
        <v>0</v>
      </c>
      <c r="N733" s="162">
        <v>44028696.99999921</v>
      </c>
      <c r="O733" s="168">
        <v>26058112.999999754</v>
      </c>
      <c r="P733" s="164">
        <v>0</v>
      </c>
      <c r="Q733" s="163">
        <v>0</v>
      </c>
      <c r="R733" s="163">
        <v>70086809.999998957</v>
      </c>
      <c r="S733" s="169">
        <v>786382.05999999924</v>
      </c>
      <c r="T733" s="170">
        <v>0</v>
      </c>
      <c r="U733" s="171">
        <v>92071256.389999256</v>
      </c>
      <c r="V733" s="171">
        <v>14819999.409999983</v>
      </c>
      <c r="W733" s="171">
        <v>107677637.85999924</v>
      </c>
      <c r="X733" s="167">
        <v>2597058912.4700007</v>
      </c>
      <c r="Y733" s="194"/>
      <c r="Z733" s="191"/>
    </row>
    <row r="734" spans="1:26" x14ac:dyDescent="0.2">
      <c r="A734" s="12" t="s">
        <v>2182</v>
      </c>
      <c r="B734" s="9" t="s">
        <v>1392</v>
      </c>
      <c r="C734" s="2" t="s">
        <v>1380</v>
      </c>
      <c r="D734" s="2" t="s">
        <v>1393</v>
      </c>
      <c r="E734" s="4" t="s">
        <v>2208</v>
      </c>
      <c r="F734" s="146">
        <v>18398</v>
      </c>
      <c r="G734" s="145">
        <v>917905.95628746389</v>
      </c>
      <c r="H734" s="209">
        <v>16935779799.160013</v>
      </c>
      <c r="I734" s="159">
        <v>6283309646</v>
      </c>
      <c r="J734" s="159">
        <v>0</v>
      </c>
      <c r="K734" s="159">
        <v>569570058</v>
      </c>
      <c r="L734" s="156">
        <f t="shared" si="11"/>
        <v>6852879704</v>
      </c>
      <c r="M734" s="165">
        <v>0</v>
      </c>
      <c r="N734" s="162">
        <v>122794471.00000064</v>
      </c>
      <c r="O734" s="168">
        <v>106119358.99999948</v>
      </c>
      <c r="P734" s="164">
        <v>0</v>
      </c>
      <c r="Q734" s="163">
        <v>0</v>
      </c>
      <c r="R734" s="163">
        <v>228913830.00000012</v>
      </c>
      <c r="S734" s="169">
        <v>2841384.7500000019</v>
      </c>
      <c r="T734" s="170">
        <v>0</v>
      </c>
      <c r="U734" s="171">
        <v>337630729.58001095</v>
      </c>
      <c r="V734" s="171">
        <v>54240578.169999987</v>
      </c>
      <c r="W734" s="171">
        <v>394712692.50001097</v>
      </c>
      <c r="X734" s="167">
        <v>9459273572.6600018</v>
      </c>
      <c r="Y734" s="194"/>
      <c r="Z734" s="191"/>
    </row>
    <row r="735" spans="1:26" x14ac:dyDescent="0.2">
      <c r="A735" s="12" t="s">
        <v>2182</v>
      </c>
      <c r="B735" s="9" t="s">
        <v>1394</v>
      </c>
      <c r="C735" s="2" t="s">
        <v>1380</v>
      </c>
      <c r="D735" s="2" t="s">
        <v>1395</v>
      </c>
      <c r="E735" s="4" t="s">
        <v>2208</v>
      </c>
      <c r="F735" s="146">
        <v>7435</v>
      </c>
      <c r="G735" s="145">
        <v>943359.15263424371</v>
      </c>
      <c r="H735" s="209">
        <v>6991122103.4299984</v>
      </c>
      <c r="I735" s="159">
        <v>2535246800</v>
      </c>
      <c r="J735" s="159">
        <v>0</v>
      </c>
      <c r="K735" s="159">
        <v>229832244</v>
      </c>
      <c r="L735" s="156">
        <f t="shared" si="11"/>
        <v>2765079044</v>
      </c>
      <c r="M735" s="165">
        <v>0</v>
      </c>
      <c r="N735" s="162">
        <v>54394564.999999374</v>
      </c>
      <c r="O735" s="168">
        <v>64074901.999999568</v>
      </c>
      <c r="P735" s="164">
        <v>0</v>
      </c>
      <c r="Q735" s="163">
        <v>0</v>
      </c>
      <c r="R735" s="163">
        <v>118469466.99999894</v>
      </c>
      <c r="S735" s="169">
        <v>1151323.5099999998</v>
      </c>
      <c r="T735" s="170">
        <v>0</v>
      </c>
      <c r="U735" s="171">
        <v>136077787.12999964</v>
      </c>
      <c r="V735" s="171">
        <v>21904852.279999979</v>
      </c>
      <c r="W735" s="171">
        <v>159133962.9199996</v>
      </c>
      <c r="X735" s="167">
        <v>3948439629.5100002</v>
      </c>
      <c r="Y735" s="194"/>
      <c r="Z735" s="191"/>
    </row>
    <row r="736" spans="1:26" x14ac:dyDescent="0.2">
      <c r="A736" s="12" t="s">
        <v>2182</v>
      </c>
      <c r="B736" s="9" t="s">
        <v>1396</v>
      </c>
      <c r="C736" s="2" t="s">
        <v>1380</v>
      </c>
      <c r="D736" s="2" t="s">
        <v>1397</v>
      </c>
      <c r="E736" s="4" t="s">
        <v>2208</v>
      </c>
      <c r="F736" s="146">
        <v>8367</v>
      </c>
      <c r="G736" s="145">
        <v>959681.1011418564</v>
      </c>
      <c r="H736" s="209">
        <v>8054682895.2000008</v>
      </c>
      <c r="I736" s="159">
        <v>2851766690</v>
      </c>
      <c r="J736" s="159">
        <v>0</v>
      </c>
      <c r="K736" s="159">
        <v>258518101</v>
      </c>
      <c r="L736" s="156">
        <f t="shared" si="11"/>
        <v>3110284791</v>
      </c>
      <c r="M736" s="165">
        <v>0</v>
      </c>
      <c r="N736" s="162">
        <v>55778349.000000924</v>
      </c>
      <c r="O736" s="168">
        <v>78756443.0000007</v>
      </c>
      <c r="P736" s="164">
        <v>0</v>
      </c>
      <c r="Q736" s="163">
        <v>0</v>
      </c>
      <c r="R736" s="163">
        <v>134534792.00000161</v>
      </c>
      <c r="S736" s="169">
        <v>1294720.7799999991</v>
      </c>
      <c r="T736" s="170">
        <v>0</v>
      </c>
      <c r="U736" s="171">
        <v>152923828.68999973</v>
      </c>
      <c r="V736" s="171">
        <v>24697045.349999946</v>
      </c>
      <c r="W736" s="171">
        <v>178915594.81999967</v>
      </c>
      <c r="X736" s="167">
        <v>4630947717.3800001</v>
      </c>
      <c r="Y736" s="194"/>
      <c r="Z736" s="191"/>
    </row>
    <row r="737" spans="1:26" x14ac:dyDescent="0.2">
      <c r="A737" s="12" t="s">
        <v>2182</v>
      </c>
      <c r="B737" s="9" t="s">
        <v>1398</v>
      </c>
      <c r="C737" s="2" t="s">
        <v>1380</v>
      </c>
      <c r="D737" s="2" t="s">
        <v>1399</v>
      </c>
      <c r="E737" s="4" t="s">
        <v>2208</v>
      </c>
      <c r="F737" s="146">
        <v>6064</v>
      </c>
      <c r="G737" s="145">
        <v>935305.27080721129</v>
      </c>
      <c r="H737" s="209">
        <v>5631437808.9200039</v>
      </c>
      <c r="I737" s="159">
        <v>2085518013.0000002</v>
      </c>
      <c r="J737" s="159">
        <v>0</v>
      </c>
      <c r="K737" s="159">
        <v>189076639</v>
      </c>
      <c r="L737" s="156">
        <f t="shared" si="11"/>
        <v>2274594652</v>
      </c>
      <c r="M737" s="165">
        <v>0</v>
      </c>
      <c r="N737" s="162">
        <v>40820731.000000291</v>
      </c>
      <c r="O737" s="168">
        <v>59939459.000000261</v>
      </c>
      <c r="P737" s="164">
        <v>0</v>
      </c>
      <c r="Q737" s="163">
        <v>0</v>
      </c>
      <c r="R737" s="163">
        <v>100760190.00000055</v>
      </c>
      <c r="S737" s="169">
        <v>948202.96000000008</v>
      </c>
      <c r="T737" s="170">
        <v>0</v>
      </c>
      <c r="U737" s="171">
        <v>111055269.4000036</v>
      </c>
      <c r="V737" s="171">
        <v>17901241.469999909</v>
      </c>
      <c r="W737" s="171">
        <v>129904713.8300035</v>
      </c>
      <c r="X737" s="167">
        <v>3126178253.0900002</v>
      </c>
      <c r="Y737" s="194"/>
      <c r="Z737" s="191"/>
    </row>
    <row r="738" spans="1:26" x14ac:dyDescent="0.2">
      <c r="A738" s="12" t="s">
        <v>2182</v>
      </c>
      <c r="B738" s="9" t="s">
        <v>1400</v>
      </c>
      <c r="C738" s="2" t="s">
        <v>1380</v>
      </c>
      <c r="D738" s="2" t="s">
        <v>833</v>
      </c>
      <c r="E738" s="4" t="s">
        <v>2208</v>
      </c>
      <c r="F738" s="146">
        <v>13578</v>
      </c>
      <c r="G738" s="145">
        <v>878942.60128750373</v>
      </c>
      <c r="H738" s="209">
        <v>11980273256.359993</v>
      </c>
      <c r="I738" s="159">
        <v>4671620036.9999981</v>
      </c>
      <c r="J738" s="159">
        <v>0</v>
      </c>
      <c r="K738" s="159">
        <v>423701824</v>
      </c>
      <c r="L738" s="156">
        <f t="shared" si="11"/>
        <v>5095321860.9999981</v>
      </c>
      <c r="M738" s="165">
        <v>0</v>
      </c>
      <c r="N738" s="162">
        <v>147080063.99999896</v>
      </c>
      <c r="O738" s="168">
        <v>58290193.999999985</v>
      </c>
      <c r="P738" s="164">
        <v>0</v>
      </c>
      <c r="Q738" s="163">
        <v>0</v>
      </c>
      <c r="R738" s="163">
        <v>205370257.99999893</v>
      </c>
      <c r="S738" s="169">
        <v>2129618.4000000032</v>
      </c>
      <c r="T738" s="170">
        <v>0</v>
      </c>
      <c r="U738" s="171">
        <v>249773732.73999721</v>
      </c>
      <c r="V738" s="171">
        <v>40292655.370000005</v>
      </c>
      <c r="W738" s="171">
        <v>292196006.50999719</v>
      </c>
      <c r="X738" s="167">
        <v>6387385130.8499985</v>
      </c>
      <c r="Y738" s="194"/>
      <c r="Z738" s="191"/>
    </row>
    <row r="739" spans="1:26" x14ac:dyDescent="0.2">
      <c r="A739" s="12" t="s">
        <v>2182</v>
      </c>
      <c r="B739" s="9" t="s">
        <v>1401</v>
      </c>
      <c r="C739" s="2" t="s">
        <v>1380</v>
      </c>
      <c r="D739" s="2" t="s">
        <v>1402</v>
      </c>
      <c r="E739" s="4" t="s">
        <v>2208</v>
      </c>
      <c r="F739" s="146">
        <v>9077</v>
      </c>
      <c r="G739" s="145">
        <v>877679.54888233356</v>
      </c>
      <c r="H739" s="209">
        <v>7911059932.4900007</v>
      </c>
      <c r="I739" s="159">
        <v>3091614297</v>
      </c>
      <c r="J739" s="159">
        <v>0</v>
      </c>
      <c r="K739" s="159">
        <v>280346031</v>
      </c>
      <c r="L739" s="156">
        <f t="shared" si="11"/>
        <v>3371960328</v>
      </c>
      <c r="M739" s="165">
        <v>0</v>
      </c>
      <c r="N739" s="162">
        <v>76167137.000000551</v>
      </c>
      <c r="O739" s="168">
        <v>67011045.999999493</v>
      </c>
      <c r="P739" s="164">
        <v>0</v>
      </c>
      <c r="Q739" s="163">
        <v>0</v>
      </c>
      <c r="R739" s="163">
        <v>143178183.00000006</v>
      </c>
      <c r="S739" s="169">
        <v>1412478.5100000037</v>
      </c>
      <c r="T739" s="170">
        <v>0</v>
      </c>
      <c r="U739" s="171">
        <v>166248657.48000062</v>
      </c>
      <c r="V739" s="171">
        <v>26745477.790000096</v>
      </c>
      <c r="W739" s="171">
        <v>194406613.78000069</v>
      </c>
      <c r="X739" s="167">
        <v>4201514807.71</v>
      </c>
      <c r="Y739" s="194"/>
      <c r="Z739" s="191"/>
    </row>
    <row r="740" spans="1:26" x14ac:dyDescent="0.2">
      <c r="A740" s="12" t="s">
        <v>2182</v>
      </c>
      <c r="B740" s="9" t="s">
        <v>1403</v>
      </c>
      <c r="C740" s="2" t="s">
        <v>1380</v>
      </c>
      <c r="D740" s="2" t="s">
        <v>1404</v>
      </c>
      <c r="E740" s="4" t="s">
        <v>2209</v>
      </c>
      <c r="F740" s="146">
        <v>30934</v>
      </c>
      <c r="G740" s="145">
        <v>974379.3301229981</v>
      </c>
      <c r="H740" s="209">
        <v>30317603531.869995</v>
      </c>
      <c r="I740" s="159">
        <v>10580136884.000002</v>
      </c>
      <c r="J740" s="159">
        <v>0</v>
      </c>
      <c r="K740" s="159">
        <v>959846117</v>
      </c>
      <c r="L740" s="156">
        <f t="shared" si="11"/>
        <v>11539983001.000002</v>
      </c>
      <c r="M740" s="165">
        <v>0</v>
      </c>
      <c r="N740" s="162">
        <v>208851688.00000444</v>
      </c>
      <c r="O740" s="168">
        <v>261598117.00000006</v>
      </c>
      <c r="P740" s="164">
        <v>0</v>
      </c>
      <c r="Q740" s="163">
        <v>0</v>
      </c>
      <c r="R740" s="163">
        <v>470449805.00000453</v>
      </c>
      <c r="S740" s="169">
        <v>4855701.9100000011</v>
      </c>
      <c r="T740" s="170">
        <v>0</v>
      </c>
      <c r="U740" s="171">
        <v>565163723.88999534</v>
      </c>
      <c r="V740" s="171">
        <v>90978410.730000064</v>
      </c>
      <c r="W740" s="171">
        <v>660997836.52999532</v>
      </c>
      <c r="X740" s="167">
        <v>17646172889.339996</v>
      </c>
      <c r="Y740" s="194"/>
      <c r="Z740" s="191"/>
    </row>
    <row r="741" spans="1:26" x14ac:dyDescent="0.2">
      <c r="A741" s="12" t="s">
        <v>2182</v>
      </c>
      <c r="B741" s="9" t="s">
        <v>1405</v>
      </c>
      <c r="C741" s="2" t="s">
        <v>1380</v>
      </c>
      <c r="D741" s="2" t="s">
        <v>1406</v>
      </c>
      <c r="E741" s="4" t="s">
        <v>2209</v>
      </c>
      <c r="F741" s="146">
        <v>7001</v>
      </c>
      <c r="G741" s="145">
        <v>919759.59717586648</v>
      </c>
      <c r="H741" s="209">
        <v>6429337467.1099968</v>
      </c>
      <c r="I741" s="159">
        <v>2365722391.0000005</v>
      </c>
      <c r="J741" s="159">
        <v>0</v>
      </c>
      <c r="K741" s="159">
        <v>214579709</v>
      </c>
      <c r="L741" s="156">
        <f t="shared" si="11"/>
        <v>2580302100.0000005</v>
      </c>
      <c r="M741" s="165">
        <v>0</v>
      </c>
      <c r="N741" s="162">
        <v>49761291.000001341</v>
      </c>
      <c r="O741" s="168">
        <v>78341378.999999434</v>
      </c>
      <c r="P741" s="164">
        <v>0</v>
      </c>
      <c r="Q741" s="163">
        <v>0</v>
      </c>
      <c r="R741" s="163">
        <v>128102670.00000077</v>
      </c>
      <c r="S741" s="169">
        <v>1083463.1299999999</v>
      </c>
      <c r="T741" s="170">
        <v>0</v>
      </c>
      <c r="U741" s="171">
        <v>127345490.51999605</v>
      </c>
      <c r="V741" s="171">
        <v>20438151.709999956</v>
      </c>
      <c r="W741" s="171">
        <v>148867105.35999599</v>
      </c>
      <c r="X741" s="167">
        <v>3572065591.7499995</v>
      </c>
      <c r="Y741" s="194"/>
      <c r="Z741" s="191"/>
    </row>
    <row r="742" spans="1:26" x14ac:dyDescent="0.2">
      <c r="A742" s="12" t="s">
        <v>2182</v>
      </c>
      <c r="B742" s="9" t="s">
        <v>1407</v>
      </c>
      <c r="C742" s="2" t="s">
        <v>1380</v>
      </c>
      <c r="D742" s="2" t="s">
        <v>1408</v>
      </c>
      <c r="E742" s="4" t="s">
        <v>2208</v>
      </c>
      <c r="F742" s="146">
        <v>9400</v>
      </c>
      <c r="G742" s="145">
        <v>860637.02181473281</v>
      </c>
      <c r="H742" s="209">
        <v>8153268342.8100052</v>
      </c>
      <c r="I742" s="159">
        <v>3211291946</v>
      </c>
      <c r="J742" s="159">
        <v>0</v>
      </c>
      <c r="K742" s="159">
        <v>290982803</v>
      </c>
      <c r="L742" s="156">
        <f t="shared" si="11"/>
        <v>3502274749</v>
      </c>
      <c r="M742" s="165">
        <v>0</v>
      </c>
      <c r="N742" s="162">
        <v>66666571.000000626</v>
      </c>
      <c r="O742" s="168">
        <v>71085506.999999404</v>
      </c>
      <c r="P742" s="164">
        <v>0</v>
      </c>
      <c r="Q742" s="163">
        <v>0</v>
      </c>
      <c r="R742" s="163">
        <v>137752078.00000003</v>
      </c>
      <c r="S742" s="169">
        <v>1446408.7000000048</v>
      </c>
      <c r="T742" s="170">
        <v>0</v>
      </c>
      <c r="U742" s="171">
        <v>172358144.95000404</v>
      </c>
      <c r="V742" s="171">
        <v>27318196.260000058</v>
      </c>
      <c r="W742" s="171">
        <v>201122749.91000411</v>
      </c>
      <c r="X742" s="167">
        <v>4312118765.9000015</v>
      </c>
      <c r="Y742" s="194"/>
      <c r="Z742" s="191"/>
    </row>
    <row r="743" spans="1:26" x14ac:dyDescent="0.2">
      <c r="A743" s="12" t="s">
        <v>2182</v>
      </c>
      <c r="B743" s="9" t="s">
        <v>1409</v>
      </c>
      <c r="C743" s="2" t="s">
        <v>1380</v>
      </c>
      <c r="D743" s="2" t="s">
        <v>1410</v>
      </c>
      <c r="E743" s="4" t="s">
        <v>2209</v>
      </c>
      <c r="F743" s="146">
        <v>19456</v>
      </c>
      <c r="G743" s="145">
        <v>803026.3458567264</v>
      </c>
      <c r="H743" s="209">
        <v>15500375792.389999</v>
      </c>
      <c r="I743" s="159">
        <v>6646218735.9999981</v>
      </c>
      <c r="J743" s="159">
        <v>0</v>
      </c>
      <c r="K743" s="159">
        <v>603687318</v>
      </c>
      <c r="L743" s="156">
        <f t="shared" si="11"/>
        <v>7249906053.9999981</v>
      </c>
      <c r="M743" s="165">
        <v>0</v>
      </c>
      <c r="N743" s="162">
        <v>142152037.99999982</v>
      </c>
      <c r="O743" s="168">
        <v>364628683.00000125</v>
      </c>
      <c r="P743" s="164">
        <v>0</v>
      </c>
      <c r="Q743" s="163">
        <v>0</v>
      </c>
      <c r="R743" s="163">
        <v>506780721.00000107</v>
      </c>
      <c r="S743" s="169">
        <v>3124801.6299999985</v>
      </c>
      <c r="T743" s="170">
        <v>0</v>
      </c>
      <c r="U743" s="171">
        <v>356565923.60000032</v>
      </c>
      <c r="V743" s="171">
        <v>57354426.459999785</v>
      </c>
      <c r="W743" s="171">
        <v>417045151.69000012</v>
      </c>
      <c r="X743" s="167">
        <v>7326643865.6999998</v>
      </c>
      <c r="Y743" s="194"/>
      <c r="Z743" s="191"/>
    </row>
    <row r="744" spans="1:26" x14ac:dyDescent="0.2">
      <c r="A744" s="12" t="s">
        <v>2182</v>
      </c>
      <c r="B744" s="9" t="s">
        <v>1411</v>
      </c>
      <c r="C744" s="2" t="s">
        <v>1380</v>
      </c>
      <c r="D744" s="2" t="s">
        <v>1412</v>
      </c>
      <c r="E744" s="4" t="s">
        <v>2208</v>
      </c>
      <c r="F744" s="146">
        <v>5580</v>
      </c>
      <c r="G744" s="145">
        <v>949122.76830616593</v>
      </c>
      <c r="H744" s="209">
        <v>5333576091.0599957</v>
      </c>
      <c r="I744" s="159">
        <v>1900945125</v>
      </c>
      <c r="J744" s="159">
        <v>0</v>
      </c>
      <c r="K744" s="159">
        <v>172374792</v>
      </c>
      <c r="L744" s="156">
        <f t="shared" si="11"/>
        <v>2073319917</v>
      </c>
      <c r="M744" s="165">
        <v>0</v>
      </c>
      <c r="N744" s="162">
        <v>45178114.99999968</v>
      </c>
      <c r="O744" s="168">
        <v>32637234.000000339</v>
      </c>
      <c r="P744" s="164">
        <v>0</v>
      </c>
      <c r="Q744" s="163">
        <v>0</v>
      </c>
      <c r="R744" s="163">
        <v>77815349.000000015</v>
      </c>
      <c r="S744" s="169">
        <v>864528.96</v>
      </c>
      <c r="T744" s="170">
        <v>0</v>
      </c>
      <c r="U744" s="171">
        <v>102134715.74999554</v>
      </c>
      <c r="V744" s="171">
        <v>16374617.349999905</v>
      </c>
      <c r="W744" s="171">
        <v>119373862.05999544</v>
      </c>
      <c r="X744" s="167">
        <v>3063066963</v>
      </c>
      <c r="Y744" s="194"/>
      <c r="Z744" s="191"/>
    </row>
    <row r="745" spans="1:26" x14ac:dyDescent="0.2">
      <c r="A745" s="12" t="s">
        <v>2182</v>
      </c>
      <c r="B745" s="9" t="s">
        <v>1413</v>
      </c>
      <c r="C745" s="2" t="s">
        <v>1380</v>
      </c>
      <c r="D745" s="2" t="s">
        <v>1414</v>
      </c>
      <c r="E745" s="4" t="s">
        <v>2209</v>
      </c>
      <c r="F745" s="146">
        <v>6949</v>
      </c>
      <c r="G745" s="145">
        <v>998560.26965878508</v>
      </c>
      <c r="H745" s="209">
        <v>6919668495.0300016</v>
      </c>
      <c r="I745" s="159">
        <v>2391443525</v>
      </c>
      <c r="J745" s="159">
        <v>0</v>
      </c>
      <c r="K745" s="159">
        <v>217347678</v>
      </c>
      <c r="L745" s="156">
        <f t="shared" si="11"/>
        <v>2608791203</v>
      </c>
      <c r="M745" s="165">
        <v>0</v>
      </c>
      <c r="N745" s="162">
        <v>49752670.999999367</v>
      </c>
      <c r="O745" s="168">
        <v>74046902.000000089</v>
      </c>
      <c r="P745" s="164">
        <v>0</v>
      </c>
      <c r="Q745" s="163">
        <v>0</v>
      </c>
      <c r="R745" s="163">
        <v>123799572.99999946</v>
      </c>
      <c r="S745" s="169">
        <v>1130903.9800000007</v>
      </c>
      <c r="T745" s="170">
        <v>0</v>
      </c>
      <c r="U745" s="171">
        <v>127971900.3200018</v>
      </c>
      <c r="V745" s="171">
        <v>20919446.320000079</v>
      </c>
      <c r="W745" s="171">
        <v>150022250.62000185</v>
      </c>
      <c r="X745" s="167">
        <v>4037055468.4100003</v>
      </c>
      <c r="Y745" s="194"/>
      <c r="Z745" s="191"/>
    </row>
    <row r="746" spans="1:26" x14ac:dyDescent="0.2">
      <c r="A746" s="12" t="s">
        <v>2182</v>
      </c>
      <c r="B746" s="9" t="s">
        <v>1415</v>
      </c>
      <c r="C746" s="2" t="s">
        <v>1380</v>
      </c>
      <c r="D746" s="2" t="s">
        <v>1416</v>
      </c>
      <c r="E746" s="4" t="s">
        <v>2208</v>
      </c>
      <c r="F746" s="146">
        <v>12582</v>
      </c>
      <c r="G746" s="145">
        <v>876408.8686737339</v>
      </c>
      <c r="H746" s="209">
        <v>11118326432.259985</v>
      </c>
      <c r="I746" s="159">
        <v>4291894438.0000005</v>
      </c>
      <c r="J746" s="159">
        <v>0</v>
      </c>
      <c r="K746" s="159">
        <v>389146038</v>
      </c>
      <c r="L746" s="156">
        <f t="shared" si="11"/>
        <v>4681040476</v>
      </c>
      <c r="M746" s="165">
        <v>0</v>
      </c>
      <c r="N746" s="162">
        <v>86414687.99999927</v>
      </c>
      <c r="O746" s="168">
        <v>110155671.99999963</v>
      </c>
      <c r="P746" s="164">
        <v>0</v>
      </c>
      <c r="Q746" s="163">
        <v>0</v>
      </c>
      <c r="R746" s="163">
        <v>196570359.9999989</v>
      </c>
      <c r="S746" s="169">
        <v>1947992.0899999971</v>
      </c>
      <c r="T746" s="170">
        <v>0</v>
      </c>
      <c r="U746" s="171">
        <v>230531785.77998775</v>
      </c>
      <c r="V746" s="171">
        <v>37021806.239999972</v>
      </c>
      <c r="W746" s="171">
        <v>269501584.10998774</v>
      </c>
      <c r="X746" s="167">
        <v>5971214012.1499987</v>
      </c>
      <c r="Y746" s="194"/>
      <c r="Z746" s="191"/>
    </row>
    <row r="747" spans="1:26" x14ac:dyDescent="0.2">
      <c r="A747" s="12" t="s">
        <v>2182</v>
      </c>
      <c r="B747" s="9" t="s">
        <v>1417</v>
      </c>
      <c r="C747" s="2" t="s">
        <v>1380</v>
      </c>
      <c r="D747" s="2" t="s">
        <v>721</v>
      </c>
      <c r="E747" s="4" t="s">
        <v>2208</v>
      </c>
      <c r="F747" s="146">
        <v>11612</v>
      </c>
      <c r="G747" s="145">
        <v>936817.9897412248</v>
      </c>
      <c r="H747" s="209">
        <v>10871391560.919998</v>
      </c>
      <c r="I747" s="159">
        <v>3986552150</v>
      </c>
      <c r="J747" s="159">
        <v>0</v>
      </c>
      <c r="K747" s="159">
        <v>361573903</v>
      </c>
      <c r="L747" s="156">
        <f t="shared" si="11"/>
        <v>4348126053</v>
      </c>
      <c r="M747" s="165">
        <v>0</v>
      </c>
      <c r="N747" s="162">
        <v>99590283.000001505</v>
      </c>
      <c r="O747" s="168">
        <v>67162284.999999076</v>
      </c>
      <c r="P747" s="164">
        <v>0</v>
      </c>
      <c r="Q747" s="163">
        <v>0</v>
      </c>
      <c r="R747" s="163">
        <v>166752568.0000006</v>
      </c>
      <c r="S747" s="169">
        <v>1820561.9699999983</v>
      </c>
      <c r="T747" s="170">
        <v>0</v>
      </c>
      <c r="U747" s="171">
        <v>213549684.71999684</v>
      </c>
      <c r="V747" s="171">
        <v>34441048.500000104</v>
      </c>
      <c r="W747" s="171">
        <v>249811295.18999693</v>
      </c>
      <c r="X747" s="167">
        <v>6106701644.7300005</v>
      </c>
      <c r="Y747" s="194"/>
      <c r="Z747" s="191"/>
    </row>
    <row r="748" spans="1:26" x14ac:dyDescent="0.2">
      <c r="A748" s="12" t="s">
        <v>2182</v>
      </c>
      <c r="B748" s="9" t="s">
        <v>1418</v>
      </c>
      <c r="C748" s="2" t="s">
        <v>1380</v>
      </c>
      <c r="D748" s="2" t="s">
        <v>1419</v>
      </c>
      <c r="E748" s="4" t="s">
        <v>2208</v>
      </c>
      <c r="F748" s="146">
        <v>5662</v>
      </c>
      <c r="G748" s="145">
        <v>976471.69108307047</v>
      </c>
      <c r="H748" s="209">
        <v>5459914975.9099998</v>
      </c>
      <c r="I748" s="159">
        <v>1946860391.9999998</v>
      </c>
      <c r="J748" s="159">
        <v>0</v>
      </c>
      <c r="K748" s="159">
        <v>176558622</v>
      </c>
      <c r="L748" s="156">
        <f t="shared" si="11"/>
        <v>2123419013.9999998</v>
      </c>
      <c r="M748" s="165">
        <v>0</v>
      </c>
      <c r="N748" s="162">
        <v>38414280.999999739</v>
      </c>
      <c r="O748" s="168">
        <v>56130862.999999531</v>
      </c>
      <c r="P748" s="164">
        <v>0</v>
      </c>
      <c r="Q748" s="163">
        <v>0</v>
      </c>
      <c r="R748" s="163">
        <v>94545143.99999927</v>
      </c>
      <c r="S748" s="169">
        <v>889861.44999999984</v>
      </c>
      <c r="T748" s="170">
        <v>0</v>
      </c>
      <c r="U748" s="171">
        <v>103940068.41000266</v>
      </c>
      <c r="V748" s="171">
        <v>16857788.219999943</v>
      </c>
      <c r="W748" s="171">
        <v>121687718.08000261</v>
      </c>
      <c r="X748" s="167">
        <v>3120263099.829999</v>
      </c>
      <c r="Y748" s="194"/>
      <c r="Z748" s="191"/>
    </row>
    <row r="749" spans="1:26" x14ac:dyDescent="0.2">
      <c r="A749" s="12" t="s">
        <v>2182</v>
      </c>
      <c r="B749" s="9" t="s">
        <v>1420</v>
      </c>
      <c r="C749" s="2" t="s">
        <v>1380</v>
      </c>
      <c r="D749" s="2" t="s">
        <v>1421</v>
      </c>
      <c r="E749" s="4" t="s">
        <v>2208</v>
      </c>
      <c r="F749" s="146">
        <v>16262</v>
      </c>
      <c r="G749" s="145">
        <v>933848.65719523374</v>
      </c>
      <c r="H749" s="209">
        <v>15239008558.63999</v>
      </c>
      <c r="I749" s="159">
        <v>5455607549</v>
      </c>
      <c r="J749" s="159">
        <v>0</v>
      </c>
      <c r="K749" s="159">
        <v>494876744</v>
      </c>
      <c r="L749" s="156">
        <f t="shared" si="11"/>
        <v>5950484293</v>
      </c>
      <c r="M749" s="165">
        <v>207064924</v>
      </c>
      <c r="N749" s="162">
        <v>129618866.00000128</v>
      </c>
      <c r="O749" s="168">
        <v>101349122.99999963</v>
      </c>
      <c r="P749" s="164">
        <v>0</v>
      </c>
      <c r="Q749" s="163">
        <v>0</v>
      </c>
      <c r="R749" s="163">
        <v>230967989.00000089</v>
      </c>
      <c r="S749" s="169">
        <v>2535859.4999999981</v>
      </c>
      <c r="T749" s="170">
        <v>0</v>
      </c>
      <c r="U749" s="171">
        <v>297119487.48999143</v>
      </c>
      <c r="V749" s="171">
        <v>47911163.170000196</v>
      </c>
      <c r="W749" s="171">
        <v>347566510.15999162</v>
      </c>
      <c r="X749" s="167">
        <v>8502924842.4799976</v>
      </c>
      <c r="Y749" s="194"/>
      <c r="Z749" s="191"/>
    </row>
    <row r="750" spans="1:26" x14ac:dyDescent="0.2">
      <c r="A750" s="12" t="s">
        <v>2182</v>
      </c>
      <c r="B750" s="9" t="s">
        <v>1422</v>
      </c>
      <c r="C750" s="2" t="s">
        <v>1380</v>
      </c>
      <c r="D750" s="2" t="s">
        <v>1423</v>
      </c>
      <c r="E750" s="4" t="s">
        <v>2208</v>
      </c>
      <c r="F750" s="146">
        <v>10257</v>
      </c>
      <c r="G750" s="145">
        <v>939042.6749195403</v>
      </c>
      <c r="H750" s="209">
        <v>9605083836.0300045</v>
      </c>
      <c r="I750" s="159">
        <v>3522800293</v>
      </c>
      <c r="J750" s="159">
        <v>0</v>
      </c>
      <c r="K750" s="159">
        <v>319440024</v>
      </c>
      <c r="L750" s="156">
        <f t="shared" si="11"/>
        <v>3842240317</v>
      </c>
      <c r="M750" s="165">
        <v>0</v>
      </c>
      <c r="N750" s="162">
        <v>85970295.000000075</v>
      </c>
      <c r="O750" s="168">
        <v>46998651.000000104</v>
      </c>
      <c r="P750" s="164">
        <v>0</v>
      </c>
      <c r="Q750" s="163">
        <v>0</v>
      </c>
      <c r="R750" s="163">
        <v>132968946.00000018</v>
      </c>
      <c r="S750" s="169">
        <v>1604084.2800000042</v>
      </c>
      <c r="T750" s="170">
        <v>0</v>
      </c>
      <c r="U750" s="171">
        <v>188599754.47000346</v>
      </c>
      <c r="V750" s="171">
        <v>30684283.640000049</v>
      </c>
      <c r="W750" s="171">
        <v>220888122.3900035</v>
      </c>
      <c r="X750" s="167">
        <v>5408986450.6400013</v>
      </c>
      <c r="Y750" s="194"/>
      <c r="Z750" s="191"/>
    </row>
    <row r="751" spans="1:26" x14ac:dyDescent="0.2">
      <c r="A751" s="12" t="s">
        <v>2182</v>
      </c>
      <c r="B751" s="9" t="s">
        <v>1424</v>
      </c>
      <c r="C751" s="2" t="s">
        <v>1380</v>
      </c>
      <c r="D751" s="2" t="s">
        <v>1425</v>
      </c>
      <c r="E751" s="4" t="s">
        <v>2208</v>
      </c>
      <c r="F751" s="146">
        <v>5396</v>
      </c>
      <c r="G751" s="145">
        <v>933297.44397137081</v>
      </c>
      <c r="H751" s="209">
        <v>5033271105.4400005</v>
      </c>
      <c r="I751" s="159">
        <v>1837113242</v>
      </c>
      <c r="J751" s="159">
        <v>0</v>
      </c>
      <c r="K751" s="159">
        <v>166517107</v>
      </c>
      <c r="L751" s="156">
        <f t="shared" si="11"/>
        <v>2003630349</v>
      </c>
      <c r="M751" s="165">
        <v>0</v>
      </c>
      <c r="N751" s="162">
        <v>36780983.000000663</v>
      </c>
      <c r="O751" s="168">
        <v>51591865.999999627</v>
      </c>
      <c r="P751" s="164">
        <v>0</v>
      </c>
      <c r="Q751" s="163">
        <v>0</v>
      </c>
      <c r="R751" s="163">
        <v>88372849.000000298</v>
      </c>
      <c r="S751" s="169">
        <v>831519.94999999984</v>
      </c>
      <c r="T751" s="170">
        <v>0</v>
      </c>
      <c r="U751" s="171">
        <v>98714555.649999321</v>
      </c>
      <c r="V751" s="171">
        <v>15824966.379999958</v>
      </c>
      <c r="W751" s="171">
        <v>115371041.97999929</v>
      </c>
      <c r="X751" s="167">
        <v>2825896865.4600005</v>
      </c>
      <c r="Y751" s="194"/>
      <c r="Z751" s="191"/>
    </row>
    <row r="752" spans="1:26" x14ac:dyDescent="0.2">
      <c r="A752" s="12" t="s">
        <v>2182</v>
      </c>
      <c r="B752" s="9" t="s">
        <v>1426</v>
      </c>
      <c r="C752" s="2" t="s">
        <v>1380</v>
      </c>
      <c r="D752" s="2" t="s">
        <v>1427</v>
      </c>
      <c r="E752" s="4" t="s">
        <v>2208</v>
      </c>
      <c r="F752" s="146">
        <v>6785</v>
      </c>
      <c r="G752" s="145">
        <v>885742.83037090907</v>
      </c>
      <c r="H752" s="209">
        <v>6008393003.5500011</v>
      </c>
      <c r="I752" s="159">
        <v>2217374334.999999</v>
      </c>
      <c r="J752" s="159">
        <v>0</v>
      </c>
      <c r="K752" s="159">
        <v>201220679</v>
      </c>
      <c r="L752" s="156">
        <f t="shared" si="11"/>
        <v>2418595013.999999</v>
      </c>
      <c r="M752" s="165">
        <v>228899976</v>
      </c>
      <c r="N752" s="162">
        <v>43015326.000000104</v>
      </c>
      <c r="O752" s="168">
        <v>65287575.999999657</v>
      </c>
      <c r="P752" s="164">
        <v>0</v>
      </c>
      <c r="Q752" s="163">
        <v>0</v>
      </c>
      <c r="R752" s="163">
        <v>108302901.99999976</v>
      </c>
      <c r="S752" s="169">
        <v>1062429.4800000002</v>
      </c>
      <c r="T752" s="170">
        <v>0</v>
      </c>
      <c r="U752" s="171">
        <v>124505231.02000101</v>
      </c>
      <c r="V752" s="171">
        <v>20043498.179999996</v>
      </c>
      <c r="W752" s="171">
        <v>145611158.68000099</v>
      </c>
      <c r="X752" s="167">
        <v>3106983952.8700008</v>
      </c>
      <c r="Y752" s="194"/>
      <c r="Z752" s="191"/>
    </row>
    <row r="753" spans="1:26" x14ac:dyDescent="0.2">
      <c r="A753" s="12" t="s">
        <v>2182</v>
      </c>
      <c r="B753" s="9" t="s">
        <v>1428</v>
      </c>
      <c r="C753" s="2" t="s">
        <v>1380</v>
      </c>
      <c r="D753" s="2" t="s">
        <v>1429</v>
      </c>
      <c r="E753" s="4" t="s">
        <v>2208</v>
      </c>
      <c r="F753" s="146">
        <v>5238</v>
      </c>
      <c r="G753" s="145">
        <v>941894.03463187313</v>
      </c>
      <c r="H753" s="209">
        <v>4940623847.3100014</v>
      </c>
      <c r="I753" s="159">
        <v>1798885083</v>
      </c>
      <c r="J753" s="159">
        <v>0</v>
      </c>
      <c r="K753" s="159">
        <v>163278791</v>
      </c>
      <c r="L753" s="156">
        <f t="shared" si="11"/>
        <v>1962163874</v>
      </c>
      <c r="M753" s="165">
        <v>0</v>
      </c>
      <c r="N753" s="162">
        <v>35694345.000000976</v>
      </c>
      <c r="O753" s="168">
        <v>90294187.999999404</v>
      </c>
      <c r="P753" s="164">
        <v>0</v>
      </c>
      <c r="Q753" s="163">
        <v>0</v>
      </c>
      <c r="R753" s="163">
        <v>125988533.00000039</v>
      </c>
      <c r="S753" s="169">
        <v>831673.48999999976</v>
      </c>
      <c r="T753" s="170">
        <v>0</v>
      </c>
      <c r="U753" s="171">
        <v>96036793.710000411</v>
      </c>
      <c r="V753" s="171">
        <v>15759166.089999968</v>
      </c>
      <c r="W753" s="171">
        <v>112627633.29000038</v>
      </c>
      <c r="X753" s="167">
        <v>2739843807.02</v>
      </c>
      <c r="Y753" s="194"/>
      <c r="Z753" s="191"/>
    </row>
    <row r="754" spans="1:26" x14ac:dyDescent="0.2">
      <c r="A754" s="12" t="s">
        <v>2182</v>
      </c>
      <c r="B754" s="9" t="s">
        <v>1430</v>
      </c>
      <c r="C754" s="2" t="s">
        <v>1380</v>
      </c>
      <c r="D754" s="2" t="s">
        <v>1431</v>
      </c>
      <c r="E754" s="4" t="s">
        <v>2208</v>
      </c>
      <c r="F754" s="146">
        <v>94913</v>
      </c>
      <c r="G754" s="145">
        <v>841796.50424393511</v>
      </c>
      <c r="H754" s="209">
        <v>80343393403.600037</v>
      </c>
      <c r="I754" s="159">
        <v>32275873805.999973</v>
      </c>
      <c r="J754" s="159">
        <v>0</v>
      </c>
      <c r="K754" s="159">
        <v>2922849928</v>
      </c>
      <c r="L754" s="156">
        <f t="shared" si="11"/>
        <v>35198723733.999969</v>
      </c>
      <c r="M754" s="165">
        <v>0</v>
      </c>
      <c r="N754" s="162">
        <v>1370604378.0000067</v>
      </c>
      <c r="O754" s="168">
        <v>508555810.00000352</v>
      </c>
      <c r="P754" s="164">
        <v>0</v>
      </c>
      <c r="Q754" s="163">
        <v>0</v>
      </c>
      <c r="R754" s="163">
        <v>1879160188.0000103</v>
      </c>
      <c r="S754" s="169">
        <v>14544383.260000005</v>
      </c>
      <c r="T754" s="170">
        <v>0</v>
      </c>
      <c r="U754" s="171">
        <v>1734194471.6200557</v>
      </c>
      <c r="V754" s="171">
        <v>274512218.67000055</v>
      </c>
      <c r="W754" s="171">
        <v>2023251073.5500562</v>
      </c>
      <c r="X754" s="167">
        <v>41242258408.050011</v>
      </c>
      <c r="Y754" s="194"/>
      <c r="Z754" s="191"/>
    </row>
    <row r="755" spans="1:26" x14ac:dyDescent="0.2">
      <c r="A755" s="12" t="s">
        <v>2182</v>
      </c>
      <c r="B755" s="9" t="s">
        <v>1432</v>
      </c>
      <c r="C755" s="2" t="s">
        <v>1380</v>
      </c>
      <c r="D755" s="2" t="s">
        <v>1433</v>
      </c>
      <c r="E755" s="4" t="s">
        <v>2208</v>
      </c>
      <c r="F755" s="146">
        <v>14338</v>
      </c>
      <c r="G755" s="145">
        <v>909213.5105977091</v>
      </c>
      <c r="H755" s="209">
        <v>13023718961.049995</v>
      </c>
      <c r="I755" s="159">
        <v>4873469761</v>
      </c>
      <c r="J755" s="159">
        <v>0</v>
      </c>
      <c r="K755" s="159">
        <v>441630913</v>
      </c>
      <c r="L755" s="156">
        <f t="shared" si="11"/>
        <v>5315100674</v>
      </c>
      <c r="M755" s="165">
        <v>0</v>
      </c>
      <c r="N755" s="162">
        <v>123737679.99999833</v>
      </c>
      <c r="O755" s="168">
        <v>101491607.00000075</v>
      </c>
      <c r="P755" s="164">
        <v>0</v>
      </c>
      <c r="Q755" s="163">
        <v>0</v>
      </c>
      <c r="R755" s="163">
        <v>225229286.99999908</v>
      </c>
      <c r="S755" s="169">
        <v>2203466.4699999974</v>
      </c>
      <c r="T755" s="170">
        <v>0</v>
      </c>
      <c r="U755" s="171">
        <v>261018609.96999541</v>
      </c>
      <c r="V755" s="171">
        <v>41765432.729999788</v>
      </c>
      <c r="W755" s="171">
        <v>304987509.16999519</v>
      </c>
      <c r="X755" s="167">
        <v>7178401490.880002</v>
      </c>
      <c r="Y755" s="194"/>
      <c r="Z755" s="191"/>
    </row>
    <row r="756" spans="1:26" x14ac:dyDescent="0.2">
      <c r="A756" s="12" t="s">
        <v>2182</v>
      </c>
      <c r="B756" s="9" t="s">
        <v>1434</v>
      </c>
      <c r="C756" s="2" t="s">
        <v>1380</v>
      </c>
      <c r="D756" s="2" t="s">
        <v>1435</v>
      </c>
      <c r="E756" s="4" t="s">
        <v>2208</v>
      </c>
      <c r="F756" s="146">
        <v>8013</v>
      </c>
      <c r="G756" s="145">
        <v>959738.64398858976</v>
      </c>
      <c r="H756" s="209">
        <v>7712270422.6799984</v>
      </c>
      <c r="I756" s="159">
        <v>2726011993.0000005</v>
      </c>
      <c r="J756" s="159">
        <v>0</v>
      </c>
      <c r="K756" s="159">
        <v>247118714</v>
      </c>
      <c r="L756" s="156">
        <f t="shared" si="11"/>
        <v>2973130707.0000005</v>
      </c>
      <c r="M756" s="165">
        <v>0</v>
      </c>
      <c r="N756" s="162">
        <v>55346706.999998786</v>
      </c>
      <c r="O756" s="168">
        <v>70668473.999999642</v>
      </c>
      <c r="P756" s="164">
        <v>0</v>
      </c>
      <c r="Q756" s="163">
        <v>0</v>
      </c>
      <c r="R756" s="163">
        <v>126015180.99999842</v>
      </c>
      <c r="S756" s="169">
        <v>1243288.1399999999</v>
      </c>
      <c r="T756" s="170">
        <v>0</v>
      </c>
      <c r="U756" s="171">
        <v>146495944.62999994</v>
      </c>
      <c r="V756" s="171">
        <v>23696690.78999994</v>
      </c>
      <c r="W756" s="171">
        <v>171435923.55999985</v>
      </c>
      <c r="X756" s="167">
        <v>4441688611.1199989</v>
      </c>
      <c r="Y756" s="194"/>
      <c r="Z756" s="191"/>
    </row>
    <row r="757" spans="1:26" x14ac:dyDescent="0.2">
      <c r="A757" s="12" t="s">
        <v>2182</v>
      </c>
      <c r="B757" s="9" t="s">
        <v>1436</v>
      </c>
      <c r="C757" s="2" t="s">
        <v>1380</v>
      </c>
      <c r="D757" s="2" t="s">
        <v>1437</v>
      </c>
      <c r="E757" s="4" t="s">
        <v>2209</v>
      </c>
      <c r="F757" s="146">
        <v>3974</v>
      </c>
      <c r="G757" s="145">
        <v>913952.67031481955</v>
      </c>
      <c r="H757" s="209">
        <v>3623298436.9099984</v>
      </c>
      <c r="I757" s="159">
        <v>1306324651</v>
      </c>
      <c r="J757" s="159">
        <v>0</v>
      </c>
      <c r="K757" s="159">
        <v>118336106</v>
      </c>
      <c r="L757" s="156">
        <f t="shared" si="11"/>
        <v>1424660757</v>
      </c>
      <c r="M757" s="165">
        <v>0</v>
      </c>
      <c r="N757" s="162">
        <v>29552152.000000261</v>
      </c>
      <c r="O757" s="168">
        <v>35320355.999999687</v>
      </c>
      <c r="P757" s="164">
        <v>0</v>
      </c>
      <c r="Q757" s="163">
        <v>0</v>
      </c>
      <c r="R757" s="163">
        <v>64872507.999999948</v>
      </c>
      <c r="S757" s="169">
        <v>588635.06999999995</v>
      </c>
      <c r="T757" s="170">
        <v>0</v>
      </c>
      <c r="U757" s="171">
        <v>70860401.269998789</v>
      </c>
      <c r="V757" s="171">
        <v>11198057.300000001</v>
      </c>
      <c r="W757" s="171">
        <v>82647093.639998779</v>
      </c>
      <c r="X757" s="167">
        <v>2051118078.2699997</v>
      </c>
      <c r="Y757" s="194"/>
      <c r="Z757" s="191"/>
    </row>
    <row r="758" spans="1:26" x14ac:dyDescent="0.2">
      <c r="A758" s="12" t="s">
        <v>2182</v>
      </c>
      <c r="B758" s="9" t="s">
        <v>1438</v>
      </c>
      <c r="C758" s="2" t="s">
        <v>1380</v>
      </c>
      <c r="D758" s="2" t="s">
        <v>1439</v>
      </c>
      <c r="E758" s="4" t="s">
        <v>2209</v>
      </c>
      <c r="F758" s="146">
        <v>5417</v>
      </c>
      <c r="G758" s="145">
        <v>845887.9865224564</v>
      </c>
      <c r="H758" s="209">
        <v>4527931761.3500004</v>
      </c>
      <c r="I758" s="159">
        <v>1854356435</v>
      </c>
      <c r="J758" s="159">
        <v>0</v>
      </c>
      <c r="K758" s="159">
        <v>168261176</v>
      </c>
      <c r="L758" s="156">
        <f t="shared" si="11"/>
        <v>2022617611</v>
      </c>
      <c r="M758" s="165">
        <v>0</v>
      </c>
      <c r="N758" s="162">
        <v>47669424.999999389</v>
      </c>
      <c r="O758" s="168">
        <v>54407335.999999791</v>
      </c>
      <c r="P758" s="164">
        <v>0</v>
      </c>
      <c r="Q758" s="163">
        <v>0</v>
      </c>
      <c r="R758" s="163">
        <v>102076760.99999918</v>
      </c>
      <c r="S758" s="169">
        <v>857005.98</v>
      </c>
      <c r="T758" s="170">
        <v>0</v>
      </c>
      <c r="U758" s="171">
        <v>99143692.740001127</v>
      </c>
      <c r="V758" s="171">
        <v>15678341.819999991</v>
      </c>
      <c r="W758" s="171">
        <v>115679040.54000112</v>
      </c>
      <c r="X758" s="167">
        <v>2287558348.8099999</v>
      </c>
      <c r="Y758" s="194"/>
      <c r="Z758" s="191"/>
    </row>
    <row r="759" spans="1:26" x14ac:dyDescent="0.2">
      <c r="A759" s="12" t="s">
        <v>2182</v>
      </c>
      <c r="B759" s="9" t="s">
        <v>1440</v>
      </c>
      <c r="C759" s="2" t="s">
        <v>1380</v>
      </c>
      <c r="D759" s="2" t="s">
        <v>124</v>
      </c>
      <c r="E759" s="4" t="s">
        <v>2208</v>
      </c>
      <c r="F759" s="146">
        <v>26064</v>
      </c>
      <c r="G759" s="145">
        <v>891219.33038593293</v>
      </c>
      <c r="H759" s="209">
        <v>23287176035.950001</v>
      </c>
      <c r="I759" s="159">
        <v>8414582086.000001</v>
      </c>
      <c r="J759" s="159">
        <v>0</v>
      </c>
      <c r="K759" s="159">
        <v>762783986</v>
      </c>
      <c r="L759" s="156">
        <f t="shared" si="11"/>
        <v>9177366072</v>
      </c>
      <c r="M759" s="165">
        <v>1002950748</v>
      </c>
      <c r="N759" s="162">
        <v>262071303.99999684</v>
      </c>
      <c r="O759" s="168">
        <v>218778035.00000083</v>
      </c>
      <c r="P759" s="164">
        <v>0</v>
      </c>
      <c r="Q759" s="163">
        <v>0</v>
      </c>
      <c r="R759" s="163">
        <v>480849338.99999768</v>
      </c>
      <c r="S759" s="169">
        <v>3994550.6100000013</v>
      </c>
      <c r="T759" s="170">
        <v>0</v>
      </c>
      <c r="U759" s="171">
        <v>478024464.16999918</v>
      </c>
      <c r="V759" s="171">
        <v>76034166.020000279</v>
      </c>
      <c r="W759" s="171">
        <v>558053180.79999948</v>
      </c>
      <c r="X759" s="167">
        <v>12067956696.150003</v>
      </c>
      <c r="Y759" s="194"/>
      <c r="Z759" s="191"/>
    </row>
    <row r="760" spans="1:26" x14ac:dyDescent="0.2">
      <c r="A760" s="12" t="s">
        <v>2182</v>
      </c>
      <c r="B760" s="9" t="s">
        <v>1441</v>
      </c>
      <c r="C760" s="2" t="s">
        <v>1380</v>
      </c>
      <c r="D760" s="2" t="s">
        <v>1442</v>
      </c>
      <c r="E760" s="4" t="s">
        <v>2209</v>
      </c>
      <c r="F760" s="146">
        <v>8310</v>
      </c>
      <c r="G760" s="145">
        <v>948974.03440237395</v>
      </c>
      <c r="H760" s="209">
        <v>7925659795.5300007</v>
      </c>
      <c r="I760" s="159">
        <v>2842687395</v>
      </c>
      <c r="J760" s="159">
        <v>0</v>
      </c>
      <c r="K760" s="159">
        <v>257793030</v>
      </c>
      <c r="L760" s="156">
        <f t="shared" si="11"/>
        <v>3100480425</v>
      </c>
      <c r="M760" s="165">
        <v>0</v>
      </c>
      <c r="N760" s="162">
        <v>56337106.000000909</v>
      </c>
      <c r="O760" s="168">
        <v>99005065.999999955</v>
      </c>
      <c r="P760" s="164">
        <v>0</v>
      </c>
      <c r="Q760" s="163">
        <v>0</v>
      </c>
      <c r="R760" s="163">
        <v>155342172.00000086</v>
      </c>
      <c r="S760" s="169">
        <v>1299326.7000000014</v>
      </c>
      <c r="T760" s="170">
        <v>0</v>
      </c>
      <c r="U760" s="171">
        <v>152327358.69999969</v>
      </c>
      <c r="V760" s="171">
        <v>24617392.109999925</v>
      </c>
      <c r="W760" s="171">
        <v>178244077.5099996</v>
      </c>
      <c r="X760" s="167">
        <v>4491593121.0200005</v>
      </c>
      <c r="Y760" s="194"/>
      <c r="Z760" s="191"/>
    </row>
    <row r="761" spans="1:26" x14ac:dyDescent="0.2">
      <c r="A761" s="12" t="s">
        <v>2182</v>
      </c>
      <c r="B761" s="9" t="s">
        <v>1443</v>
      </c>
      <c r="C761" s="2" t="s">
        <v>1380</v>
      </c>
      <c r="D761" s="2" t="s">
        <v>1444</v>
      </c>
      <c r="E761" s="4" t="s">
        <v>2208</v>
      </c>
      <c r="F761" s="146">
        <v>8436</v>
      </c>
      <c r="G761" s="145">
        <v>963678.59188235295</v>
      </c>
      <c r="H761" s="209">
        <v>8164421891.0400009</v>
      </c>
      <c r="I761" s="159">
        <v>2888863727.0000005</v>
      </c>
      <c r="J761" s="159">
        <v>0</v>
      </c>
      <c r="K761" s="159">
        <v>261973594</v>
      </c>
      <c r="L761" s="156">
        <f t="shared" si="11"/>
        <v>3150837321.0000005</v>
      </c>
      <c r="M761" s="165">
        <v>0</v>
      </c>
      <c r="N761" s="162">
        <v>59906111.999999948</v>
      </c>
      <c r="O761" s="168">
        <v>76577855.000000343</v>
      </c>
      <c r="P761" s="164">
        <v>0</v>
      </c>
      <c r="Q761" s="163">
        <v>0</v>
      </c>
      <c r="R761" s="163">
        <v>136483967.0000003</v>
      </c>
      <c r="S761" s="169">
        <v>1316522.0800000005</v>
      </c>
      <c r="T761" s="170">
        <v>0</v>
      </c>
      <c r="U761" s="171">
        <v>154984079.13999918</v>
      </c>
      <c r="V761" s="171">
        <v>25074968.929999817</v>
      </c>
      <c r="W761" s="171">
        <v>181375570.14999902</v>
      </c>
      <c r="X761" s="167">
        <v>4695725032.8900003</v>
      </c>
      <c r="Y761" s="194"/>
      <c r="Z761" s="191"/>
    </row>
    <row r="762" spans="1:26" x14ac:dyDescent="0.2">
      <c r="A762" s="12" t="s">
        <v>2182</v>
      </c>
      <c r="B762" s="9" t="s">
        <v>1445</v>
      </c>
      <c r="C762" s="2" t="s">
        <v>1380</v>
      </c>
      <c r="D762" s="2" t="s">
        <v>1446</v>
      </c>
      <c r="E762" s="4" t="s">
        <v>2208</v>
      </c>
      <c r="F762" s="146">
        <v>8383</v>
      </c>
      <c r="G762" s="145">
        <v>872494.31054784846</v>
      </c>
      <c r="H762" s="209">
        <v>7338223178.750001</v>
      </c>
      <c r="I762" s="159">
        <v>2840886186.999999</v>
      </c>
      <c r="J762" s="159">
        <v>0</v>
      </c>
      <c r="K762" s="159">
        <v>257515420</v>
      </c>
      <c r="L762" s="156">
        <f t="shared" si="11"/>
        <v>3098401606.999999</v>
      </c>
      <c r="M762" s="165">
        <v>0</v>
      </c>
      <c r="N762" s="162">
        <v>65603680.000001527</v>
      </c>
      <c r="O762" s="168">
        <v>80730043.000000343</v>
      </c>
      <c r="P762" s="164">
        <v>0</v>
      </c>
      <c r="Q762" s="163">
        <v>0</v>
      </c>
      <c r="R762" s="163">
        <v>146333723.00000188</v>
      </c>
      <c r="S762" s="169">
        <v>1291189.5899999996</v>
      </c>
      <c r="T762" s="170">
        <v>0</v>
      </c>
      <c r="U762" s="171">
        <v>153318335.47000042</v>
      </c>
      <c r="V762" s="171">
        <v>24418968.870000042</v>
      </c>
      <c r="W762" s="171">
        <v>179028493.93000045</v>
      </c>
      <c r="X762" s="167">
        <v>3914459354.8199997</v>
      </c>
      <c r="Y762" s="194"/>
      <c r="Z762" s="191"/>
    </row>
    <row r="763" spans="1:26" x14ac:dyDescent="0.2">
      <c r="A763" s="12" t="s">
        <v>2182</v>
      </c>
      <c r="B763" s="9" t="s">
        <v>1447</v>
      </c>
      <c r="C763" s="2" t="s">
        <v>1380</v>
      </c>
      <c r="D763" s="2" t="s">
        <v>1448</v>
      </c>
      <c r="E763" s="4" t="s">
        <v>2209</v>
      </c>
      <c r="F763" s="146">
        <v>7788</v>
      </c>
      <c r="G763" s="145">
        <v>820130.92622900766</v>
      </c>
      <c r="H763" s="209">
        <v>6222305246.5400028</v>
      </c>
      <c r="I763" s="159">
        <v>2683334512.999999</v>
      </c>
      <c r="J763" s="159">
        <v>0</v>
      </c>
      <c r="K763" s="159">
        <v>244108173</v>
      </c>
      <c r="L763" s="156">
        <f t="shared" si="11"/>
        <v>2927442685.999999</v>
      </c>
      <c r="M763" s="165">
        <v>0</v>
      </c>
      <c r="N763" s="162">
        <v>74046762.000000641</v>
      </c>
      <c r="O763" s="168">
        <v>56691058.000000238</v>
      </c>
      <c r="P763" s="164">
        <v>0</v>
      </c>
      <c r="Q763" s="163">
        <v>0</v>
      </c>
      <c r="R763" s="163">
        <v>130737820.00000088</v>
      </c>
      <c r="S763" s="169">
        <v>1287351.33</v>
      </c>
      <c r="T763" s="170">
        <v>0</v>
      </c>
      <c r="U763" s="171">
        <v>143458355.16000208</v>
      </c>
      <c r="V763" s="171">
        <v>23908679.22000004</v>
      </c>
      <c r="W763" s="171">
        <v>168654385.71000212</v>
      </c>
      <c r="X763" s="167">
        <v>2995470354.8299999</v>
      </c>
      <c r="Y763" s="194"/>
      <c r="Z763" s="191"/>
    </row>
    <row r="764" spans="1:26" x14ac:dyDescent="0.2">
      <c r="A764" s="12" t="s">
        <v>2182</v>
      </c>
      <c r="B764" s="9" t="s">
        <v>1449</v>
      </c>
      <c r="C764" s="2" t="s">
        <v>1380</v>
      </c>
      <c r="D764" s="2" t="s">
        <v>1450</v>
      </c>
      <c r="E764" s="4" t="s">
        <v>2208</v>
      </c>
      <c r="F764" s="146">
        <v>6644</v>
      </c>
      <c r="G764" s="145">
        <v>887265.32018856797</v>
      </c>
      <c r="H764" s="209">
        <v>5871673118.460001</v>
      </c>
      <c r="I764" s="159">
        <v>2257133332</v>
      </c>
      <c r="J764" s="159">
        <v>0</v>
      </c>
      <c r="K764" s="159">
        <v>204934190</v>
      </c>
      <c r="L764" s="156">
        <f t="shared" si="11"/>
        <v>2462067522</v>
      </c>
      <c r="M764" s="165">
        <v>0</v>
      </c>
      <c r="N764" s="162">
        <v>45069166.999999456</v>
      </c>
      <c r="O764" s="168">
        <v>61760226</v>
      </c>
      <c r="P764" s="164">
        <v>0</v>
      </c>
      <c r="Q764" s="163">
        <v>0</v>
      </c>
      <c r="R764" s="163">
        <v>106829392.99999946</v>
      </c>
      <c r="S764" s="169">
        <v>1050454.1200000031</v>
      </c>
      <c r="T764" s="170">
        <v>0</v>
      </c>
      <c r="U764" s="171">
        <v>121629241.7200007</v>
      </c>
      <c r="V764" s="171">
        <v>19807321.609999992</v>
      </c>
      <c r="W764" s="171">
        <v>142487017.4500007</v>
      </c>
      <c r="X764" s="167">
        <v>3160289186.0100002</v>
      </c>
      <c r="Y764" s="194"/>
      <c r="Z764" s="191"/>
    </row>
    <row r="765" spans="1:26" x14ac:dyDescent="0.2">
      <c r="A765" s="12" t="s">
        <v>2182</v>
      </c>
      <c r="B765" s="9" t="s">
        <v>1451</v>
      </c>
      <c r="C765" s="2" t="s">
        <v>1380</v>
      </c>
      <c r="D765" s="2" t="s">
        <v>999</v>
      </c>
      <c r="E765" s="4" t="s">
        <v>2209</v>
      </c>
      <c r="F765" s="146">
        <v>6094</v>
      </c>
      <c r="G765" s="145">
        <v>833994.25237615721</v>
      </c>
      <c r="H765" s="209">
        <v>5115237700.3199959</v>
      </c>
      <c r="I765" s="159">
        <v>2125270814</v>
      </c>
      <c r="J765" s="159">
        <v>0</v>
      </c>
      <c r="K765" s="159">
        <v>194529239</v>
      </c>
      <c r="L765" s="156">
        <f t="shared" si="11"/>
        <v>2319800053</v>
      </c>
      <c r="M765" s="165">
        <v>0</v>
      </c>
      <c r="N765" s="162">
        <v>48405354.999998808</v>
      </c>
      <c r="O765" s="168">
        <v>82429890.000000343</v>
      </c>
      <c r="P765" s="164">
        <v>0</v>
      </c>
      <c r="Q765" s="163">
        <v>0</v>
      </c>
      <c r="R765" s="163">
        <v>130835244.99999915</v>
      </c>
      <c r="S765" s="169">
        <v>1118160.9699999965</v>
      </c>
      <c r="T765" s="170">
        <v>0</v>
      </c>
      <c r="U765" s="171">
        <v>112538158.88999702</v>
      </c>
      <c r="V765" s="171">
        <v>19753475.599999946</v>
      </c>
      <c r="W765" s="171">
        <v>133409795.45999697</v>
      </c>
      <c r="X765" s="167">
        <v>2531192606.8599997</v>
      </c>
      <c r="Y765" s="194"/>
      <c r="Z765" s="191"/>
    </row>
    <row r="766" spans="1:26" x14ac:dyDescent="0.2">
      <c r="A766" s="12" t="s">
        <v>2182</v>
      </c>
      <c r="B766" s="9" t="s">
        <v>1452</v>
      </c>
      <c r="C766" s="2" t="s">
        <v>1380</v>
      </c>
      <c r="D766" s="2" t="s">
        <v>136</v>
      </c>
      <c r="E766" s="4" t="s">
        <v>2208</v>
      </c>
      <c r="F766" s="146">
        <v>3005</v>
      </c>
      <c r="G766" s="145">
        <v>901832.5017857143</v>
      </c>
      <c r="H766" s="209">
        <v>2688772485.8599997</v>
      </c>
      <c r="I766" s="159">
        <v>1025136625</v>
      </c>
      <c r="J766" s="159">
        <v>0</v>
      </c>
      <c r="K766" s="159">
        <v>92942438</v>
      </c>
      <c r="L766" s="156">
        <f t="shared" si="11"/>
        <v>1118079063</v>
      </c>
      <c r="M766" s="165">
        <v>0</v>
      </c>
      <c r="N766" s="162">
        <v>25214439.999999437</v>
      </c>
      <c r="O766" s="168">
        <v>30726653</v>
      </c>
      <c r="P766" s="164">
        <v>0</v>
      </c>
      <c r="Q766" s="163">
        <v>0</v>
      </c>
      <c r="R766" s="163">
        <v>55941092.999999434</v>
      </c>
      <c r="S766" s="169">
        <v>471644.98999999982</v>
      </c>
      <c r="T766" s="170">
        <v>0</v>
      </c>
      <c r="U766" s="171">
        <v>54890041.029999785</v>
      </c>
      <c r="V766" s="171">
        <v>8918567.5600000136</v>
      </c>
      <c r="W766" s="171">
        <v>64280253.579999797</v>
      </c>
      <c r="X766" s="167">
        <v>1450472076.2800007</v>
      </c>
      <c r="Y766" s="194"/>
      <c r="Z766" s="191"/>
    </row>
    <row r="767" spans="1:26" x14ac:dyDescent="0.2">
      <c r="A767" s="12" t="s">
        <v>2182</v>
      </c>
      <c r="B767" s="9" t="s">
        <v>1453</v>
      </c>
      <c r="C767" s="2" t="s">
        <v>1380</v>
      </c>
      <c r="D767" s="2" t="s">
        <v>1454</v>
      </c>
      <c r="E767" s="4" t="s">
        <v>2209</v>
      </c>
      <c r="F767" s="146">
        <v>18248</v>
      </c>
      <c r="G767" s="145">
        <v>788436.20766367565</v>
      </c>
      <c r="H767" s="209">
        <v>14355212888.640005</v>
      </c>
      <c r="I767" s="159">
        <v>6163872780.0000019</v>
      </c>
      <c r="J767" s="159">
        <v>0</v>
      </c>
      <c r="K767" s="159">
        <v>559601162</v>
      </c>
      <c r="L767" s="156">
        <f t="shared" si="11"/>
        <v>6723473942.0000019</v>
      </c>
      <c r="M767" s="165">
        <v>0</v>
      </c>
      <c r="N767" s="162">
        <v>151773101.00000036</v>
      </c>
      <c r="O767" s="168">
        <v>69525369.99999997</v>
      </c>
      <c r="P767" s="164">
        <v>0</v>
      </c>
      <c r="Q767" s="163">
        <v>0</v>
      </c>
      <c r="R767" s="163">
        <v>221298471.00000033</v>
      </c>
      <c r="S767" s="169">
        <v>2881456.15</v>
      </c>
      <c r="T767" s="170">
        <v>0</v>
      </c>
      <c r="U767" s="171">
        <v>330687829.58000118</v>
      </c>
      <c r="V767" s="171">
        <v>53022268.339999929</v>
      </c>
      <c r="W767" s="171">
        <v>386591554.07000107</v>
      </c>
      <c r="X767" s="167">
        <v>7023848921.5700016</v>
      </c>
      <c r="Y767" s="194"/>
      <c r="Z767" s="191"/>
    </row>
    <row r="768" spans="1:26" x14ac:dyDescent="0.2">
      <c r="A768" s="12" t="s">
        <v>2182</v>
      </c>
      <c r="B768" s="9" t="s">
        <v>1455</v>
      </c>
      <c r="C768" s="2" t="s">
        <v>1380</v>
      </c>
      <c r="D768" s="2" t="s">
        <v>1456</v>
      </c>
      <c r="E768" s="4" t="s">
        <v>2208</v>
      </c>
      <c r="F768" s="146">
        <v>5845</v>
      </c>
      <c r="G768" s="145">
        <v>924719.25417177915</v>
      </c>
      <c r="H768" s="209">
        <v>5333593420.4699974</v>
      </c>
      <c r="I768" s="159">
        <v>1996750581</v>
      </c>
      <c r="J768" s="159">
        <v>0</v>
      </c>
      <c r="K768" s="159">
        <v>181072325</v>
      </c>
      <c r="L768" s="156">
        <f t="shared" si="11"/>
        <v>2177822906</v>
      </c>
      <c r="M768" s="165">
        <v>0</v>
      </c>
      <c r="N768" s="162">
        <v>38752200.999999486</v>
      </c>
      <c r="O768" s="168">
        <v>59486186.000000387</v>
      </c>
      <c r="P768" s="164">
        <v>0</v>
      </c>
      <c r="Q768" s="163">
        <v>0</v>
      </c>
      <c r="R768" s="163">
        <v>98238386.999999881</v>
      </c>
      <c r="S768" s="169">
        <v>910434.51000000047</v>
      </c>
      <c r="T768" s="170">
        <v>0</v>
      </c>
      <c r="U768" s="171">
        <v>106763140.29999691</v>
      </c>
      <c r="V768" s="171">
        <v>17243773.370000042</v>
      </c>
      <c r="W768" s="171">
        <v>124917348.17999695</v>
      </c>
      <c r="X768" s="167">
        <v>2932614779.2900009</v>
      </c>
      <c r="Y768" s="194"/>
      <c r="Z768" s="191"/>
    </row>
    <row r="769" spans="1:26" x14ac:dyDescent="0.2">
      <c r="A769" s="12" t="s">
        <v>2182</v>
      </c>
      <c r="B769" s="9" t="s">
        <v>1457</v>
      </c>
      <c r="C769" s="2" t="s">
        <v>1380</v>
      </c>
      <c r="D769" s="2" t="s">
        <v>1458</v>
      </c>
      <c r="E769" s="4" t="s">
        <v>2209</v>
      </c>
      <c r="F769" s="146">
        <v>5993</v>
      </c>
      <c r="G769" s="145">
        <v>828884.29772025882</v>
      </c>
      <c r="H769" s="209">
        <v>4881787298.8500004</v>
      </c>
      <c r="I769" s="159">
        <v>2055122287</v>
      </c>
      <c r="J769" s="159">
        <v>0</v>
      </c>
      <c r="K769" s="159">
        <v>186349472</v>
      </c>
      <c r="L769" s="156">
        <f t="shared" si="11"/>
        <v>2241471759</v>
      </c>
      <c r="M769" s="165">
        <v>0</v>
      </c>
      <c r="N769" s="162">
        <v>51634590.99999886</v>
      </c>
      <c r="O769" s="168">
        <v>46183726.000000209</v>
      </c>
      <c r="P769" s="164">
        <v>0</v>
      </c>
      <c r="Q769" s="163">
        <v>0</v>
      </c>
      <c r="R769" s="163">
        <v>97818316.999999076</v>
      </c>
      <c r="S769" s="169">
        <v>936534.65999999968</v>
      </c>
      <c r="T769" s="170">
        <v>0</v>
      </c>
      <c r="U769" s="171">
        <v>109819156.65000112</v>
      </c>
      <c r="V769" s="171">
        <v>17440407.209999956</v>
      </c>
      <c r="W769" s="171">
        <v>128196098.52000108</v>
      </c>
      <c r="X769" s="167">
        <v>2414301124.3299999</v>
      </c>
      <c r="Y769" s="194"/>
      <c r="Z769" s="191"/>
    </row>
    <row r="770" spans="1:26" x14ac:dyDescent="0.2">
      <c r="A770" s="12" t="s">
        <v>2182</v>
      </c>
      <c r="B770" s="9" t="s">
        <v>1459</v>
      </c>
      <c r="C770" s="2" t="s">
        <v>1380</v>
      </c>
      <c r="D770" s="2" t="s">
        <v>1460</v>
      </c>
      <c r="E770" s="4" t="s">
        <v>2209</v>
      </c>
      <c r="F770" s="146">
        <v>11579</v>
      </c>
      <c r="G770" s="145">
        <v>877684.77588160243</v>
      </c>
      <c r="H770" s="209">
        <v>10165288039.350002</v>
      </c>
      <c r="I770" s="159">
        <v>3958339682.9999995</v>
      </c>
      <c r="J770" s="159">
        <v>0</v>
      </c>
      <c r="K770" s="159">
        <v>359009226</v>
      </c>
      <c r="L770" s="156">
        <f t="shared" si="11"/>
        <v>4317348909</v>
      </c>
      <c r="M770" s="165">
        <v>0</v>
      </c>
      <c r="N770" s="162">
        <v>79226169.000001565</v>
      </c>
      <c r="O770" s="168">
        <v>108878385.99999972</v>
      </c>
      <c r="P770" s="164">
        <v>0</v>
      </c>
      <c r="Q770" s="163">
        <v>0</v>
      </c>
      <c r="R770" s="163">
        <v>188104555.00000128</v>
      </c>
      <c r="S770" s="169">
        <v>1814420.7600000005</v>
      </c>
      <c r="T770" s="170">
        <v>0</v>
      </c>
      <c r="U770" s="171">
        <v>212550347.58999926</v>
      </c>
      <c r="V770" s="171">
        <v>33814553.979999922</v>
      </c>
      <c r="W770" s="171">
        <v>248179322.32999918</v>
      </c>
      <c r="X770" s="167">
        <v>5411655253.0200014</v>
      </c>
      <c r="Y770" s="194"/>
      <c r="Z770" s="191"/>
    </row>
    <row r="771" spans="1:26" x14ac:dyDescent="0.2">
      <c r="A771" s="12" t="s">
        <v>2182</v>
      </c>
      <c r="B771" s="9" t="s">
        <v>1461</v>
      </c>
      <c r="C771" s="2" t="s">
        <v>1380</v>
      </c>
      <c r="D771" s="2" t="s">
        <v>1462</v>
      </c>
      <c r="E771" s="4" t="s">
        <v>2208</v>
      </c>
      <c r="F771" s="146">
        <v>11377</v>
      </c>
      <c r="G771" s="145">
        <v>900513.50192829792</v>
      </c>
      <c r="H771" s="209">
        <v>10264166953.780003</v>
      </c>
      <c r="I771" s="159">
        <v>3718374910.0000019</v>
      </c>
      <c r="J771" s="159">
        <v>0</v>
      </c>
      <c r="K771" s="159">
        <v>337337240</v>
      </c>
      <c r="L771" s="156">
        <f t="shared" si="11"/>
        <v>4055712150.0000019</v>
      </c>
      <c r="M771" s="165">
        <v>386635252</v>
      </c>
      <c r="N771" s="162">
        <v>88728372.000000224</v>
      </c>
      <c r="O771" s="168">
        <v>39521923.999999866</v>
      </c>
      <c r="P771" s="164">
        <v>0</v>
      </c>
      <c r="Q771" s="163">
        <v>0</v>
      </c>
      <c r="R771" s="163">
        <v>128250296.00000009</v>
      </c>
      <c r="S771" s="169">
        <v>1770050.4999999995</v>
      </c>
      <c r="T771" s="170">
        <v>0</v>
      </c>
      <c r="U771" s="171">
        <v>208719254.80000123</v>
      </c>
      <c r="V771" s="171">
        <v>33552802.279999997</v>
      </c>
      <c r="W771" s="171">
        <v>244042107.58000124</v>
      </c>
      <c r="X771" s="167">
        <v>5449527148.1999989</v>
      </c>
      <c r="Y771" s="194"/>
      <c r="Z771" s="191"/>
    </row>
    <row r="772" spans="1:26" x14ac:dyDescent="0.2">
      <c r="A772" s="12" t="s">
        <v>2182</v>
      </c>
      <c r="B772" s="9" t="s">
        <v>1463</v>
      </c>
      <c r="C772" s="2" t="s">
        <v>1380</v>
      </c>
      <c r="D772" s="2" t="s">
        <v>1464</v>
      </c>
      <c r="E772" s="4" t="s">
        <v>2208</v>
      </c>
      <c r="F772" s="146">
        <v>4709</v>
      </c>
      <c r="G772" s="145">
        <v>921348.94382662536</v>
      </c>
      <c r="H772" s="209">
        <v>4335345871.9799995</v>
      </c>
      <c r="I772" s="159">
        <v>1622867451</v>
      </c>
      <c r="J772" s="159">
        <v>0</v>
      </c>
      <c r="K772" s="159">
        <v>147286500</v>
      </c>
      <c r="L772" s="156">
        <f t="shared" si="11"/>
        <v>1770153951</v>
      </c>
      <c r="M772" s="165">
        <v>0</v>
      </c>
      <c r="N772" s="162">
        <v>41668131.999999858</v>
      </c>
      <c r="O772" s="168">
        <v>62562520.999999568</v>
      </c>
      <c r="P772" s="164">
        <v>0</v>
      </c>
      <c r="Q772" s="163">
        <v>0</v>
      </c>
      <c r="R772" s="163">
        <v>104230652.99999943</v>
      </c>
      <c r="S772" s="169">
        <v>750302.44000000006</v>
      </c>
      <c r="T772" s="170">
        <v>0</v>
      </c>
      <c r="U772" s="171">
        <v>86480836.879999608</v>
      </c>
      <c r="V772" s="171">
        <v>14005526.960000079</v>
      </c>
      <c r="W772" s="171">
        <v>101236666.27999969</v>
      </c>
      <c r="X772" s="167">
        <v>2359724601.7000003</v>
      </c>
      <c r="Y772" s="194"/>
      <c r="Z772" s="191"/>
    </row>
    <row r="773" spans="1:26" x14ac:dyDescent="0.2">
      <c r="A773" s="12" t="s">
        <v>2182</v>
      </c>
      <c r="B773" s="9" t="s">
        <v>1465</v>
      </c>
      <c r="C773" s="2" t="s">
        <v>1380</v>
      </c>
      <c r="D773" s="2" t="s">
        <v>1466</v>
      </c>
      <c r="E773" s="4" t="s">
        <v>2208</v>
      </c>
      <c r="F773" s="146">
        <v>7477</v>
      </c>
      <c r="G773" s="145">
        <v>945181.92836587597</v>
      </c>
      <c r="H773" s="209">
        <v>7112205037.4599991</v>
      </c>
      <c r="I773" s="159">
        <v>2416286244</v>
      </c>
      <c r="J773" s="159">
        <v>0</v>
      </c>
      <c r="K773" s="159">
        <v>219327744</v>
      </c>
      <c r="L773" s="156">
        <f t="shared" si="11"/>
        <v>2635613988</v>
      </c>
      <c r="M773" s="165">
        <v>331420180</v>
      </c>
      <c r="N773" s="162">
        <v>76990604.000000417</v>
      </c>
      <c r="O773" s="168">
        <v>62670842.000000216</v>
      </c>
      <c r="P773" s="164">
        <v>0</v>
      </c>
      <c r="Q773" s="163">
        <v>0</v>
      </c>
      <c r="R773" s="163">
        <v>139661446.00000063</v>
      </c>
      <c r="S773" s="169">
        <v>1172817.7499999998</v>
      </c>
      <c r="T773" s="170">
        <v>0</v>
      </c>
      <c r="U773" s="171">
        <v>137674592.09000036</v>
      </c>
      <c r="V773" s="171">
        <v>22097982.719999954</v>
      </c>
      <c r="W773" s="171">
        <v>160945392.5600003</v>
      </c>
      <c r="X773" s="167">
        <v>3844564030.8999991</v>
      </c>
      <c r="Y773" s="194"/>
      <c r="Z773" s="191"/>
    </row>
    <row r="774" spans="1:26" x14ac:dyDescent="0.2">
      <c r="A774" s="12" t="s">
        <v>2182</v>
      </c>
      <c r="B774" s="9" t="s">
        <v>1467</v>
      </c>
      <c r="C774" s="2" t="s">
        <v>1380</v>
      </c>
      <c r="D774" s="2" t="s">
        <v>1468</v>
      </c>
      <c r="E774" s="4" t="s">
        <v>2208</v>
      </c>
      <c r="F774" s="146">
        <v>16073</v>
      </c>
      <c r="G774" s="145">
        <v>903381.19668108237</v>
      </c>
      <c r="H774" s="209">
        <v>14582929805.989996</v>
      </c>
      <c r="I774" s="159">
        <v>5231718330.9999981</v>
      </c>
      <c r="J774" s="159">
        <v>0</v>
      </c>
      <c r="K774" s="159">
        <v>474442610</v>
      </c>
      <c r="L774" s="156">
        <f t="shared" si="11"/>
        <v>5706160940.9999981</v>
      </c>
      <c r="M774" s="165">
        <v>553286208</v>
      </c>
      <c r="N774" s="162">
        <v>201748266.9999994</v>
      </c>
      <c r="O774" s="168">
        <v>47781851.999999695</v>
      </c>
      <c r="P774" s="164">
        <v>0</v>
      </c>
      <c r="Q774" s="163">
        <v>0</v>
      </c>
      <c r="R774" s="163">
        <v>249530118.99999911</v>
      </c>
      <c r="S774" s="169">
        <v>2479206.8400000012</v>
      </c>
      <c r="T774" s="170">
        <v>0</v>
      </c>
      <c r="U774" s="171">
        <v>294645093.609999</v>
      </c>
      <c r="V774" s="171">
        <v>47200894.940000154</v>
      </c>
      <c r="W774" s="171">
        <v>344325195.38999915</v>
      </c>
      <c r="X774" s="167">
        <v>7729627342.5999994</v>
      </c>
      <c r="Y774" s="194"/>
      <c r="Z774" s="191"/>
    </row>
    <row r="775" spans="1:26" x14ac:dyDescent="0.2">
      <c r="A775" s="12" t="s">
        <v>2182</v>
      </c>
      <c r="B775" s="9" t="s">
        <v>1469</v>
      </c>
      <c r="C775" s="2" t="s">
        <v>1380</v>
      </c>
      <c r="D775" s="2" t="s">
        <v>1033</v>
      </c>
      <c r="E775" s="4" t="s">
        <v>2208</v>
      </c>
      <c r="F775" s="146">
        <v>18263</v>
      </c>
      <c r="G775" s="145">
        <v>747688.14911775885</v>
      </c>
      <c r="H775" s="209">
        <v>13553361682.860008</v>
      </c>
      <c r="I775" s="159">
        <v>6202787245.9999981</v>
      </c>
      <c r="J775" s="159">
        <v>0</v>
      </c>
      <c r="K775" s="159">
        <v>562314489</v>
      </c>
      <c r="L775" s="156">
        <f t="shared" si="11"/>
        <v>6765101734.9999981</v>
      </c>
      <c r="M775" s="165">
        <v>0</v>
      </c>
      <c r="N775" s="162">
        <v>126302848.0000011</v>
      </c>
      <c r="O775" s="168">
        <v>147990991.9999997</v>
      </c>
      <c r="P775" s="164">
        <v>0</v>
      </c>
      <c r="Q775" s="163">
        <v>0</v>
      </c>
      <c r="R775" s="163">
        <v>274293840.00000083</v>
      </c>
      <c r="S775" s="169">
        <v>2832787.0499999961</v>
      </c>
      <c r="T775" s="170">
        <v>0</v>
      </c>
      <c r="U775" s="171">
        <v>332792606.72000527</v>
      </c>
      <c r="V775" s="171">
        <v>53023122.280000232</v>
      </c>
      <c r="W775" s="171">
        <v>388648516.0500055</v>
      </c>
      <c r="X775" s="167">
        <v>6125317591.8100023</v>
      </c>
      <c r="Y775" s="194"/>
      <c r="Z775" s="191"/>
    </row>
    <row r="776" spans="1:26" x14ac:dyDescent="0.2">
      <c r="A776" s="12" t="s">
        <v>2182</v>
      </c>
      <c r="B776" s="9" t="s">
        <v>1470</v>
      </c>
      <c r="C776" s="2" t="s">
        <v>1380</v>
      </c>
      <c r="D776" s="2" t="s">
        <v>1471</v>
      </c>
      <c r="E776" s="4" t="s">
        <v>2209</v>
      </c>
      <c r="F776" s="146">
        <v>10310</v>
      </c>
      <c r="G776" s="145">
        <v>835462.18342181738</v>
      </c>
      <c r="H776" s="209">
        <v>8525389331.5199966</v>
      </c>
      <c r="I776" s="159">
        <v>3557145171.9999981</v>
      </c>
      <c r="J776" s="159">
        <v>0</v>
      </c>
      <c r="K776" s="159">
        <v>323406617</v>
      </c>
      <c r="L776" s="156">
        <f t="shared" si="11"/>
        <v>3880551788.9999981</v>
      </c>
      <c r="M776" s="165">
        <v>0</v>
      </c>
      <c r="N776" s="162">
        <v>93429791.000000328</v>
      </c>
      <c r="O776" s="168">
        <v>60683814.999999821</v>
      </c>
      <c r="P776" s="164">
        <v>0</v>
      </c>
      <c r="Q776" s="163">
        <v>0</v>
      </c>
      <c r="R776" s="163">
        <v>154113606.00000015</v>
      </c>
      <c r="S776" s="169">
        <v>1690214.7600000023</v>
      </c>
      <c r="T776" s="170">
        <v>0</v>
      </c>
      <c r="U776" s="171">
        <v>189055116.03999743</v>
      </c>
      <c r="V776" s="171">
        <v>31159721.510000031</v>
      </c>
      <c r="W776" s="171">
        <v>221905052.30999744</v>
      </c>
      <c r="X776" s="167">
        <v>4268818884.2100005</v>
      </c>
      <c r="Y776" s="194"/>
      <c r="Z776" s="191"/>
    </row>
    <row r="777" spans="1:26" x14ac:dyDescent="0.2">
      <c r="A777" s="12" t="s">
        <v>2182</v>
      </c>
      <c r="B777" s="9" t="s">
        <v>1472</v>
      </c>
      <c r="C777" s="2" t="s">
        <v>1380</v>
      </c>
      <c r="D777" s="2" t="s">
        <v>1473</v>
      </c>
      <c r="E777" s="4" t="s">
        <v>2209</v>
      </c>
      <c r="F777" s="146">
        <v>25930</v>
      </c>
      <c r="G777" s="145">
        <v>979991.8677889274</v>
      </c>
      <c r="H777" s="209">
        <v>25169709253.649994</v>
      </c>
      <c r="I777" s="159">
        <v>8080933555.999999</v>
      </c>
      <c r="J777" s="159">
        <v>0</v>
      </c>
      <c r="K777" s="159">
        <v>733676746</v>
      </c>
      <c r="L777" s="156">
        <f t="shared" si="11"/>
        <v>8814610302</v>
      </c>
      <c r="M777" s="165">
        <v>1841942476</v>
      </c>
      <c r="N777" s="162">
        <v>169222858.00000143</v>
      </c>
      <c r="O777" s="168">
        <v>179193185.00000203</v>
      </c>
      <c r="P777" s="164">
        <v>0</v>
      </c>
      <c r="Q777" s="163">
        <v>0</v>
      </c>
      <c r="R777" s="163">
        <v>348416043.00000346</v>
      </c>
      <c r="S777" s="169">
        <v>4040609.7000000058</v>
      </c>
      <c r="T777" s="170">
        <v>0</v>
      </c>
      <c r="U777" s="171">
        <v>475603565.76998764</v>
      </c>
      <c r="V777" s="171">
        <v>76590090.960000321</v>
      </c>
      <c r="W777" s="171">
        <v>556234266.42998803</v>
      </c>
      <c r="X777" s="167">
        <v>13608506166.220001</v>
      </c>
      <c r="Y777" s="194"/>
      <c r="Z777" s="191"/>
    </row>
    <row r="778" spans="1:26" x14ac:dyDescent="0.2">
      <c r="A778" s="12" t="s">
        <v>2182</v>
      </c>
      <c r="B778" s="9" t="s">
        <v>1474</v>
      </c>
      <c r="C778" s="2" t="s">
        <v>1380</v>
      </c>
      <c r="D778" s="2" t="s">
        <v>1475</v>
      </c>
      <c r="E778" s="4" t="s">
        <v>2208</v>
      </c>
      <c r="F778" s="146">
        <v>16640</v>
      </c>
      <c r="G778" s="145">
        <v>937687.37535440107</v>
      </c>
      <c r="H778" s="209">
        <v>15666824958.460014</v>
      </c>
      <c r="I778" s="159">
        <v>5655064017.999999</v>
      </c>
      <c r="J778" s="159">
        <v>0</v>
      </c>
      <c r="K778" s="159">
        <v>512632729</v>
      </c>
      <c r="L778" s="156">
        <f t="shared" si="11"/>
        <v>6167696746.999999</v>
      </c>
      <c r="M778" s="165">
        <v>0</v>
      </c>
      <c r="N778" s="162">
        <v>186920820.9999994</v>
      </c>
      <c r="O778" s="168">
        <v>117531572.99999923</v>
      </c>
      <c r="P778" s="164">
        <v>0</v>
      </c>
      <c r="Q778" s="163">
        <v>0</v>
      </c>
      <c r="R778" s="163">
        <v>304452393.99999863</v>
      </c>
      <c r="S778" s="169">
        <v>2559656.700000002</v>
      </c>
      <c r="T778" s="170">
        <v>0</v>
      </c>
      <c r="U778" s="171">
        <v>304778249.97001463</v>
      </c>
      <c r="V778" s="171">
        <v>48836490.140000165</v>
      </c>
      <c r="W778" s="171">
        <v>356174396.81001478</v>
      </c>
      <c r="X778" s="167">
        <v>8838501420.6500015</v>
      </c>
      <c r="Y778" s="194"/>
      <c r="Z778" s="191"/>
    </row>
    <row r="779" spans="1:26" x14ac:dyDescent="0.2">
      <c r="A779" s="12" t="s">
        <v>2182</v>
      </c>
      <c r="B779" s="9" t="s">
        <v>1476</v>
      </c>
      <c r="C779" s="2" t="s">
        <v>1380</v>
      </c>
      <c r="D779" s="2" t="s">
        <v>1037</v>
      </c>
      <c r="E779" s="4" t="s">
        <v>2208</v>
      </c>
      <c r="F779" s="146">
        <v>6593</v>
      </c>
      <c r="G779" s="145">
        <v>899100.54168580065</v>
      </c>
      <c r="H779" s="209">
        <v>5959519506.1299992</v>
      </c>
      <c r="I779" s="159">
        <v>2241063023</v>
      </c>
      <c r="J779" s="159">
        <v>0</v>
      </c>
      <c r="K779" s="159">
        <v>203153385</v>
      </c>
      <c r="L779" s="156">
        <f t="shared" si="11"/>
        <v>2444216408</v>
      </c>
      <c r="M779" s="165">
        <v>0</v>
      </c>
      <c r="N779" s="162">
        <v>54037688.999999717</v>
      </c>
      <c r="O779" s="168">
        <v>60002722.999999844</v>
      </c>
      <c r="P779" s="164">
        <v>0</v>
      </c>
      <c r="Q779" s="163">
        <v>0</v>
      </c>
      <c r="R779" s="163">
        <v>114040411.99999955</v>
      </c>
      <c r="S779" s="169">
        <v>1014067.4500000007</v>
      </c>
      <c r="T779" s="170">
        <v>0</v>
      </c>
      <c r="U779" s="171">
        <v>120650804.46999924</v>
      </c>
      <c r="V779" s="171">
        <v>19352714.399999987</v>
      </c>
      <c r="W779" s="171">
        <v>141017586.31999922</v>
      </c>
      <c r="X779" s="167">
        <v>3260245099.8099999</v>
      </c>
      <c r="Y779" s="194"/>
      <c r="Z779" s="191"/>
    </row>
    <row r="780" spans="1:26" x14ac:dyDescent="0.2">
      <c r="A780" s="12" t="s">
        <v>2182</v>
      </c>
      <c r="B780" s="9" t="s">
        <v>1477</v>
      </c>
      <c r="C780" s="2" t="s">
        <v>1380</v>
      </c>
      <c r="D780" s="2" t="s">
        <v>1478</v>
      </c>
      <c r="E780" s="4" t="s">
        <v>2208</v>
      </c>
      <c r="F780" s="146">
        <v>14641</v>
      </c>
      <c r="G780" s="145">
        <v>938832.05507957935</v>
      </c>
      <c r="H780" s="209">
        <v>13823497106.449997</v>
      </c>
      <c r="I780" s="159">
        <v>5010298256.999999</v>
      </c>
      <c r="J780" s="159">
        <v>0</v>
      </c>
      <c r="K780" s="159">
        <v>454454283</v>
      </c>
      <c r="L780" s="156">
        <f t="shared" si="11"/>
        <v>5464752539.999999</v>
      </c>
      <c r="M780" s="165">
        <v>0</v>
      </c>
      <c r="N780" s="162">
        <v>96136631.000000745</v>
      </c>
      <c r="O780" s="168">
        <v>135062236.9999992</v>
      </c>
      <c r="P780" s="164">
        <v>0</v>
      </c>
      <c r="Q780" s="163">
        <v>0</v>
      </c>
      <c r="R780" s="163">
        <v>231198867.99999994</v>
      </c>
      <c r="S780" s="169">
        <v>2288215.1800000034</v>
      </c>
      <c r="T780" s="170">
        <v>0</v>
      </c>
      <c r="U780" s="171">
        <v>268804959.87999684</v>
      </c>
      <c r="V780" s="171">
        <v>43252889.339999937</v>
      </c>
      <c r="W780" s="171">
        <v>314346064.39999676</v>
      </c>
      <c r="X780" s="167">
        <v>7813199634.0500002</v>
      </c>
      <c r="Y780" s="194"/>
      <c r="Z780" s="191"/>
    </row>
    <row r="781" spans="1:26" x14ac:dyDescent="0.2">
      <c r="A781" s="12" t="s">
        <v>2182</v>
      </c>
      <c r="B781" s="9" t="s">
        <v>1479</v>
      </c>
      <c r="C781" s="2" t="s">
        <v>1380</v>
      </c>
      <c r="D781" s="2" t="s">
        <v>352</v>
      </c>
      <c r="E781" s="4" t="s">
        <v>2208</v>
      </c>
      <c r="F781" s="146">
        <v>11981</v>
      </c>
      <c r="G781" s="145">
        <v>947155.88288690464</v>
      </c>
      <c r="H781" s="209">
        <v>11437370764.639996</v>
      </c>
      <c r="I781" s="159">
        <v>4092203152.9999995</v>
      </c>
      <c r="J781" s="159">
        <v>0</v>
      </c>
      <c r="K781" s="159">
        <v>371092855</v>
      </c>
      <c r="L781" s="156">
        <f t="shared" ref="L781:L844" si="12">+SUM((I781:K781))</f>
        <v>4463296008</v>
      </c>
      <c r="M781" s="165">
        <v>0</v>
      </c>
      <c r="N781" s="162">
        <v>88560550.999999106</v>
      </c>
      <c r="O781" s="168">
        <v>83560379.999999762</v>
      </c>
      <c r="P781" s="164">
        <v>0</v>
      </c>
      <c r="Q781" s="163">
        <v>0</v>
      </c>
      <c r="R781" s="163">
        <v>172120930.99999887</v>
      </c>
      <c r="S781" s="169">
        <v>1863550.4400000009</v>
      </c>
      <c r="T781" s="170">
        <v>0</v>
      </c>
      <c r="U781" s="171">
        <v>219722691.75999597</v>
      </c>
      <c r="V781" s="171">
        <v>35386612.099999964</v>
      </c>
      <c r="W781" s="171">
        <v>256972854.29999593</v>
      </c>
      <c r="X781" s="167">
        <v>6544980971.3400011</v>
      </c>
      <c r="Y781" s="194"/>
      <c r="Z781" s="191"/>
    </row>
    <row r="782" spans="1:26" x14ac:dyDescent="0.2">
      <c r="A782" s="12" t="s">
        <v>2182</v>
      </c>
      <c r="B782" s="9" t="s">
        <v>1480</v>
      </c>
      <c r="C782" s="2" t="s">
        <v>1380</v>
      </c>
      <c r="D782" s="2" t="s">
        <v>1481</v>
      </c>
      <c r="E782" s="4" t="s">
        <v>2208</v>
      </c>
      <c r="F782" s="146">
        <v>6119</v>
      </c>
      <c r="G782" s="145">
        <v>869961.03811971378</v>
      </c>
      <c r="H782" s="209">
        <v>5250285106.3500023</v>
      </c>
      <c r="I782" s="159">
        <v>2063535555</v>
      </c>
      <c r="J782" s="159">
        <v>0</v>
      </c>
      <c r="K782" s="159">
        <v>186928392</v>
      </c>
      <c r="L782" s="156">
        <f t="shared" si="12"/>
        <v>2250463947</v>
      </c>
      <c r="M782" s="165">
        <v>0</v>
      </c>
      <c r="N782" s="162">
        <v>40234302.000000402</v>
      </c>
      <c r="O782" s="168">
        <v>57743400.999999702</v>
      </c>
      <c r="P782" s="164">
        <v>0</v>
      </c>
      <c r="Q782" s="163">
        <v>0</v>
      </c>
      <c r="R782" s="163">
        <v>97977703.000000104</v>
      </c>
      <c r="S782" s="169">
        <v>931621.69000000018</v>
      </c>
      <c r="T782" s="170">
        <v>0</v>
      </c>
      <c r="U782" s="171">
        <v>111100834.10000165</v>
      </c>
      <c r="V782" s="171">
        <v>17808087.050000105</v>
      </c>
      <c r="W782" s="171">
        <v>129840542.84000175</v>
      </c>
      <c r="X782" s="167">
        <v>2772002913.5100002</v>
      </c>
      <c r="Y782" s="194"/>
      <c r="Z782" s="191"/>
    </row>
    <row r="783" spans="1:26" x14ac:dyDescent="0.2">
      <c r="A783" s="12" t="s">
        <v>2182</v>
      </c>
      <c r="B783" s="9" t="s">
        <v>1482</v>
      </c>
      <c r="C783" s="2" t="s">
        <v>1380</v>
      </c>
      <c r="D783" s="2" t="s">
        <v>189</v>
      </c>
      <c r="E783" s="4" t="s">
        <v>2209</v>
      </c>
      <c r="F783" s="146">
        <v>7618</v>
      </c>
      <c r="G783" s="145">
        <v>828832.28335430834</v>
      </c>
      <c r="H783" s="209">
        <v>6076126631.3199978</v>
      </c>
      <c r="I783" s="159">
        <v>2645767855</v>
      </c>
      <c r="J783" s="159">
        <v>0</v>
      </c>
      <c r="K783" s="159">
        <v>242472598</v>
      </c>
      <c r="L783" s="156">
        <f t="shared" si="12"/>
        <v>2888240453</v>
      </c>
      <c r="M783" s="165">
        <v>0</v>
      </c>
      <c r="N783" s="162">
        <v>58802704.000000812</v>
      </c>
      <c r="O783" s="168">
        <v>64192378.000000186</v>
      </c>
      <c r="P783" s="164">
        <v>0</v>
      </c>
      <c r="Q783" s="163">
        <v>0</v>
      </c>
      <c r="R783" s="163">
        <v>122995082.000001</v>
      </c>
      <c r="S783" s="169">
        <v>1419080.2999999966</v>
      </c>
      <c r="T783" s="170">
        <v>0</v>
      </c>
      <c r="U783" s="171">
        <v>140472301.1099962</v>
      </c>
      <c r="V783" s="171">
        <v>24750494.689999968</v>
      </c>
      <c r="W783" s="171">
        <v>166641876.09999615</v>
      </c>
      <c r="X783" s="167">
        <v>2898249220.2200003</v>
      </c>
      <c r="Y783" s="194"/>
      <c r="Z783" s="191"/>
    </row>
    <row r="784" spans="1:26" x14ac:dyDescent="0.2">
      <c r="A784" s="12" t="s">
        <v>2182</v>
      </c>
      <c r="B784" s="9" t="s">
        <v>1483</v>
      </c>
      <c r="C784" s="2" t="s">
        <v>1380</v>
      </c>
      <c r="D784" s="2" t="s">
        <v>1484</v>
      </c>
      <c r="E784" s="4" t="s">
        <v>2209</v>
      </c>
      <c r="F784" s="146">
        <v>8021</v>
      </c>
      <c r="G784" s="145">
        <v>989496.89564894023</v>
      </c>
      <c r="H784" s="209">
        <v>7842638888.8599997</v>
      </c>
      <c r="I784" s="159">
        <v>2742751907.0000005</v>
      </c>
      <c r="J784" s="159">
        <v>0</v>
      </c>
      <c r="K784" s="159">
        <v>248785216</v>
      </c>
      <c r="L784" s="156">
        <f t="shared" si="12"/>
        <v>2991537123.0000005</v>
      </c>
      <c r="M784" s="165">
        <v>0</v>
      </c>
      <c r="N784" s="162">
        <v>83737858.999999881</v>
      </c>
      <c r="O784" s="168">
        <v>58716018.999999829</v>
      </c>
      <c r="P784" s="164">
        <v>0</v>
      </c>
      <c r="Q784" s="163">
        <v>0</v>
      </c>
      <c r="R784" s="163">
        <v>142453877.9999997</v>
      </c>
      <c r="S784" s="169">
        <v>1253114.0800000003</v>
      </c>
      <c r="T784" s="170">
        <v>0</v>
      </c>
      <c r="U784" s="171">
        <v>146890969.10999906</v>
      </c>
      <c r="V784" s="171">
        <v>23608062.609999936</v>
      </c>
      <c r="W784" s="171">
        <v>171752145.799999</v>
      </c>
      <c r="X784" s="167">
        <v>4536895742.0600004</v>
      </c>
      <c r="Y784" s="194"/>
      <c r="Z784" s="191"/>
    </row>
    <row r="785" spans="1:26" x14ac:dyDescent="0.2">
      <c r="A785" s="12" t="s">
        <v>2182</v>
      </c>
      <c r="B785" s="9" t="s">
        <v>1485</v>
      </c>
      <c r="C785" s="2" t="s">
        <v>1380</v>
      </c>
      <c r="D785" s="2" t="s">
        <v>1486</v>
      </c>
      <c r="E785" s="4" t="s">
        <v>2208</v>
      </c>
      <c r="F785" s="146">
        <v>5596</v>
      </c>
      <c r="G785" s="145">
        <v>946125.11216979485</v>
      </c>
      <c r="H785" s="209">
        <v>5324685977.4599972</v>
      </c>
      <c r="I785" s="159">
        <v>1924548859.9999998</v>
      </c>
      <c r="J785" s="159">
        <v>0</v>
      </c>
      <c r="K785" s="159">
        <v>174533661</v>
      </c>
      <c r="L785" s="156">
        <f t="shared" si="12"/>
        <v>2099082520.9999998</v>
      </c>
      <c r="M785" s="165">
        <v>0</v>
      </c>
      <c r="N785" s="162">
        <v>44020269.999999397</v>
      </c>
      <c r="O785" s="168">
        <v>26398406.000000212</v>
      </c>
      <c r="P785" s="164">
        <v>0</v>
      </c>
      <c r="Q785" s="163">
        <v>0</v>
      </c>
      <c r="R785" s="163">
        <v>70418675.999999613</v>
      </c>
      <c r="S785" s="169">
        <v>877425.51000000082</v>
      </c>
      <c r="T785" s="170">
        <v>0</v>
      </c>
      <c r="U785" s="171">
        <v>103128867.22999845</v>
      </c>
      <c r="V785" s="171">
        <v>16656838.77</v>
      </c>
      <c r="W785" s="171">
        <v>120663131.50999846</v>
      </c>
      <c r="X785" s="167">
        <v>3034521648.9499989</v>
      </c>
      <c r="Y785" s="194"/>
      <c r="Z785" s="191"/>
    </row>
    <row r="786" spans="1:26" x14ac:dyDescent="0.2">
      <c r="A786" s="12" t="s">
        <v>2182</v>
      </c>
      <c r="B786" s="9" t="s">
        <v>1487</v>
      </c>
      <c r="C786" s="2" t="s">
        <v>1380</v>
      </c>
      <c r="D786" s="2" t="s">
        <v>1488</v>
      </c>
      <c r="E786" s="4" t="s">
        <v>2208</v>
      </c>
      <c r="F786" s="146">
        <v>14157</v>
      </c>
      <c r="G786" s="145">
        <v>929679.30476948863</v>
      </c>
      <c r="H786" s="209">
        <v>13213762398.390003</v>
      </c>
      <c r="I786" s="159">
        <v>4826548177</v>
      </c>
      <c r="J786" s="159">
        <v>0</v>
      </c>
      <c r="K786" s="159">
        <v>437596493</v>
      </c>
      <c r="L786" s="156">
        <f t="shared" si="12"/>
        <v>5264144670</v>
      </c>
      <c r="M786" s="165">
        <v>0</v>
      </c>
      <c r="N786" s="162">
        <v>116785197.00000353</v>
      </c>
      <c r="O786" s="168">
        <v>62997429.000000879</v>
      </c>
      <c r="P786" s="164">
        <v>0</v>
      </c>
      <c r="Q786" s="163">
        <v>0</v>
      </c>
      <c r="R786" s="163">
        <v>179782626.00000441</v>
      </c>
      <c r="S786" s="169">
        <v>2189341.6799999997</v>
      </c>
      <c r="T786" s="170">
        <v>0</v>
      </c>
      <c r="U786" s="171">
        <v>259286788.78999823</v>
      </c>
      <c r="V786" s="171">
        <v>41764249.300000101</v>
      </c>
      <c r="W786" s="171">
        <v>303240379.76999837</v>
      </c>
      <c r="X786" s="167">
        <v>7466594722.6199999</v>
      </c>
      <c r="Y786" s="194"/>
      <c r="Z786" s="191"/>
    </row>
    <row r="787" spans="1:26" x14ac:dyDescent="0.2">
      <c r="A787" s="12" t="s">
        <v>2182</v>
      </c>
      <c r="B787" s="9" t="s">
        <v>1489</v>
      </c>
      <c r="C787" s="2" t="s">
        <v>1380</v>
      </c>
      <c r="D787" s="2" t="s">
        <v>1490</v>
      </c>
      <c r="E787" s="4" t="s">
        <v>2208</v>
      </c>
      <c r="F787" s="146">
        <v>8199</v>
      </c>
      <c r="G787" s="145">
        <v>948852.47452656715</v>
      </c>
      <c r="H787" s="209">
        <v>7850857822.5899954</v>
      </c>
      <c r="I787" s="159">
        <v>2817333761</v>
      </c>
      <c r="J787" s="159">
        <v>0</v>
      </c>
      <c r="K787" s="159">
        <v>255647216</v>
      </c>
      <c r="L787" s="156">
        <f t="shared" si="12"/>
        <v>3072980977</v>
      </c>
      <c r="M787" s="165">
        <v>0</v>
      </c>
      <c r="N787" s="162">
        <v>59485155.000000499</v>
      </c>
      <c r="O787" s="168">
        <v>70184185.999999911</v>
      </c>
      <c r="P787" s="164">
        <v>0</v>
      </c>
      <c r="Q787" s="163">
        <v>0</v>
      </c>
      <c r="R787" s="163">
        <v>129669341.00000042</v>
      </c>
      <c r="S787" s="169">
        <v>1301015.5199999996</v>
      </c>
      <c r="T787" s="170">
        <v>0</v>
      </c>
      <c r="U787" s="171">
        <v>150562927.0899958</v>
      </c>
      <c r="V787" s="171">
        <v>24518456.269999884</v>
      </c>
      <c r="W787" s="171">
        <v>176382398.8799957</v>
      </c>
      <c r="X787" s="167">
        <v>4471825105.7099991</v>
      </c>
      <c r="Y787" s="194"/>
      <c r="Z787" s="191"/>
    </row>
    <row r="788" spans="1:26" x14ac:dyDescent="0.2">
      <c r="A788" s="12" t="s">
        <v>2182</v>
      </c>
      <c r="B788" s="9" t="s">
        <v>1491</v>
      </c>
      <c r="C788" s="2" t="s">
        <v>1380</v>
      </c>
      <c r="D788" s="2" t="s">
        <v>1492</v>
      </c>
      <c r="E788" s="4" t="s">
        <v>2208</v>
      </c>
      <c r="F788" s="146">
        <v>143657</v>
      </c>
      <c r="G788" s="145">
        <v>755751.2618819169</v>
      </c>
      <c r="H788" s="209">
        <v>108851939136.12993</v>
      </c>
      <c r="I788" s="159">
        <v>49334505547</v>
      </c>
      <c r="J788" s="159">
        <v>0</v>
      </c>
      <c r="K788" s="159">
        <v>4477737743</v>
      </c>
      <c r="L788" s="156">
        <f t="shared" si="12"/>
        <v>53812243290</v>
      </c>
      <c r="M788" s="165">
        <v>0</v>
      </c>
      <c r="N788" s="162">
        <v>1421884435.9999955</v>
      </c>
      <c r="O788" s="168">
        <v>375796764.99999642</v>
      </c>
      <c r="P788" s="164">
        <v>510171773.0000205</v>
      </c>
      <c r="Q788" s="163">
        <v>0</v>
      </c>
      <c r="R788" s="163">
        <v>2307852974.0000124</v>
      </c>
      <c r="S788" s="169">
        <v>22765161.679999985</v>
      </c>
      <c r="T788" s="170">
        <v>0</v>
      </c>
      <c r="U788" s="171">
        <v>2639071041.0999231</v>
      </c>
      <c r="V788" s="171">
        <v>425549671.95999938</v>
      </c>
      <c r="W788" s="171">
        <v>3087385874.7399225</v>
      </c>
      <c r="X788" s="167">
        <v>49644456997.389992</v>
      </c>
      <c r="Y788" s="194"/>
      <c r="Z788" s="191"/>
    </row>
    <row r="789" spans="1:26" x14ac:dyDescent="0.2">
      <c r="A789" s="12" t="s">
        <v>2182</v>
      </c>
      <c r="B789" s="9" t="s">
        <v>1493</v>
      </c>
      <c r="C789" s="2" t="s">
        <v>1380</v>
      </c>
      <c r="D789" s="2" t="s">
        <v>1494</v>
      </c>
      <c r="E789" s="4" t="s">
        <v>2208</v>
      </c>
      <c r="F789" s="146">
        <v>37539</v>
      </c>
      <c r="G789" s="145">
        <v>883041.17587403394</v>
      </c>
      <c r="H789" s="209">
        <v>33484252557.010017</v>
      </c>
      <c r="I789" s="159">
        <v>12868058485.999994</v>
      </c>
      <c r="J789" s="159">
        <v>0</v>
      </c>
      <c r="K789" s="159">
        <v>1166306443</v>
      </c>
      <c r="L789" s="156">
        <f t="shared" si="12"/>
        <v>14034364928.999994</v>
      </c>
      <c r="M789" s="165">
        <v>0</v>
      </c>
      <c r="N789" s="162">
        <v>388644133.00000381</v>
      </c>
      <c r="O789" s="168">
        <v>270910630.00000089</v>
      </c>
      <c r="P789" s="164">
        <v>0</v>
      </c>
      <c r="Q789" s="163">
        <v>0</v>
      </c>
      <c r="R789" s="163">
        <v>659554763.00000477</v>
      </c>
      <c r="S789" s="169">
        <v>5808971.370000002</v>
      </c>
      <c r="T789" s="170">
        <v>0</v>
      </c>
      <c r="U789" s="171">
        <v>690107723.65002346</v>
      </c>
      <c r="V789" s="171">
        <v>110610635.69999942</v>
      </c>
      <c r="W789" s="171">
        <v>806527330.72002292</v>
      </c>
      <c r="X789" s="167">
        <v>17983805534.289997</v>
      </c>
      <c r="Y789" s="194"/>
      <c r="Z789" s="191"/>
    </row>
    <row r="790" spans="1:26" x14ac:dyDescent="0.2">
      <c r="A790" s="12" t="s">
        <v>2182</v>
      </c>
      <c r="B790" s="9" t="s">
        <v>1495</v>
      </c>
      <c r="C790" s="2" t="s">
        <v>1380</v>
      </c>
      <c r="D790" s="2" t="s">
        <v>1496</v>
      </c>
      <c r="E790" s="4" t="s">
        <v>2208</v>
      </c>
      <c r="F790" s="146">
        <v>8409</v>
      </c>
      <c r="G790" s="145">
        <v>933124.60806219792</v>
      </c>
      <c r="H790" s="209">
        <v>7880742860.1699991</v>
      </c>
      <c r="I790" s="159">
        <v>2874819897</v>
      </c>
      <c r="J790" s="159">
        <v>0</v>
      </c>
      <c r="K790" s="159">
        <v>260657371</v>
      </c>
      <c r="L790" s="156">
        <f t="shared" si="12"/>
        <v>3135477268</v>
      </c>
      <c r="M790" s="165">
        <v>0</v>
      </c>
      <c r="N790" s="162">
        <v>57387800.999998309</v>
      </c>
      <c r="O790" s="168">
        <v>68656827.000000417</v>
      </c>
      <c r="P790" s="164">
        <v>0</v>
      </c>
      <c r="Q790" s="163">
        <v>0</v>
      </c>
      <c r="R790" s="163">
        <v>126044627.99999872</v>
      </c>
      <c r="S790" s="169">
        <v>1310994.9899999981</v>
      </c>
      <c r="T790" s="170">
        <v>0</v>
      </c>
      <c r="U790" s="171">
        <v>153823763.95999876</v>
      </c>
      <c r="V790" s="171">
        <v>24768700.74000017</v>
      </c>
      <c r="W790" s="171">
        <v>179903459.68999892</v>
      </c>
      <c r="X790" s="167">
        <v>4439317504.4800014</v>
      </c>
      <c r="Y790" s="194"/>
      <c r="Z790" s="191"/>
    </row>
    <row r="791" spans="1:26" x14ac:dyDescent="0.2">
      <c r="A791" s="12" t="s">
        <v>2183</v>
      </c>
      <c r="B791" s="9" t="s">
        <v>1497</v>
      </c>
      <c r="C791" s="2" t="s">
        <v>1498</v>
      </c>
      <c r="D791" s="2" t="s">
        <v>2109</v>
      </c>
      <c r="E791" s="4" t="s">
        <v>2210</v>
      </c>
      <c r="F791" s="146">
        <v>460551</v>
      </c>
      <c r="G791" s="145">
        <v>988218.76983409724</v>
      </c>
      <c r="H791" s="209">
        <v>456874467142.43018</v>
      </c>
      <c r="I791" s="159">
        <v>147521194618.99997</v>
      </c>
      <c r="J791" s="159">
        <v>0</v>
      </c>
      <c r="K791" s="159">
        <v>13321203818</v>
      </c>
      <c r="L791" s="156">
        <f t="shared" si="12"/>
        <v>160842398436.99997</v>
      </c>
      <c r="M791" s="165">
        <v>1523682460</v>
      </c>
      <c r="N791" s="162">
        <v>6103234191.0000143</v>
      </c>
      <c r="O791" s="168">
        <v>3128716536.0000253</v>
      </c>
      <c r="P791" s="164">
        <v>1349872042.0599713</v>
      </c>
      <c r="Q791" s="163">
        <v>3593561637.4100327</v>
      </c>
      <c r="R791" s="163">
        <v>14175384406.470043</v>
      </c>
      <c r="S791" s="169">
        <v>967157368.91001248</v>
      </c>
      <c r="T791" s="170">
        <v>2165643494.9199648</v>
      </c>
      <c r="U791" s="171">
        <v>11762052177.700275</v>
      </c>
      <c r="V791" s="171">
        <v>375995128.99000043</v>
      </c>
      <c r="W791" s="171">
        <v>15270848170.520254</v>
      </c>
      <c r="X791" s="167">
        <v>265062153668.43991</v>
      </c>
      <c r="Y791" s="194"/>
      <c r="Z791" s="191"/>
    </row>
    <row r="792" spans="1:26" x14ac:dyDescent="0.2">
      <c r="A792" s="12" t="s">
        <v>2183</v>
      </c>
      <c r="B792" s="9" t="s">
        <v>1499</v>
      </c>
      <c r="C792" s="2" t="s">
        <v>1498</v>
      </c>
      <c r="D792" s="2" t="s">
        <v>1500</v>
      </c>
      <c r="E792" s="4" t="s">
        <v>2208</v>
      </c>
      <c r="F792" s="146">
        <v>28075</v>
      </c>
      <c r="G792" s="145">
        <v>785595.2413389358</v>
      </c>
      <c r="H792" s="209">
        <v>22179972351.160011</v>
      </c>
      <c r="I792" s="159">
        <v>9477032420.9999981</v>
      </c>
      <c r="J792" s="159">
        <v>0</v>
      </c>
      <c r="K792" s="159">
        <v>858062533</v>
      </c>
      <c r="L792" s="156">
        <f t="shared" si="12"/>
        <v>10335094953.999998</v>
      </c>
      <c r="M792" s="165">
        <v>0</v>
      </c>
      <c r="N792" s="162">
        <v>186644791.0000006</v>
      </c>
      <c r="O792" s="168">
        <v>97847141.999999106</v>
      </c>
      <c r="P792" s="164">
        <v>0</v>
      </c>
      <c r="Q792" s="163">
        <v>0</v>
      </c>
      <c r="R792" s="163">
        <v>284491932.9999997</v>
      </c>
      <c r="S792" s="169">
        <v>10396556.729999993</v>
      </c>
      <c r="T792" s="170">
        <v>136773738.67000121</v>
      </c>
      <c r="U792" s="171">
        <v>733972155.00001919</v>
      </c>
      <c r="V792" s="171">
        <v>26291094.459999863</v>
      </c>
      <c r="W792" s="171">
        <v>907433544.8600204</v>
      </c>
      <c r="X792" s="167">
        <v>10652951919.299995</v>
      </c>
      <c r="Y792" s="194"/>
      <c r="Z792" s="191"/>
    </row>
    <row r="793" spans="1:26" x14ac:dyDescent="0.2">
      <c r="A793" s="12" t="s">
        <v>2183</v>
      </c>
      <c r="B793" s="9" t="s">
        <v>1501</v>
      </c>
      <c r="C793" s="2" t="s">
        <v>1498</v>
      </c>
      <c r="D793" s="2" t="s">
        <v>1502</v>
      </c>
      <c r="E793" s="4" t="s">
        <v>2208</v>
      </c>
      <c r="F793" s="146">
        <v>7407</v>
      </c>
      <c r="G793" s="145">
        <v>873891.1023378016</v>
      </c>
      <c r="H793" s="209">
        <v>6482670823.9200001</v>
      </c>
      <c r="I793" s="159">
        <v>2528607770.9999995</v>
      </c>
      <c r="J793" s="159">
        <v>0</v>
      </c>
      <c r="K793" s="159">
        <v>228917761</v>
      </c>
      <c r="L793" s="156">
        <f t="shared" si="12"/>
        <v>2757525531.9999995</v>
      </c>
      <c r="M793" s="165">
        <v>0</v>
      </c>
      <c r="N793" s="162">
        <v>53179558.999998666</v>
      </c>
      <c r="O793" s="168">
        <v>65938588.000000142</v>
      </c>
      <c r="P793" s="164">
        <v>0</v>
      </c>
      <c r="Q793" s="163">
        <v>0</v>
      </c>
      <c r="R793" s="163">
        <v>119118146.99999881</v>
      </c>
      <c r="S793" s="169">
        <v>2774391.5600000005</v>
      </c>
      <c r="T793" s="170">
        <v>36498693.320000231</v>
      </c>
      <c r="U793" s="171">
        <v>194419277.13000029</v>
      </c>
      <c r="V793" s="171">
        <v>6995880.1700000707</v>
      </c>
      <c r="W793" s="171">
        <v>240688242.1800006</v>
      </c>
      <c r="X793" s="167">
        <v>3365338902.7400007</v>
      </c>
      <c r="Y793" s="194"/>
      <c r="Z793" s="191"/>
    </row>
    <row r="794" spans="1:26" x14ac:dyDescent="0.2">
      <c r="A794" s="12" t="s">
        <v>2183</v>
      </c>
      <c r="B794" s="9" t="s">
        <v>1503</v>
      </c>
      <c r="C794" s="2" t="s">
        <v>1498</v>
      </c>
      <c r="D794" s="2" t="s">
        <v>1504</v>
      </c>
      <c r="E794" s="4" t="s">
        <v>2208</v>
      </c>
      <c r="F794" s="146">
        <v>4711</v>
      </c>
      <c r="G794" s="145">
        <v>889399.70248613111</v>
      </c>
      <c r="H794" s="209">
        <v>4289056349.2599983</v>
      </c>
      <c r="I794" s="159">
        <v>1557546252</v>
      </c>
      <c r="J794" s="159">
        <v>0</v>
      </c>
      <c r="K794" s="159">
        <v>140829516</v>
      </c>
      <c r="L794" s="156">
        <f t="shared" si="12"/>
        <v>1698375768</v>
      </c>
      <c r="M794" s="165">
        <v>0</v>
      </c>
      <c r="N794" s="162">
        <v>61566624.000000842</v>
      </c>
      <c r="O794" s="168">
        <v>36989708.999999702</v>
      </c>
      <c r="P794" s="164">
        <v>0</v>
      </c>
      <c r="Q794" s="163">
        <v>0</v>
      </c>
      <c r="R794" s="163">
        <v>98556333.000000536</v>
      </c>
      <c r="S794" s="169">
        <v>1727005.2799999986</v>
      </c>
      <c r="T794" s="170">
        <v>22509010.030000191</v>
      </c>
      <c r="U794" s="171">
        <v>121473702.80999811</v>
      </c>
      <c r="V794" s="171">
        <v>3863538.9999999963</v>
      </c>
      <c r="W794" s="171">
        <v>149573257.11999831</v>
      </c>
      <c r="X794" s="167">
        <v>2342550991.1399999</v>
      </c>
      <c r="Y794" s="194"/>
      <c r="Z794" s="191"/>
    </row>
    <row r="795" spans="1:26" x14ac:dyDescent="0.2">
      <c r="A795" s="12" t="s">
        <v>2183</v>
      </c>
      <c r="B795" s="9" t="s">
        <v>1505</v>
      </c>
      <c r="C795" s="2" t="s">
        <v>1498</v>
      </c>
      <c r="D795" s="2" t="s">
        <v>1506</v>
      </c>
      <c r="E795" s="4" t="s">
        <v>2208</v>
      </c>
      <c r="F795" s="146">
        <v>4262</v>
      </c>
      <c r="G795" s="145">
        <v>757920.0999074931</v>
      </c>
      <c r="H795" s="209">
        <v>3275709998.9700031</v>
      </c>
      <c r="I795" s="159">
        <v>1461056158.9999998</v>
      </c>
      <c r="J795" s="159">
        <v>0</v>
      </c>
      <c r="K795" s="159">
        <v>132374473</v>
      </c>
      <c r="L795" s="156">
        <f t="shared" si="12"/>
        <v>1593430631.9999998</v>
      </c>
      <c r="M795" s="165">
        <v>0</v>
      </c>
      <c r="N795" s="162">
        <v>28760224.000001073</v>
      </c>
      <c r="O795" s="168">
        <v>47775270.000000134</v>
      </c>
      <c r="P795" s="164">
        <v>0</v>
      </c>
      <c r="Q795" s="163">
        <v>0</v>
      </c>
      <c r="R795" s="163">
        <v>76535494.000001207</v>
      </c>
      <c r="S795" s="169">
        <v>1609920.1700000004</v>
      </c>
      <c r="T795" s="170">
        <v>21026528.580000106</v>
      </c>
      <c r="U795" s="171">
        <v>112006755.57000163</v>
      </c>
      <c r="V795" s="171">
        <v>4226616.2199999774</v>
      </c>
      <c r="W795" s="171">
        <v>138869820.54000172</v>
      </c>
      <c r="X795" s="167">
        <v>1466874052.4300008</v>
      </c>
      <c r="Y795" s="194"/>
      <c r="Z795" s="191"/>
    </row>
    <row r="796" spans="1:26" x14ac:dyDescent="0.2">
      <c r="A796" s="12" t="s">
        <v>2183</v>
      </c>
      <c r="B796" s="9" t="s">
        <v>1507</v>
      </c>
      <c r="C796" s="2" t="s">
        <v>1498</v>
      </c>
      <c r="D796" s="2" t="s">
        <v>1508</v>
      </c>
      <c r="E796" s="4" t="s">
        <v>2208</v>
      </c>
      <c r="F796" s="146">
        <v>2443</v>
      </c>
      <c r="G796" s="145">
        <v>879820.07845223695</v>
      </c>
      <c r="H796" s="209">
        <v>2159751601.8500009</v>
      </c>
      <c r="I796" s="159">
        <v>804406918</v>
      </c>
      <c r="J796" s="159">
        <v>0</v>
      </c>
      <c r="K796" s="159">
        <v>72777755</v>
      </c>
      <c r="L796" s="156">
        <f t="shared" si="12"/>
        <v>877184673</v>
      </c>
      <c r="M796" s="165">
        <v>0</v>
      </c>
      <c r="N796" s="162">
        <v>15338844.999999871</v>
      </c>
      <c r="O796" s="168">
        <v>33610464.000000007</v>
      </c>
      <c r="P796" s="164">
        <v>0</v>
      </c>
      <c r="Q796" s="163">
        <v>0</v>
      </c>
      <c r="R796" s="163">
        <v>48949308.999999881</v>
      </c>
      <c r="S796" s="169">
        <v>883392.09000000043</v>
      </c>
      <c r="T796" s="170">
        <v>11652304.209999802</v>
      </c>
      <c r="U796" s="171">
        <v>62566072.400001243</v>
      </c>
      <c r="V796" s="171">
        <v>2167662.6299999738</v>
      </c>
      <c r="W796" s="171">
        <v>77269431.330001026</v>
      </c>
      <c r="X796" s="167">
        <v>1156348188.52</v>
      </c>
      <c r="Y796" s="194"/>
      <c r="Z796" s="191"/>
    </row>
    <row r="797" spans="1:26" x14ac:dyDescent="0.2">
      <c r="A797" s="12" t="s">
        <v>2183</v>
      </c>
      <c r="B797" s="9" t="s">
        <v>1509</v>
      </c>
      <c r="C797" s="2" t="s">
        <v>1498</v>
      </c>
      <c r="D797" s="2" t="s">
        <v>1510</v>
      </c>
      <c r="E797" s="4" t="s">
        <v>2209</v>
      </c>
      <c r="F797" s="146">
        <v>6721</v>
      </c>
      <c r="G797" s="145">
        <v>944588.90774545982</v>
      </c>
      <c r="H797" s="209">
        <v>6381329139.5900059</v>
      </c>
      <c r="I797" s="159">
        <v>2291357932</v>
      </c>
      <c r="J797" s="159">
        <v>0</v>
      </c>
      <c r="K797" s="159">
        <v>207511960</v>
      </c>
      <c r="L797" s="156">
        <f t="shared" si="12"/>
        <v>2498869892</v>
      </c>
      <c r="M797" s="165">
        <v>0</v>
      </c>
      <c r="N797" s="162">
        <v>46225663.00000152</v>
      </c>
      <c r="O797" s="168">
        <v>55380386.000000425</v>
      </c>
      <c r="P797" s="164">
        <v>0</v>
      </c>
      <c r="Q797" s="163">
        <v>0</v>
      </c>
      <c r="R797" s="163">
        <v>101606049.00000194</v>
      </c>
      <c r="S797" s="169">
        <v>2529338.4499999965</v>
      </c>
      <c r="T797" s="170">
        <v>33074161.169999897</v>
      </c>
      <c r="U797" s="171">
        <v>177065789.7800042</v>
      </c>
      <c r="V797" s="171">
        <v>6432593.3700000457</v>
      </c>
      <c r="W797" s="171">
        <v>219101882.77000412</v>
      </c>
      <c r="X797" s="167">
        <v>3561751315.8199997</v>
      </c>
      <c r="Y797" s="194"/>
      <c r="Z797" s="191"/>
    </row>
    <row r="798" spans="1:26" x14ac:dyDescent="0.2">
      <c r="A798" s="12" t="s">
        <v>2183</v>
      </c>
      <c r="B798" s="9" t="s">
        <v>1511</v>
      </c>
      <c r="C798" s="2" t="s">
        <v>1498</v>
      </c>
      <c r="D798" s="2" t="s">
        <v>1512</v>
      </c>
      <c r="E798" s="4" t="s">
        <v>2208</v>
      </c>
      <c r="F798" s="146">
        <v>9975</v>
      </c>
      <c r="G798" s="145">
        <v>872547.32855511142</v>
      </c>
      <c r="H798" s="209">
        <v>8967173267.7400017</v>
      </c>
      <c r="I798" s="159">
        <v>3349048723</v>
      </c>
      <c r="J798" s="159">
        <v>0</v>
      </c>
      <c r="K798" s="159">
        <v>303057470</v>
      </c>
      <c r="L798" s="156">
        <f t="shared" si="12"/>
        <v>3652106193</v>
      </c>
      <c r="M798" s="165">
        <v>0</v>
      </c>
      <c r="N798" s="162">
        <v>94699800.000000715</v>
      </c>
      <c r="O798" s="168">
        <v>65795938.000000119</v>
      </c>
      <c r="P798" s="164">
        <v>0</v>
      </c>
      <c r="Q798" s="163">
        <v>0</v>
      </c>
      <c r="R798" s="163">
        <v>160495738.00000083</v>
      </c>
      <c r="S798" s="169">
        <v>3688180.7500000037</v>
      </c>
      <c r="T798" s="170">
        <v>48506793.079999767</v>
      </c>
      <c r="U798" s="171">
        <v>260885818.4100014</v>
      </c>
      <c r="V798" s="171">
        <v>8505687.5899998918</v>
      </c>
      <c r="W798" s="171">
        <v>321586479.83000106</v>
      </c>
      <c r="X798" s="167">
        <v>4832984856.9099998</v>
      </c>
      <c r="Y798" s="194"/>
      <c r="Z798" s="191"/>
    </row>
    <row r="799" spans="1:26" x14ac:dyDescent="0.2">
      <c r="A799" s="12" t="s">
        <v>2183</v>
      </c>
      <c r="B799" s="9" t="s">
        <v>1513</v>
      </c>
      <c r="C799" s="2" t="s">
        <v>1498</v>
      </c>
      <c r="D799" s="2" t="s">
        <v>1514</v>
      </c>
      <c r="E799" s="4" t="s">
        <v>2209</v>
      </c>
      <c r="F799" s="146">
        <v>10135</v>
      </c>
      <c r="G799" s="145">
        <v>917679.4826944205</v>
      </c>
      <c r="H799" s="209">
        <v>9355721391.1500053</v>
      </c>
      <c r="I799" s="159">
        <v>3377240188</v>
      </c>
      <c r="J799" s="159">
        <v>0</v>
      </c>
      <c r="K799" s="159">
        <v>305379656</v>
      </c>
      <c r="L799" s="156">
        <f t="shared" si="12"/>
        <v>3682619844</v>
      </c>
      <c r="M799" s="165">
        <v>0</v>
      </c>
      <c r="N799" s="162">
        <v>92626492.99999918</v>
      </c>
      <c r="O799" s="168">
        <v>60704677.999999344</v>
      </c>
      <c r="P799" s="164">
        <v>0</v>
      </c>
      <c r="Q799" s="163">
        <v>0</v>
      </c>
      <c r="R799" s="163">
        <v>153331170.99999851</v>
      </c>
      <c r="S799" s="169">
        <v>3717452.0300000058</v>
      </c>
      <c r="T799" s="170">
        <v>49040486.400000572</v>
      </c>
      <c r="U799" s="171">
        <v>262729349.7800059</v>
      </c>
      <c r="V799" s="171">
        <v>8638234.8599999696</v>
      </c>
      <c r="W799" s="171">
        <v>324125523.07000649</v>
      </c>
      <c r="X799" s="167">
        <v>5195644853.079999</v>
      </c>
      <c r="Y799" s="194"/>
      <c r="Z799" s="191"/>
    </row>
    <row r="800" spans="1:26" x14ac:dyDescent="0.2">
      <c r="A800" s="12" t="s">
        <v>2183</v>
      </c>
      <c r="B800" s="9" t="s">
        <v>1515</v>
      </c>
      <c r="C800" s="2" t="s">
        <v>1498</v>
      </c>
      <c r="D800" s="2" t="s">
        <v>1516</v>
      </c>
      <c r="E800" s="4" t="s">
        <v>2209</v>
      </c>
      <c r="F800" s="146">
        <v>16195</v>
      </c>
      <c r="G800" s="145">
        <v>862718.73414929048</v>
      </c>
      <c r="H800" s="209">
        <v>14049359768.730007</v>
      </c>
      <c r="I800" s="159">
        <v>5470999654.000001</v>
      </c>
      <c r="J800" s="159">
        <v>0</v>
      </c>
      <c r="K800" s="159">
        <v>495465495</v>
      </c>
      <c r="L800" s="156">
        <f t="shared" si="12"/>
        <v>5966465149.000001</v>
      </c>
      <c r="M800" s="165">
        <v>0</v>
      </c>
      <c r="N800" s="162">
        <v>112276567.99999993</v>
      </c>
      <c r="O800" s="168">
        <v>63240434.000000417</v>
      </c>
      <c r="P800" s="164">
        <v>0</v>
      </c>
      <c r="Q800" s="163">
        <v>0</v>
      </c>
      <c r="R800" s="163">
        <v>175517002.00000036</v>
      </c>
      <c r="S800" s="169">
        <v>5999860.9999999991</v>
      </c>
      <c r="T800" s="170">
        <v>79213925.530000374</v>
      </c>
      <c r="U800" s="171">
        <v>425252441.43000513</v>
      </c>
      <c r="V800" s="171">
        <v>15202057.070000011</v>
      </c>
      <c r="W800" s="171">
        <v>525668285.03000551</v>
      </c>
      <c r="X800" s="167">
        <v>7381709332.7000017</v>
      </c>
      <c r="Y800" s="194"/>
      <c r="Z800" s="191"/>
    </row>
    <row r="801" spans="1:26" x14ac:dyDescent="0.2">
      <c r="A801" s="12" t="s">
        <v>2183</v>
      </c>
      <c r="B801" s="9" t="s">
        <v>1517</v>
      </c>
      <c r="C801" s="2" t="s">
        <v>1498</v>
      </c>
      <c r="D801" s="2" t="s">
        <v>1518</v>
      </c>
      <c r="E801" s="4" t="s">
        <v>2208</v>
      </c>
      <c r="F801" s="146">
        <v>6367</v>
      </c>
      <c r="G801" s="145">
        <v>924147.18386666663</v>
      </c>
      <c r="H801" s="209">
        <v>5871584445.0099983</v>
      </c>
      <c r="I801" s="159">
        <v>2169283205</v>
      </c>
      <c r="J801" s="159">
        <v>0</v>
      </c>
      <c r="K801" s="159">
        <v>196657995</v>
      </c>
      <c r="L801" s="156">
        <f t="shared" si="12"/>
        <v>2365941200</v>
      </c>
      <c r="M801" s="165">
        <v>0</v>
      </c>
      <c r="N801" s="162">
        <v>42485965.999999732</v>
      </c>
      <c r="O801" s="168">
        <v>55991555.000000313</v>
      </c>
      <c r="P801" s="164">
        <v>0</v>
      </c>
      <c r="Q801" s="163">
        <v>0</v>
      </c>
      <c r="R801" s="163">
        <v>98477521.000000045</v>
      </c>
      <c r="S801" s="169">
        <v>2406624.2599999998</v>
      </c>
      <c r="T801" s="170">
        <v>31221059.359999832</v>
      </c>
      <c r="U801" s="171">
        <v>167321610.60000002</v>
      </c>
      <c r="V801" s="171">
        <v>6369279.2400000161</v>
      </c>
      <c r="W801" s="171">
        <v>207318573.45999986</v>
      </c>
      <c r="X801" s="167">
        <v>3199847150.5499988</v>
      </c>
      <c r="Y801" s="194"/>
      <c r="Z801" s="191"/>
    </row>
    <row r="802" spans="1:26" x14ac:dyDescent="0.2">
      <c r="A802" s="12" t="s">
        <v>2183</v>
      </c>
      <c r="B802" s="9" t="s">
        <v>1519</v>
      </c>
      <c r="C802" s="2" t="s">
        <v>1498</v>
      </c>
      <c r="D802" s="2" t="s">
        <v>1520</v>
      </c>
      <c r="E802" s="4" t="s">
        <v>2208</v>
      </c>
      <c r="F802" s="146">
        <v>3422</v>
      </c>
      <c r="G802" s="145">
        <v>939957.03109745868</v>
      </c>
      <c r="H802" s="209">
        <v>3231518017.1300039</v>
      </c>
      <c r="I802" s="159">
        <v>1155361645</v>
      </c>
      <c r="J802" s="159">
        <v>0</v>
      </c>
      <c r="K802" s="159">
        <v>104356542</v>
      </c>
      <c r="L802" s="156">
        <f t="shared" si="12"/>
        <v>1259718187</v>
      </c>
      <c r="M802" s="165">
        <v>0</v>
      </c>
      <c r="N802" s="162">
        <v>27429308.000000525</v>
      </c>
      <c r="O802" s="168">
        <v>31989488.000000082</v>
      </c>
      <c r="P802" s="164">
        <v>0</v>
      </c>
      <c r="Q802" s="163">
        <v>0</v>
      </c>
      <c r="R802" s="163">
        <v>59418796.000000611</v>
      </c>
      <c r="S802" s="169">
        <v>1271799.4100000011</v>
      </c>
      <c r="T802" s="170">
        <v>16821222.860000197</v>
      </c>
      <c r="U802" s="171">
        <v>89515689.480002761</v>
      </c>
      <c r="V802" s="171">
        <v>3068091.0399999856</v>
      </c>
      <c r="W802" s="171">
        <v>110676802.79000294</v>
      </c>
      <c r="X802" s="167">
        <v>1801704231.3400004</v>
      </c>
      <c r="Y802" s="194"/>
      <c r="Z802" s="191"/>
    </row>
    <row r="803" spans="1:26" x14ac:dyDescent="0.2">
      <c r="A803" s="12" t="s">
        <v>2183</v>
      </c>
      <c r="B803" s="9" t="s">
        <v>1521</v>
      </c>
      <c r="C803" s="2" t="s">
        <v>1498</v>
      </c>
      <c r="D803" s="2" t="s">
        <v>1522</v>
      </c>
      <c r="E803" s="4" t="s">
        <v>2209</v>
      </c>
      <c r="F803" s="146">
        <v>11952</v>
      </c>
      <c r="G803" s="145">
        <v>913689.3490626046</v>
      </c>
      <c r="H803" s="209">
        <v>10859804063.630005</v>
      </c>
      <c r="I803" s="159">
        <v>4073069981</v>
      </c>
      <c r="J803" s="159">
        <v>0</v>
      </c>
      <c r="K803" s="159">
        <v>369253249</v>
      </c>
      <c r="L803" s="156">
        <f t="shared" si="12"/>
        <v>4442323230</v>
      </c>
      <c r="M803" s="165">
        <v>0</v>
      </c>
      <c r="N803" s="162">
        <v>81830452.000000283</v>
      </c>
      <c r="O803" s="168">
        <v>105040444.0000008</v>
      </c>
      <c r="P803" s="164">
        <v>0</v>
      </c>
      <c r="Q803" s="163">
        <v>0</v>
      </c>
      <c r="R803" s="163">
        <v>186870896.00000107</v>
      </c>
      <c r="S803" s="169">
        <v>4527665.93</v>
      </c>
      <c r="T803" s="170">
        <v>58770506.320000343</v>
      </c>
      <c r="U803" s="171">
        <v>314581614.79000503</v>
      </c>
      <c r="V803" s="171">
        <v>11979293.239999868</v>
      </c>
      <c r="W803" s="171">
        <v>389859080.28000528</v>
      </c>
      <c r="X803" s="167">
        <v>5840750857.3499985</v>
      </c>
      <c r="Y803" s="194"/>
      <c r="Z803" s="191"/>
    </row>
    <row r="804" spans="1:26" x14ac:dyDescent="0.2">
      <c r="A804" s="12" t="s">
        <v>2183</v>
      </c>
      <c r="B804" s="9" t="s">
        <v>1523</v>
      </c>
      <c r="C804" s="2" t="s">
        <v>1498</v>
      </c>
      <c r="D804" s="2" t="s">
        <v>1524</v>
      </c>
      <c r="E804" s="4" t="s">
        <v>2208</v>
      </c>
      <c r="F804" s="146">
        <v>17959</v>
      </c>
      <c r="G804" s="145">
        <v>695984.86091262824</v>
      </c>
      <c r="H804" s="209">
        <v>12155048317.519997</v>
      </c>
      <c r="I804" s="159">
        <v>5651802838.0000038</v>
      </c>
      <c r="J804" s="159">
        <v>0</v>
      </c>
      <c r="K804" s="159">
        <v>510585814</v>
      </c>
      <c r="L804" s="156">
        <f t="shared" si="12"/>
        <v>6162388652.0000038</v>
      </c>
      <c r="M804" s="165">
        <v>0</v>
      </c>
      <c r="N804" s="162">
        <v>108850540.99999905</v>
      </c>
      <c r="O804" s="168">
        <v>87096511.00000003</v>
      </c>
      <c r="P804" s="164">
        <v>0</v>
      </c>
      <c r="Q804" s="163">
        <v>0</v>
      </c>
      <c r="R804" s="163">
        <v>195947051.99999908</v>
      </c>
      <c r="S804" s="169">
        <v>6219770.8400000008</v>
      </c>
      <c r="T804" s="170">
        <v>82371611.020000309</v>
      </c>
      <c r="U804" s="171">
        <v>447619035.83999372</v>
      </c>
      <c r="V804" s="171">
        <v>13771136.249999963</v>
      </c>
      <c r="W804" s="171">
        <v>549981553.94999397</v>
      </c>
      <c r="X804" s="167">
        <v>5246731059.5699997</v>
      </c>
      <c r="Y804" s="194"/>
      <c r="Z804" s="191"/>
    </row>
    <row r="805" spans="1:26" x14ac:dyDescent="0.2">
      <c r="A805" s="12" t="s">
        <v>2183</v>
      </c>
      <c r="B805" s="9" t="s">
        <v>1525</v>
      </c>
      <c r="C805" s="2" t="s">
        <v>1498</v>
      </c>
      <c r="D805" s="2" t="s">
        <v>1526</v>
      </c>
      <c r="E805" s="4" t="s">
        <v>2208</v>
      </c>
      <c r="F805" s="146">
        <v>21729</v>
      </c>
      <c r="G805" s="145">
        <v>805569.24655147456</v>
      </c>
      <c r="H805" s="209">
        <v>17547398280.049999</v>
      </c>
      <c r="I805" s="159">
        <v>7216107676.9999971</v>
      </c>
      <c r="J805" s="159">
        <v>0</v>
      </c>
      <c r="K805" s="159">
        <v>652805001</v>
      </c>
      <c r="L805" s="156">
        <f t="shared" si="12"/>
        <v>7868912677.9999971</v>
      </c>
      <c r="M805" s="165">
        <v>245732492</v>
      </c>
      <c r="N805" s="162">
        <v>243805186.99999592</v>
      </c>
      <c r="O805" s="168">
        <v>114109893.00000088</v>
      </c>
      <c r="P805" s="164">
        <v>0</v>
      </c>
      <c r="Q805" s="163">
        <v>0</v>
      </c>
      <c r="R805" s="163">
        <v>357915079.99999678</v>
      </c>
      <c r="S805" s="169">
        <v>8079997.9499999974</v>
      </c>
      <c r="T805" s="170">
        <v>106857262.9900009</v>
      </c>
      <c r="U805" s="171">
        <v>571629758.58000696</v>
      </c>
      <c r="V805" s="171">
        <v>18808594.72999981</v>
      </c>
      <c r="W805" s="171">
        <v>705375614.25000763</v>
      </c>
      <c r="X805" s="167">
        <v>8369462415.7999983</v>
      </c>
      <c r="Y805" s="194"/>
      <c r="Z805" s="191"/>
    </row>
    <row r="806" spans="1:26" x14ac:dyDescent="0.2">
      <c r="A806" s="12" t="s">
        <v>2183</v>
      </c>
      <c r="B806" s="9" t="s">
        <v>1527</v>
      </c>
      <c r="C806" s="2" t="s">
        <v>1498</v>
      </c>
      <c r="D806" s="2" t="s">
        <v>1528</v>
      </c>
      <c r="E806" s="4" t="s">
        <v>2208</v>
      </c>
      <c r="F806" s="146">
        <v>4254</v>
      </c>
      <c r="G806" s="145">
        <v>917056.24412580952</v>
      </c>
      <c r="H806" s="209">
        <v>3893772192.2999978</v>
      </c>
      <c r="I806" s="159">
        <v>1458571982</v>
      </c>
      <c r="J806" s="159">
        <v>0</v>
      </c>
      <c r="K806" s="159">
        <v>132056853</v>
      </c>
      <c r="L806" s="156">
        <f t="shared" si="12"/>
        <v>1590628835</v>
      </c>
      <c r="M806" s="165">
        <v>0</v>
      </c>
      <c r="N806" s="162">
        <v>28794241.00000019</v>
      </c>
      <c r="O806" s="168">
        <v>40622381.000000343</v>
      </c>
      <c r="P806" s="164">
        <v>0</v>
      </c>
      <c r="Q806" s="163">
        <v>0</v>
      </c>
      <c r="R806" s="163">
        <v>69416622.000000536</v>
      </c>
      <c r="S806" s="169">
        <v>1600163.0799999991</v>
      </c>
      <c r="T806" s="170">
        <v>21071003.020000353</v>
      </c>
      <c r="U806" s="171">
        <v>112259344.70999737</v>
      </c>
      <c r="V806" s="171">
        <v>4051208.189999966</v>
      </c>
      <c r="W806" s="171">
        <v>138981718.99999771</v>
      </c>
      <c r="X806" s="167">
        <v>2094745016.2999995</v>
      </c>
      <c r="Y806" s="194"/>
      <c r="Z806" s="191"/>
    </row>
    <row r="807" spans="1:26" x14ac:dyDescent="0.2">
      <c r="A807" s="12" t="s">
        <v>2183</v>
      </c>
      <c r="B807" s="9" t="s">
        <v>1529</v>
      </c>
      <c r="C807" s="2" t="s">
        <v>1498</v>
      </c>
      <c r="D807" s="2" t="s">
        <v>1530</v>
      </c>
      <c r="E807" s="4" t="s">
        <v>2209</v>
      </c>
      <c r="F807" s="146">
        <v>9586</v>
      </c>
      <c r="G807" s="145">
        <v>805193.83379462874</v>
      </c>
      <c r="H807" s="209">
        <v>7711500106.4800091</v>
      </c>
      <c r="I807" s="159">
        <v>3186931266.0000005</v>
      </c>
      <c r="J807" s="159">
        <v>0</v>
      </c>
      <c r="K807" s="159">
        <v>288533266</v>
      </c>
      <c r="L807" s="156">
        <f t="shared" si="12"/>
        <v>3475464532.0000005</v>
      </c>
      <c r="M807" s="165">
        <v>0</v>
      </c>
      <c r="N807" s="162">
        <v>62962491.999999531</v>
      </c>
      <c r="O807" s="168">
        <v>73386065.999999911</v>
      </c>
      <c r="P807" s="164">
        <v>0</v>
      </c>
      <c r="Q807" s="163">
        <v>0</v>
      </c>
      <c r="R807" s="163">
        <v>136348557.99999943</v>
      </c>
      <c r="S807" s="169">
        <v>3496416.3700000048</v>
      </c>
      <c r="T807" s="170">
        <v>46139764.359999314</v>
      </c>
      <c r="U807" s="171">
        <v>247791327.55000812</v>
      </c>
      <c r="V807" s="171">
        <v>9045048.5000000335</v>
      </c>
      <c r="W807" s="171">
        <v>306472556.78000748</v>
      </c>
      <c r="X807" s="167">
        <v>3793214459.7000012</v>
      </c>
      <c r="Y807" s="194"/>
      <c r="Z807" s="191"/>
    </row>
    <row r="808" spans="1:26" x14ac:dyDescent="0.2">
      <c r="A808" s="12" t="s">
        <v>2183</v>
      </c>
      <c r="B808" s="9" t="s">
        <v>1531</v>
      </c>
      <c r="C808" s="2" t="s">
        <v>1498</v>
      </c>
      <c r="D808" s="2" t="s">
        <v>1532</v>
      </c>
      <c r="E808" s="4" t="s">
        <v>2208</v>
      </c>
      <c r="F808" s="146">
        <v>3184</v>
      </c>
      <c r="G808" s="145">
        <v>1021198.364244536</v>
      </c>
      <c r="H808" s="209">
        <v>3247766828.5099993</v>
      </c>
      <c r="I808" s="159">
        <v>1077227015</v>
      </c>
      <c r="J808" s="159">
        <v>0</v>
      </c>
      <c r="K808" s="159">
        <v>97512488</v>
      </c>
      <c r="L808" s="156">
        <f t="shared" si="12"/>
        <v>1174739503</v>
      </c>
      <c r="M808" s="165">
        <v>0</v>
      </c>
      <c r="N808" s="162">
        <v>21975031.000000589</v>
      </c>
      <c r="O808" s="168">
        <v>34673537.000000156</v>
      </c>
      <c r="P808" s="164">
        <v>0</v>
      </c>
      <c r="Q808" s="163">
        <v>0</v>
      </c>
      <c r="R808" s="163">
        <v>56648568.000000745</v>
      </c>
      <c r="S808" s="169">
        <v>1182109.2199999997</v>
      </c>
      <c r="T808" s="170">
        <v>15556172.0300002</v>
      </c>
      <c r="U808" s="171">
        <v>83153187.719998538</v>
      </c>
      <c r="V808" s="171">
        <v>2969289.9700000095</v>
      </c>
      <c r="W808" s="171">
        <v>102860758.93999875</v>
      </c>
      <c r="X808" s="167">
        <v>1913517998.5699999</v>
      </c>
      <c r="Y808" s="194"/>
      <c r="Z808" s="191"/>
    </row>
    <row r="809" spans="1:26" x14ac:dyDescent="0.2">
      <c r="A809" s="12" t="s">
        <v>2183</v>
      </c>
      <c r="B809" s="9" t="s">
        <v>1533</v>
      </c>
      <c r="C809" s="2" t="s">
        <v>1498</v>
      </c>
      <c r="D809" s="2" t="s">
        <v>1534</v>
      </c>
      <c r="E809" s="4" t="s">
        <v>2208</v>
      </c>
      <c r="F809" s="146">
        <v>4683</v>
      </c>
      <c r="G809" s="145">
        <v>893199.96051866398</v>
      </c>
      <c r="H809" s="209">
        <v>4342371366.2999992</v>
      </c>
      <c r="I809" s="159">
        <v>1576297371.9999998</v>
      </c>
      <c r="J809" s="159">
        <v>0</v>
      </c>
      <c r="K809" s="159">
        <v>142784244</v>
      </c>
      <c r="L809" s="156">
        <f t="shared" si="12"/>
        <v>1719081615.9999998</v>
      </c>
      <c r="M809" s="165">
        <v>0</v>
      </c>
      <c r="N809" s="162">
        <v>30688714.999999985</v>
      </c>
      <c r="O809" s="168">
        <v>40418930.000000097</v>
      </c>
      <c r="P809" s="164">
        <v>0</v>
      </c>
      <c r="Q809" s="163">
        <v>0</v>
      </c>
      <c r="R809" s="163">
        <v>71107645.000000089</v>
      </c>
      <c r="S809" s="169">
        <v>1761530.3699999973</v>
      </c>
      <c r="T809" s="170">
        <v>22775856.690000243</v>
      </c>
      <c r="U809" s="171">
        <v>122392991.20999959</v>
      </c>
      <c r="V809" s="171">
        <v>4347556.4000000153</v>
      </c>
      <c r="W809" s="171">
        <v>151277934.66999987</v>
      </c>
      <c r="X809" s="167">
        <v>2400904170.6300001</v>
      </c>
      <c r="Y809" s="194"/>
      <c r="Z809" s="191"/>
    </row>
    <row r="810" spans="1:26" x14ac:dyDescent="0.2">
      <c r="A810" s="12" t="s">
        <v>2183</v>
      </c>
      <c r="B810" s="9" t="s">
        <v>1535</v>
      </c>
      <c r="C810" s="2" t="s">
        <v>1498</v>
      </c>
      <c r="D810" s="2" t="s">
        <v>1536</v>
      </c>
      <c r="E810" s="4" t="s">
        <v>2209</v>
      </c>
      <c r="F810" s="146">
        <v>8340</v>
      </c>
      <c r="G810" s="145">
        <v>837827.67441258102</v>
      </c>
      <c r="H810" s="209">
        <v>7118435490.6000023</v>
      </c>
      <c r="I810" s="159">
        <v>2853017129</v>
      </c>
      <c r="J810" s="159">
        <v>0</v>
      </c>
      <c r="K810" s="159">
        <v>258471568</v>
      </c>
      <c r="L810" s="156">
        <f t="shared" si="12"/>
        <v>3111488697</v>
      </c>
      <c r="M810" s="165">
        <v>0</v>
      </c>
      <c r="N810" s="162">
        <v>56264874.000000961</v>
      </c>
      <c r="O810" s="168">
        <v>63353253.000000186</v>
      </c>
      <c r="P810" s="164">
        <v>0</v>
      </c>
      <c r="Q810" s="163">
        <v>0</v>
      </c>
      <c r="R810" s="163">
        <v>119618127.00000115</v>
      </c>
      <c r="S810" s="169">
        <v>3154167.6100000031</v>
      </c>
      <c r="T810" s="170">
        <v>41198159.52000054</v>
      </c>
      <c r="U810" s="171">
        <v>219444645.10000062</v>
      </c>
      <c r="V810" s="171">
        <v>8145500.2200000864</v>
      </c>
      <c r="W810" s="171">
        <v>271942472.45000124</v>
      </c>
      <c r="X810" s="167">
        <v>3615386194.1500001</v>
      </c>
      <c r="Y810" s="194"/>
      <c r="Z810" s="191"/>
    </row>
    <row r="811" spans="1:26" x14ac:dyDescent="0.2">
      <c r="A811" s="12" t="s">
        <v>2183</v>
      </c>
      <c r="B811" s="9" t="s">
        <v>1537</v>
      </c>
      <c r="C811" s="2" t="s">
        <v>1498</v>
      </c>
      <c r="D811" s="2" t="s">
        <v>1538</v>
      </c>
      <c r="E811" s="4" t="s">
        <v>2209</v>
      </c>
      <c r="F811" s="146">
        <v>7446</v>
      </c>
      <c r="G811" s="145">
        <v>891061.26538205985</v>
      </c>
      <c r="H811" s="209">
        <v>6692973202.9299946</v>
      </c>
      <c r="I811" s="159">
        <v>2538941562.9999995</v>
      </c>
      <c r="J811" s="159">
        <v>0</v>
      </c>
      <c r="K811" s="159">
        <v>229944935</v>
      </c>
      <c r="L811" s="156">
        <f t="shared" si="12"/>
        <v>2768886497.9999995</v>
      </c>
      <c r="M811" s="165">
        <v>0</v>
      </c>
      <c r="N811" s="162">
        <v>50639499.999999598</v>
      </c>
      <c r="O811" s="168">
        <v>56621312.999999717</v>
      </c>
      <c r="P811" s="164">
        <v>0</v>
      </c>
      <c r="Q811" s="163">
        <v>0</v>
      </c>
      <c r="R811" s="163">
        <v>107260812.99999931</v>
      </c>
      <c r="S811" s="169">
        <v>2784148.6500000022</v>
      </c>
      <c r="T811" s="170">
        <v>36676591.099999771</v>
      </c>
      <c r="U811" s="171">
        <v>195892364.13999715</v>
      </c>
      <c r="V811" s="171">
        <v>7267209.3799999198</v>
      </c>
      <c r="W811" s="171">
        <v>242620313.26999685</v>
      </c>
      <c r="X811" s="167">
        <v>3574205578.6599984</v>
      </c>
      <c r="Y811" s="194"/>
      <c r="Z811" s="191"/>
    </row>
    <row r="812" spans="1:26" x14ac:dyDescent="0.2">
      <c r="A812" s="12" t="s">
        <v>2183</v>
      </c>
      <c r="B812" s="9" t="s">
        <v>1539</v>
      </c>
      <c r="C812" s="2" t="s">
        <v>1498</v>
      </c>
      <c r="D812" s="2" t="s">
        <v>1540</v>
      </c>
      <c r="E812" s="4" t="s">
        <v>2208</v>
      </c>
      <c r="F812" s="146">
        <v>37744</v>
      </c>
      <c r="G812" s="145">
        <v>872674.63039121835</v>
      </c>
      <c r="H812" s="209">
        <v>33517931316.939995</v>
      </c>
      <c r="I812" s="159">
        <v>12362732806</v>
      </c>
      <c r="J812" s="159">
        <v>0</v>
      </c>
      <c r="K812" s="159">
        <v>1117308273</v>
      </c>
      <c r="L812" s="156">
        <f t="shared" si="12"/>
        <v>13480041079</v>
      </c>
      <c r="M812" s="165">
        <v>0</v>
      </c>
      <c r="N812" s="162">
        <v>427389853.99999946</v>
      </c>
      <c r="O812" s="168">
        <v>209885305.00000224</v>
      </c>
      <c r="P812" s="164">
        <v>0</v>
      </c>
      <c r="Q812" s="163">
        <v>0</v>
      </c>
      <c r="R812" s="163">
        <v>637275159.00000167</v>
      </c>
      <c r="S812" s="169">
        <v>13597258.170000004</v>
      </c>
      <c r="T812" s="170">
        <v>180457525.42999753</v>
      </c>
      <c r="U812" s="171">
        <v>974606343.77999699</v>
      </c>
      <c r="V812" s="171">
        <v>30371797.150000125</v>
      </c>
      <c r="W812" s="171">
        <v>1199032924.5299947</v>
      </c>
      <c r="X812" s="167">
        <v>18201582154.409996</v>
      </c>
      <c r="Y812" s="194"/>
      <c r="Z812" s="191"/>
    </row>
    <row r="813" spans="1:26" x14ac:dyDescent="0.2">
      <c r="A813" s="12" t="s">
        <v>2183</v>
      </c>
      <c r="B813" s="9" t="s">
        <v>1541</v>
      </c>
      <c r="C813" s="2" t="s">
        <v>1498</v>
      </c>
      <c r="D813" s="2" t="s">
        <v>1542</v>
      </c>
      <c r="E813" s="4" t="s">
        <v>2208</v>
      </c>
      <c r="F813" s="146">
        <v>3024</v>
      </c>
      <c r="G813" s="145">
        <v>807942.57813938416</v>
      </c>
      <c r="H813" s="209">
        <v>2454895916.6200013</v>
      </c>
      <c r="I813" s="159">
        <v>1016639833.9999998</v>
      </c>
      <c r="J813" s="159">
        <v>0</v>
      </c>
      <c r="K813" s="159">
        <v>92002636</v>
      </c>
      <c r="L813" s="156">
        <f t="shared" si="12"/>
        <v>1108642469.9999998</v>
      </c>
      <c r="M813" s="165">
        <v>0</v>
      </c>
      <c r="N813" s="162">
        <v>20860613.000000425</v>
      </c>
      <c r="O813" s="168">
        <v>29419829.000000183</v>
      </c>
      <c r="P813" s="164">
        <v>0</v>
      </c>
      <c r="Q813" s="163">
        <v>0</v>
      </c>
      <c r="R813" s="163">
        <v>50280442.000000611</v>
      </c>
      <c r="S813" s="169">
        <v>1119063.3899999997</v>
      </c>
      <c r="T813" s="170">
        <v>14770456.860000251</v>
      </c>
      <c r="U813" s="171">
        <v>79349747.280000106</v>
      </c>
      <c r="V813" s="171">
        <v>2704401.9900000151</v>
      </c>
      <c r="W813" s="171">
        <v>97943669.520000368</v>
      </c>
      <c r="X813" s="167">
        <v>1198029335.1000004</v>
      </c>
      <c r="Y813" s="194"/>
      <c r="Z813" s="191"/>
    </row>
    <row r="814" spans="1:26" x14ac:dyDescent="0.2">
      <c r="A814" s="12" t="s">
        <v>2183</v>
      </c>
      <c r="B814" s="9" t="s">
        <v>1543</v>
      </c>
      <c r="C814" s="2" t="s">
        <v>1498</v>
      </c>
      <c r="D814" s="2" t="s">
        <v>1544</v>
      </c>
      <c r="E814" s="4" t="s">
        <v>2208</v>
      </c>
      <c r="F814" s="146">
        <v>3109</v>
      </c>
      <c r="G814" s="145">
        <v>858124.25458003173</v>
      </c>
      <c r="H814" s="209">
        <v>2689647318.1000009</v>
      </c>
      <c r="I814" s="159">
        <v>1052457794.0000001</v>
      </c>
      <c r="J814" s="159">
        <v>0</v>
      </c>
      <c r="K814" s="159">
        <v>95173990</v>
      </c>
      <c r="L814" s="156">
        <f t="shared" si="12"/>
        <v>1147631784</v>
      </c>
      <c r="M814" s="165">
        <v>0</v>
      </c>
      <c r="N814" s="162">
        <v>20404644.000000149</v>
      </c>
      <c r="O814" s="168">
        <v>29442290.999999996</v>
      </c>
      <c r="P814" s="164">
        <v>0</v>
      </c>
      <c r="Q814" s="163">
        <v>0</v>
      </c>
      <c r="R814" s="163">
        <v>49846935.000000149</v>
      </c>
      <c r="S814" s="169">
        <v>1156590.6700000002</v>
      </c>
      <c r="T814" s="170">
        <v>15289325.370000161</v>
      </c>
      <c r="U814" s="171">
        <v>81387699.970000818</v>
      </c>
      <c r="V814" s="171">
        <v>2792606.5799999717</v>
      </c>
      <c r="W814" s="171">
        <v>100626222.59000094</v>
      </c>
      <c r="X814" s="167">
        <v>1391542376.5099998</v>
      </c>
      <c r="Y814" s="194"/>
      <c r="Z814" s="191"/>
    </row>
    <row r="815" spans="1:26" x14ac:dyDescent="0.2">
      <c r="A815" s="12" t="s">
        <v>2183</v>
      </c>
      <c r="B815" s="9" t="s">
        <v>1545</v>
      </c>
      <c r="C815" s="2" t="s">
        <v>1498</v>
      </c>
      <c r="D815" s="2" t="s">
        <v>1546</v>
      </c>
      <c r="E815" s="4" t="s">
        <v>2208</v>
      </c>
      <c r="F815" s="146">
        <v>77816</v>
      </c>
      <c r="G815" s="145">
        <v>811811.83071740647</v>
      </c>
      <c r="H815" s="209">
        <v>64039523618.150055</v>
      </c>
      <c r="I815" s="159">
        <v>26022892343.000015</v>
      </c>
      <c r="J815" s="159">
        <v>0</v>
      </c>
      <c r="K815" s="159">
        <v>2354321835</v>
      </c>
      <c r="L815" s="156">
        <f t="shared" si="12"/>
        <v>28377214178.000015</v>
      </c>
      <c r="M815" s="165">
        <v>267094120</v>
      </c>
      <c r="N815" s="162">
        <v>827074436.99999559</v>
      </c>
      <c r="O815" s="168">
        <v>508599526.00000054</v>
      </c>
      <c r="P815" s="164">
        <v>0</v>
      </c>
      <c r="Q815" s="163">
        <v>0</v>
      </c>
      <c r="R815" s="163">
        <v>1335673962.9999962</v>
      </c>
      <c r="S815" s="169">
        <v>28742891.779999997</v>
      </c>
      <c r="T815" s="170">
        <v>379406536.15999985</v>
      </c>
      <c r="U815" s="171">
        <v>2036143782.3200338</v>
      </c>
      <c r="V815" s="171">
        <v>69377415.909999788</v>
      </c>
      <c r="W815" s="171">
        <v>2513670626.1700339</v>
      </c>
      <c r="X815" s="167">
        <v>31545870730.980007</v>
      </c>
      <c r="Y815" s="194"/>
      <c r="Z815" s="191"/>
    </row>
    <row r="816" spans="1:26" x14ac:dyDescent="0.2">
      <c r="A816" s="12" t="s">
        <v>2183</v>
      </c>
      <c r="B816" s="9" t="s">
        <v>1547</v>
      </c>
      <c r="C816" s="2" t="s">
        <v>1498</v>
      </c>
      <c r="D816" s="2" t="s">
        <v>1548</v>
      </c>
      <c r="E816" s="4" t="s">
        <v>2208</v>
      </c>
      <c r="F816" s="146">
        <v>26352</v>
      </c>
      <c r="G816" s="145">
        <v>865103.2245600532</v>
      </c>
      <c r="H816" s="209">
        <v>23218278113.610008</v>
      </c>
      <c r="I816" s="159">
        <v>8805290067.0000019</v>
      </c>
      <c r="J816" s="159">
        <v>0</v>
      </c>
      <c r="K816" s="159">
        <v>795595837</v>
      </c>
      <c r="L816" s="156">
        <f t="shared" si="12"/>
        <v>9600885904.0000019</v>
      </c>
      <c r="M816" s="165">
        <v>0</v>
      </c>
      <c r="N816" s="162">
        <v>820248179.00000095</v>
      </c>
      <c r="O816" s="168">
        <v>233537696.00000089</v>
      </c>
      <c r="P816" s="164">
        <v>0</v>
      </c>
      <c r="Q816" s="163">
        <v>0</v>
      </c>
      <c r="R816" s="163">
        <v>1053785875.0000019</v>
      </c>
      <c r="S816" s="169">
        <v>9688041.7599999979</v>
      </c>
      <c r="T816" s="170">
        <v>127636711.33000243</v>
      </c>
      <c r="U816" s="171">
        <v>686370931.74999619</v>
      </c>
      <c r="V816" s="171">
        <v>21981162.839999847</v>
      </c>
      <c r="W816" s="171">
        <v>845676847.6799984</v>
      </c>
      <c r="X816" s="167">
        <v>11717929486.930004</v>
      </c>
      <c r="Y816" s="194"/>
      <c r="Z816" s="191"/>
    </row>
    <row r="817" spans="1:26" x14ac:dyDescent="0.2">
      <c r="A817" s="12" t="s">
        <v>2183</v>
      </c>
      <c r="B817" s="9" t="s">
        <v>1549</v>
      </c>
      <c r="C817" s="2" t="s">
        <v>1498</v>
      </c>
      <c r="D817" s="2" t="s">
        <v>1550</v>
      </c>
      <c r="E817" s="4" t="s">
        <v>2208</v>
      </c>
      <c r="F817" s="146">
        <v>3673</v>
      </c>
      <c r="G817" s="145">
        <v>916989.59002847527</v>
      </c>
      <c r="H817" s="209">
        <v>3468780977.2500005</v>
      </c>
      <c r="I817" s="159">
        <v>1244148168.9999998</v>
      </c>
      <c r="J817" s="159">
        <v>0</v>
      </c>
      <c r="K817" s="159">
        <v>112581304</v>
      </c>
      <c r="L817" s="156">
        <f t="shared" si="12"/>
        <v>1356729472.9999998</v>
      </c>
      <c r="M817" s="165">
        <v>0</v>
      </c>
      <c r="N817" s="162">
        <v>25849775.999999821</v>
      </c>
      <c r="O817" s="168">
        <v>36790828.000000045</v>
      </c>
      <c r="P817" s="164">
        <v>0</v>
      </c>
      <c r="Q817" s="163">
        <v>0</v>
      </c>
      <c r="R817" s="163">
        <v>62640603.999999866</v>
      </c>
      <c r="S817" s="169">
        <v>1379127.4199999997</v>
      </c>
      <c r="T817" s="170">
        <v>18041799.259999961</v>
      </c>
      <c r="U817" s="171">
        <v>96298253.830000713</v>
      </c>
      <c r="V817" s="171">
        <v>3310964.1200000248</v>
      </c>
      <c r="W817" s="171">
        <v>119030144.6300007</v>
      </c>
      <c r="X817" s="167">
        <v>1930380755.6200001</v>
      </c>
      <c r="Y817" s="194"/>
      <c r="Z817" s="191"/>
    </row>
    <row r="818" spans="1:26" x14ac:dyDescent="0.2">
      <c r="A818" s="12" t="s">
        <v>2183</v>
      </c>
      <c r="B818" s="9" t="s">
        <v>1551</v>
      </c>
      <c r="C818" s="2" t="s">
        <v>1498</v>
      </c>
      <c r="D818" s="2" t="s">
        <v>1552</v>
      </c>
      <c r="E818" s="4" t="s">
        <v>2208</v>
      </c>
      <c r="F818" s="146">
        <v>11314</v>
      </c>
      <c r="G818" s="145">
        <v>876346.26953563723</v>
      </c>
      <c r="H818" s="209">
        <v>9876130549.1599941</v>
      </c>
      <c r="I818" s="159">
        <v>3639421516.0000005</v>
      </c>
      <c r="J818" s="159">
        <v>0</v>
      </c>
      <c r="K818" s="159">
        <v>328583451</v>
      </c>
      <c r="L818" s="156">
        <f t="shared" si="12"/>
        <v>3968004967.0000005</v>
      </c>
      <c r="M818" s="165">
        <v>0</v>
      </c>
      <c r="N818" s="162">
        <v>85273587.999998301</v>
      </c>
      <c r="O818" s="168">
        <v>62915975.999999933</v>
      </c>
      <c r="P818" s="164">
        <v>0</v>
      </c>
      <c r="Q818" s="163">
        <v>0</v>
      </c>
      <c r="R818" s="163">
        <v>148189563.99999824</v>
      </c>
      <c r="S818" s="169">
        <v>4011290.610000005</v>
      </c>
      <c r="T818" s="170">
        <v>52924587.799999498</v>
      </c>
      <c r="U818" s="171">
        <v>285829112.73999643</v>
      </c>
      <c r="V818" s="171">
        <v>8655730.2400000878</v>
      </c>
      <c r="W818" s="171">
        <v>351420721.38999599</v>
      </c>
      <c r="X818" s="167">
        <v>5408515296.7699995</v>
      </c>
      <c r="Y818" s="194"/>
      <c r="Z818" s="191"/>
    </row>
    <row r="819" spans="1:26" x14ac:dyDescent="0.2">
      <c r="A819" s="12" t="s">
        <v>2183</v>
      </c>
      <c r="B819" s="9" t="s">
        <v>1553</v>
      </c>
      <c r="C819" s="2" t="s">
        <v>1498</v>
      </c>
      <c r="D819" s="2" t="s">
        <v>1554</v>
      </c>
      <c r="E819" s="4" t="s">
        <v>2208</v>
      </c>
      <c r="F819" s="146">
        <v>5686</v>
      </c>
      <c r="G819" s="145">
        <v>995064.55651062354</v>
      </c>
      <c r="H819" s="209">
        <v>5769173992.2299976</v>
      </c>
      <c r="I819" s="159">
        <v>1895200732.0000002</v>
      </c>
      <c r="J819" s="159">
        <v>0</v>
      </c>
      <c r="K819" s="159">
        <v>171228437</v>
      </c>
      <c r="L819" s="156">
        <f t="shared" si="12"/>
        <v>2066429169.0000002</v>
      </c>
      <c r="M819" s="165">
        <v>0</v>
      </c>
      <c r="N819" s="162">
        <v>38639359.999999754</v>
      </c>
      <c r="O819" s="168">
        <v>40002905.000000216</v>
      </c>
      <c r="P819" s="164">
        <v>0</v>
      </c>
      <c r="Q819" s="163">
        <v>0</v>
      </c>
      <c r="R819" s="163">
        <v>78642264.99999997</v>
      </c>
      <c r="S819" s="169">
        <v>2092896.2299999951</v>
      </c>
      <c r="T819" s="170">
        <v>27509914.12999972</v>
      </c>
      <c r="U819" s="171">
        <v>148330854.43999788</v>
      </c>
      <c r="V819" s="171">
        <v>4629111.9100000486</v>
      </c>
      <c r="W819" s="171">
        <v>182562776.70999765</v>
      </c>
      <c r="X819" s="167">
        <v>3441539781.52</v>
      </c>
      <c r="Y819" s="194"/>
      <c r="Z819" s="191"/>
    </row>
    <row r="820" spans="1:26" x14ac:dyDescent="0.2">
      <c r="A820" s="12" t="s">
        <v>2183</v>
      </c>
      <c r="B820" s="9" t="s">
        <v>1555</v>
      </c>
      <c r="C820" s="2" t="s">
        <v>1498</v>
      </c>
      <c r="D820" s="2" t="s">
        <v>1556</v>
      </c>
      <c r="E820" s="4" t="s">
        <v>2208</v>
      </c>
      <c r="F820" s="146">
        <v>7586</v>
      </c>
      <c r="G820" s="145">
        <v>871475.17387940851</v>
      </c>
      <c r="H820" s="209">
        <v>6724582216.2600002</v>
      </c>
      <c r="I820" s="159">
        <v>2565390525.0000005</v>
      </c>
      <c r="J820" s="159">
        <v>0</v>
      </c>
      <c r="K820" s="159">
        <v>232063810</v>
      </c>
      <c r="L820" s="156">
        <f t="shared" si="12"/>
        <v>2797454335.0000005</v>
      </c>
      <c r="M820" s="165">
        <v>0</v>
      </c>
      <c r="N820" s="162">
        <v>50573662.000000067</v>
      </c>
      <c r="O820" s="168">
        <v>56926186.999999635</v>
      </c>
      <c r="P820" s="164">
        <v>0</v>
      </c>
      <c r="Q820" s="163">
        <v>0</v>
      </c>
      <c r="R820" s="163">
        <v>107499848.9999997</v>
      </c>
      <c r="S820" s="169">
        <v>2817923.2100000004</v>
      </c>
      <c r="T820" s="170">
        <v>37210284.420000412</v>
      </c>
      <c r="U820" s="171">
        <v>199218573.53000095</v>
      </c>
      <c r="V820" s="171">
        <v>6698126.1800000342</v>
      </c>
      <c r="W820" s="171">
        <v>245944907.3400014</v>
      </c>
      <c r="X820" s="167">
        <v>3573683124.9199991</v>
      </c>
      <c r="Y820" s="194"/>
      <c r="Z820" s="191"/>
    </row>
    <row r="821" spans="1:26" x14ac:dyDescent="0.2">
      <c r="A821" s="12" t="s">
        <v>2183</v>
      </c>
      <c r="B821" s="9" t="s">
        <v>1557</v>
      </c>
      <c r="C821" s="2" t="s">
        <v>1498</v>
      </c>
      <c r="D821" s="2" t="s">
        <v>1558</v>
      </c>
      <c r="E821" s="4" t="s">
        <v>2209</v>
      </c>
      <c r="F821" s="146">
        <v>9617</v>
      </c>
      <c r="G821" s="145">
        <v>839156.49207578762</v>
      </c>
      <c r="H821" s="209">
        <v>8079202164.6799984</v>
      </c>
      <c r="I821" s="159">
        <v>3266453317.0000005</v>
      </c>
      <c r="J821" s="159">
        <v>0</v>
      </c>
      <c r="K821" s="159">
        <v>296308923</v>
      </c>
      <c r="L821" s="156">
        <f t="shared" si="12"/>
        <v>3562762240.0000005</v>
      </c>
      <c r="M821" s="165">
        <v>0</v>
      </c>
      <c r="N821" s="162">
        <v>64799096.999999948</v>
      </c>
      <c r="O821" s="168">
        <v>126055089.99999955</v>
      </c>
      <c r="P821" s="164">
        <v>0</v>
      </c>
      <c r="Q821" s="163">
        <v>0</v>
      </c>
      <c r="R821" s="163">
        <v>190854186.99999949</v>
      </c>
      <c r="S821" s="169">
        <v>3658534.2000000011</v>
      </c>
      <c r="T821" s="170">
        <v>47053961.259998992</v>
      </c>
      <c r="U821" s="171">
        <v>252793039.74999866</v>
      </c>
      <c r="V821" s="171">
        <v>9563180.0699999854</v>
      </c>
      <c r="W821" s="171">
        <v>313068715.27999765</v>
      </c>
      <c r="X821" s="167">
        <v>4012517022.4000006</v>
      </c>
      <c r="Y821" s="194"/>
      <c r="Z821" s="191"/>
    </row>
    <row r="822" spans="1:26" x14ac:dyDescent="0.2">
      <c r="A822" s="12" t="s">
        <v>2183</v>
      </c>
      <c r="B822" s="9" t="s">
        <v>1559</v>
      </c>
      <c r="C822" s="2" t="s">
        <v>1498</v>
      </c>
      <c r="D822" s="2" t="s">
        <v>1039</v>
      </c>
      <c r="E822" s="4" t="s">
        <v>2208</v>
      </c>
      <c r="F822" s="146">
        <v>3368</v>
      </c>
      <c r="G822" s="145">
        <v>877162.73331494746</v>
      </c>
      <c r="H822" s="209">
        <v>2989404683.1799994</v>
      </c>
      <c r="I822" s="159">
        <v>1083612135</v>
      </c>
      <c r="J822" s="159">
        <v>0</v>
      </c>
      <c r="K822" s="159">
        <v>97909325</v>
      </c>
      <c r="L822" s="156">
        <f t="shared" si="12"/>
        <v>1181521460</v>
      </c>
      <c r="M822" s="165">
        <v>0</v>
      </c>
      <c r="N822" s="162">
        <v>21804012.999999706</v>
      </c>
      <c r="O822" s="168">
        <v>31639153.000000048</v>
      </c>
      <c r="P822" s="164">
        <v>0</v>
      </c>
      <c r="Q822" s="163">
        <v>0</v>
      </c>
      <c r="R822" s="163">
        <v>53443165.999999754</v>
      </c>
      <c r="S822" s="169">
        <v>1192241.5800000005</v>
      </c>
      <c r="T822" s="170">
        <v>15739011.410000211</v>
      </c>
      <c r="U822" s="171">
        <v>85407173.849999458</v>
      </c>
      <c r="V822" s="171">
        <v>2630103.3399999705</v>
      </c>
      <c r="W822" s="171">
        <v>104968530.17999963</v>
      </c>
      <c r="X822" s="167">
        <v>1649471527</v>
      </c>
      <c r="Y822" s="194"/>
      <c r="Z822" s="191"/>
    </row>
    <row r="823" spans="1:26" x14ac:dyDescent="0.2">
      <c r="A823" s="12" t="s">
        <v>2183</v>
      </c>
      <c r="B823" s="9" t="s">
        <v>1560</v>
      </c>
      <c r="C823" s="2" t="s">
        <v>1498</v>
      </c>
      <c r="D823" s="2" t="s">
        <v>1561</v>
      </c>
      <c r="E823" s="4" t="s">
        <v>2208</v>
      </c>
      <c r="F823" s="146">
        <v>2356</v>
      </c>
      <c r="G823" s="145">
        <v>855769.05704834615</v>
      </c>
      <c r="H823" s="209">
        <v>2011710499.4300003</v>
      </c>
      <c r="I823" s="159">
        <v>763164813.99999976</v>
      </c>
      <c r="J823" s="159">
        <v>0</v>
      </c>
      <c r="K823" s="159">
        <v>69140169</v>
      </c>
      <c r="L823" s="156">
        <f t="shared" si="12"/>
        <v>832304982.99999976</v>
      </c>
      <c r="M823" s="165">
        <v>0</v>
      </c>
      <c r="N823" s="162">
        <v>15772892.000000445</v>
      </c>
      <c r="O823" s="168">
        <v>25689873.999999877</v>
      </c>
      <c r="P823" s="164">
        <v>0</v>
      </c>
      <c r="Q823" s="163">
        <v>0</v>
      </c>
      <c r="R823" s="163">
        <v>41462766.00000032</v>
      </c>
      <c r="S823" s="169">
        <v>838734.63000000105</v>
      </c>
      <c r="T823" s="170">
        <v>11118610.880000172</v>
      </c>
      <c r="U823" s="171">
        <v>59768560.870000087</v>
      </c>
      <c r="V823" s="171">
        <v>2150726.7799999765</v>
      </c>
      <c r="W823" s="171">
        <v>73876633.160000235</v>
      </c>
      <c r="X823" s="167">
        <v>1064066117.27</v>
      </c>
      <c r="Y823" s="194"/>
      <c r="Z823" s="191"/>
    </row>
    <row r="824" spans="1:26" x14ac:dyDescent="0.2">
      <c r="A824" s="12" t="s">
        <v>2183</v>
      </c>
      <c r="B824" s="9" t="s">
        <v>1562</v>
      </c>
      <c r="C824" s="2" t="s">
        <v>1498</v>
      </c>
      <c r="D824" s="2" t="s">
        <v>1563</v>
      </c>
      <c r="E824" s="4" t="s">
        <v>2208</v>
      </c>
      <c r="F824" s="146">
        <v>18921</v>
      </c>
      <c r="G824" s="145">
        <v>786250.85959672346</v>
      </c>
      <c r="H824" s="209">
        <v>14934496062.390007</v>
      </c>
      <c r="I824" s="159">
        <v>6297942893.9999981</v>
      </c>
      <c r="J824" s="159">
        <v>0</v>
      </c>
      <c r="K824" s="159">
        <v>569846095</v>
      </c>
      <c r="L824" s="156">
        <f t="shared" si="12"/>
        <v>6867788988.9999981</v>
      </c>
      <c r="M824" s="165">
        <v>0</v>
      </c>
      <c r="N824" s="162">
        <v>196325810.00000122</v>
      </c>
      <c r="O824" s="168">
        <v>108297859.00000113</v>
      </c>
      <c r="P824" s="164">
        <v>0</v>
      </c>
      <c r="Q824" s="163">
        <v>0</v>
      </c>
      <c r="R824" s="163">
        <v>304623669.00000238</v>
      </c>
      <c r="S824" s="169">
        <v>6955680.7399999984</v>
      </c>
      <c r="T824" s="170">
        <v>91429572.690001205</v>
      </c>
      <c r="U824" s="171">
        <v>492849686.43000466</v>
      </c>
      <c r="V824" s="171">
        <v>16520092.359999958</v>
      </c>
      <c r="W824" s="171">
        <v>607755032.22000587</v>
      </c>
      <c r="X824" s="167">
        <v>7154328372.170002</v>
      </c>
      <c r="Y824" s="194"/>
      <c r="Z824" s="191"/>
    </row>
    <row r="825" spans="1:26" x14ac:dyDescent="0.2">
      <c r="A825" s="12" t="s">
        <v>2183</v>
      </c>
      <c r="B825" s="9" t="s">
        <v>1564</v>
      </c>
      <c r="C825" s="2" t="s">
        <v>1498</v>
      </c>
      <c r="D825" s="2" t="s">
        <v>1565</v>
      </c>
      <c r="E825" s="4" t="s">
        <v>2208</v>
      </c>
      <c r="F825" s="146">
        <v>4305</v>
      </c>
      <c r="G825" s="145">
        <v>840792.59108617599</v>
      </c>
      <c r="H825" s="209">
        <v>3686208724.9900017</v>
      </c>
      <c r="I825" s="159">
        <v>1463131556.0000002</v>
      </c>
      <c r="J825" s="159">
        <v>0</v>
      </c>
      <c r="K825" s="159">
        <v>132498587</v>
      </c>
      <c r="L825" s="156">
        <f t="shared" si="12"/>
        <v>1595630143.0000002</v>
      </c>
      <c r="M825" s="165">
        <v>0</v>
      </c>
      <c r="N825" s="162">
        <v>28136488.999999467</v>
      </c>
      <c r="O825" s="168">
        <v>36829019.999999925</v>
      </c>
      <c r="P825" s="164">
        <v>0</v>
      </c>
      <c r="Q825" s="163">
        <v>0</v>
      </c>
      <c r="R825" s="163">
        <v>64965508.999999389</v>
      </c>
      <c r="S825" s="169">
        <v>1608794.3599999999</v>
      </c>
      <c r="T825" s="170">
        <v>21150068.700000253</v>
      </c>
      <c r="U825" s="171">
        <v>113235471.6000021</v>
      </c>
      <c r="V825" s="171">
        <v>4169714.5799999521</v>
      </c>
      <c r="W825" s="171">
        <v>140164049.2400023</v>
      </c>
      <c r="X825" s="167">
        <v>1885449023.7500002</v>
      </c>
      <c r="Y825" s="194"/>
      <c r="Z825" s="191"/>
    </row>
    <row r="826" spans="1:26" x14ac:dyDescent="0.2">
      <c r="A826" s="12" t="s">
        <v>2183</v>
      </c>
      <c r="B826" s="9" t="s">
        <v>1566</v>
      </c>
      <c r="C826" s="2" t="s">
        <v>1498</v>
      </c>
      <c r="D826" s="2" t="s">
        <v>1567</v>
      </c>
      <c r="E826" s="4" t="s">
        <v>2209</v>
      </c>
      <c r="F826" s="146">
        <v>14409</v>
      </c>
      <c r="G826" s="145">
        <v>813307.23034415208</v>
      </c>
      <c r="H826" s="209">
        <v>11653184889.840004</v>
      </c>
      <c r="I826" s="159">
        <v>4844560720.0000019</v>
      </c>
      <c r="J826" s="159">
        <v>0</v>
      </c>
      <c r="K826" s="159">
        <v>438567367</v>
      </c>
      <c r="L826" s="156">
        <f t="shared" si="12"/>
        <v>5283128087.0000019</v>
      </c>
      <c r="M826" s="165">
        <v>0</v>
      </c>
      <c r="N826" s="162">
        <v>97781221.000001058</v>
      </c>
      <c r="O826" s="168">
        <v>86622910.99999994</v>
      </c>
      <c r="P826" s="164">
        <v>0</v>
      </c>
      <c r="Q826" s="163">
        <v>0</v>
      </c>
      <c r="R826" s="163">
        <v>184404132.00000101</v>
      </c>
      <c r="S826" s="169">
        <v>5315738.7400000049</v>
      </c>
      <c r="T826" s="170">
        <v>70146080.659999788</v>
      </c>
      <c r="U826" s="171">
        <v>375837232.18000227</v>
      </c>
      <c r="V826" s="171">
        <v>13605776.560000001</v>
      </c>
      <c r="W826" s="171">
        <v>464904828.14000207</v>
      </c>
      <c r="X826" s="167">
        <v>5720747842.6999998</v>
      </c>
      <c r="Y826" s="194"/>
      <c r="Z826" s="191"/>
    </row>
    <row r="827" spans="1:26" x14ac:dyDescent="0.2">
      <c r="A827" s="12" t="s">
        <v>2183</v>
      </c>
      <c r="B827" s="9" t="s">
        <v>1568</v>
      </c>
      <c r="C827" s="2" t="s">
        <v>1498</v>
      </c>
      <c r="D827" s="2" t="s">
        <v>1569</v>
      </c>
      <c r="E827" s="4" t="s">
        <v>2208</v>
      </c>
      <c r="F827" s="146">
        <v>40301</v>
      </c>
      <c r="G827" s="145">
        <v>749812.21660097386</v>
      </c>
      <c r="H827" s="209">
        <v>30014805085.409981</v>
      </c>
      <c r="I827" s="159">
        <v>12854911652.999996</v>
      </c>
      <c r="J827" s="159">
        <v>0</v>
      </c>
      <c r="K827" s="159">
        <v>1160560856</v>
      </c>
      <c r="L827" s="156">
        <f t="shared" si="12"/>
        <v>14015472508.999996</v>
      </c>
      <c r="M827" s="165">
        <v>0</v>
      </c>
      <c r="N827" s="162">
        <v>348750064.00000328</v>
      </c>
      <c r="O827" s="168">
        <v>181660593.99999806</v>
      </c>
      <c r="P827" s="164">
        <v>0</v>
      </c>
      <c r="Q827" s="163">
        <v>0</v>
      </c>
      <c r="R827" s="163">
        <v>530410658.00000131</v>
      </c>
      <c r="S827" s="169">
        <v>14159792.04000001</v>
      </c>
      <c r="T827" s="170">
        <v>186837137.27000162</v>
      </c>
      <c r="U827" s="171">
        <v>1016450474.4699842</v>
      </c>
      <c r="V827" s="171">
        <v>29303848.240000352</v>
      </c>
      <c r="W827" s="171">
        <v>1246751252.0199862</v>
      </c>
      <c r="X827" s="167">
        <v>14222170666.389997</v>
      </c>
      <c r="Y827" s="194"/>
      <c r="Z827" s="191"/>
    </row>
    <row r="828" spans="1:26" x14ac:dyDescent="0.2">
      <c r="A828" s="12" t="s">
        <v>2183</v>
      </c>
      <c r="B828" s="9" t="s">
        <v>1570</v>
      </c>
      <c r="C828" s="2" t="s">
        <v>1498</v>
      </c>
      <c r="D828" s="2" t="s">
        <v>210</v>
      </c>
      <c r="E828" s="4" t="s">
        <v>2209</v>
      </c>
      <c r="F828" s="146">
        <v>11629</v>
      </c>
      <c r="G828" s="145">
        <v>980670.68814560096</v>
      </c>
      <c r="H828" s="209">
        <v>11640610574.409996</v>
      </c>
      <c r="I828" s="159">
        <v>3877080855.9999995</v>
      </c>
      <c r="J828" s="159">
        <v>0</v>
      </c>
      <c r="K828" s="159">
        <v>351096392</v>
      </c>
      <c r="L828" s="156">
        <f t="shared" si="12"/>
        <v>4228177247.9999995</v>
      </c>
      <c r="M828" s="165">
        <v>0</v>
      </c>
      <c r="N828" s="162">
        <v>78413721.999999255</v>
      </c>
      <c r="O828" s="168">
        <v>80265255.000000715</v>
      </c>
      <c r="P828" s="164">
        <v>0</v>
      </c>
      <c r="Q828" s="163">
        <v>0</v>
      </c>
      <c r="R828" s="163">
        <v>158678976.99999997</v>
      </c>
      <c r="S828" s="169">
        <v>4319014.2700000014</v>
      </c>
      <c r="T828" s="170">
        <v>55963674.779999912</v>
      </c>
      <c r="U828" s="171">
        <v>303099923.46999925</v>
      </c>
      <c r="V828" s="171">
        <v>11697104.309999971</v>
      </c>
      <c r="W828" s="171">
        <v>375079716.82999909</v>
      </c>
      <c r="X828" s="167">
        <v>6878674632.579998</v>
      </c>
      <c r="Y828" s="194"/>
      <c r="Z828" s="191"/>
    </row>
    <row r="829" spans="1:26" x14ac:dyDescent="0.2">
      <c r="A829" s="12" t="s">
        <v>2183</v>
      </c>
      <c r="B829" s="9" t="s">
        <v>1571</v>
      </c>
      <c r="C829" s="2" t="s">
        <v>1498</v>
      </c>
      <c r="D829" s="2" t="s">
        <v>1572</v>
      </c>
      <c r="E829" s="4" t="s">
        <v>2209</v>
      </c>
      <c r="F829" s="146">
        <v>4083</v>
      </c>
      <c r="G829" s="145">
        <v>910647.18583166343</v>
      </c>
      <c r="H829" s="209">
        <v>3668285651.0299988</v>
      </c>
      <c r="I829" s="159">
        <v>1335736730.0000007</v>
      </c>
      <c r="J829" s="159">
        <v>0</v>
      </c>
      <c r="K829" s="159">
        <v>121172675</v>
      </c>
      <c r="L829" s="156">
        <f t="shared" si="12"/>
        <v>1456909405.0000007</v>
      </c>
      <c r="M829" s="165">
        <v>86114552</v>
      </c>
      <c r="N829" s="162">
        <v>26668306.000000294</v>
      </c>
      <c r="O829" s="168">
        <v>42050552.000000224</v>
      </c>
      <c r="P829" s="164">
        <v>0</v>
      </c>
      <c r="Q829" s="163">
        <v>0</v>
      </c>
      <c r="R829" s="163">
        <v>68718858.000000522</v>
      </c>
      <c r="S829" s="169">
        <v>1546499.080000001</v>
      </c>
      <c r="T829" s="170">
        <v>19885017.859999813</v>
      </c>
      <c r="U829" s="171">
        <v>107093291.53999792</v>
      </c>
      <c r="V829" s="171">
        <v>4158583.7200000421</v>
      </c>
      <c r="W829" s="171">
        <v>132683392.19999777</v>
      </c>
      <c r="X829" s="167">
        <v>1923859443.8300002</v>
      </c>
      <c r="Y829" s="194"/>
      <c r="Z829" s="191"/>
    </row>
    <row r="830" spans="1:26" x14ac:dyDescent="0.2">
      <c r="A830" s="12" t="s">
        <v>2183</v>
      </c>
      <c r="B830" s="9" t="s">
        <v>1573</v>
      </c>
      <c r="C830" s="2" t="s">
        <v>1498</v>
      </c>
      <c r="D830" s="2" t="s">
        <v>1574</v>
      </c>
      <c r="E830" s="4" t="s">
        <v>2208</v>
      </c>
      <c r="F830" s="146">
        <v>84535</v>
      </c>
      <c r="G830" s="145">
        <v>905394.69864303886</v>
      </c>
      <c r="H830" s="209">
        <v>75360818958.229965</v>
      </c>
      <c r="I830" s="159">
        <v>26547326826</v>
      </c>
      <c r="J830" s="159">
        <v>0</v>
      </c>
      <c r="K830" s="159">
        <v>2400653493</v>
      </c>
      <c r="L830" s="156">
        <f t="shared" si="12"/>
        <v>28947980319</v>
      </c>
      <c r="M830" s="165">
        <v>0</v>
      </c>
      <c r="N830" s="162">
        <v>835521795.99999309</v>
      </c>
      <c r="O830" s="168">
        <v>111776310.00000291</v>
      </c>
      <c r="P830" s="164">
        <v>0</v>
      </c>
      <c r="Q830" s="163">
        <v>0</v>
      </c>
      <c r="R830" s="163">
        <v>947298105.99999595</v>
      </c>
      <c r="S830" s="169">
        <v>29174455.459999993</v>
      </c>
      <c r="T830" s="170">
        <v>386141943.55000174</v>
      </c>
      <c r="U830" s="171">
        <v>2103587345.4499652</v>
      </c>
      <c r="V830" s="171">
        <v>66499966.209999248</v>
      </c>
      <c r="W830" s="171">
        <v>2585403710.6699662</v>
      </c>
      <c r="X830" s="167">
        <v>42880136822.560005</v>
      </c>
      <c r="Y830" s="194"/>
      <c r="Z830" s="191"/>
    </row>
    <row r="831" spans="1:26" x14ac:dyDescent="0.2">
      <c r="A831" s="12" t="s">
        <v>2184</v>
      </c>
      <c r="B831" s="9" t="s">
        <v>1575</v>
      </c>
      <c r="C831" s="2" t="s">
        <v>1576</v>
      </c>
      <c r="D831" s="2" t="s">
        <v>25</v>
      </c>
      <c r="E831" s="4" t="s">
        <v>2210</v>
      </c>
      <c r="F831" s="146">
        <v>98187</v>
      </c>
      <c r="G831" s="145">
        <v>1087362.5012574918</v>
      </c>
      <c r="H831" s="209">
        <v>108549064438.37985</v>
      </c>
      <c r="I831" s="159">
        <v>33009834599.999996</v>
      </c>
      <c r="J831" s="159">
        <v>0</v>
      </c>
      <c r="K831" s="159">
        <v>2984313473</v>
      </c>
      <c r="L831" s="156">
        <f t="shared" si="12"/>
        <v>35994148073</v>
      </c>
      <c r="M831" s="165">
        <v>0</v>
      </c>
      <c r="N831" s="162">
        <v>3624741851.9999895</v>
      </c>
      <c r="O831" s="168">
        <v>1403400475.9999893</v>
      </c>
      <c r="P831" s="164">
        <v>0</v>
      </c>
      <c r="Q831" s="163">
        <v>0</v>
      </c>
      <c r="R831" s="163">
        <v>5028142327.999979</v>
      </c>
      <c r="S831" s="169">
        <v>285683427.29001117</v>
      </c>
      <c r="T831" s="170">
        <v>0</v>
      </c>
      <c r="U831" s="171">
        <v>7705681506.789875</v>
      </c>
      <c r="V831" s="171">
        <v>624512707.29999399</v>
      </c>
      <c r="W831" s="171">
        <v>8615877641.379879</v>
      </c>
      <c r="X831" s="167">
        <v>58910896396</v>
      </c>
      <c r="Y831" s="194"/>
      <c r="Z831" s="191"/>
    </row>
    <row r="832" spans="1:26" x14ac:dyDescent="0.2">
      <c r="A832" s="12" t="s">
        <v>2184</v>
      </c>
      <c r="B832" s="9" t="s">
        <v>1577</v>
      </c>
      <c r="C832" s="2" t="s">
        <v>1576</v>
      </c>
      <c r="D832" s="2" t="s">
        <v>396</v>
      </c>
      <c r="E832" s="4" t="s">
        <v>2208</v>
      </c>
      <c r="F832" s="146">
        <v>1809</v>
      </c>
      <c r="G832" s="145">
        <v>920520.07547540974</v>
      </c>
      <c r="H832" s="209">
        <v>1662299055.1000023</v>
      </c>
      <c r="I832" s="159">
        <v>613077833.00000012</v>
      </c>
      <c r="J832" s="159">
        <v>0</v>
      </c>
      <c r="K832" s="159">
        <v>55317373</v>
      </c>
      <c r="L832" s="156">
        <f t="shared" si="12"/>
        <v>668395206.00000012</v>
      </c>
      <c r="M832" s="165">
        <v>0</v>
      </c>
      <c r="N832" s="162">
        <v>13128580.000000287</v>
      </c>
      <c r="O832" s="168">
        <v>21125574.999999858</v>
      </c>
      <c r="P832" s="164">
        <v>0</v>
      </c>
      <c r="Q832" s="163">
        <v>0</v>
      </c>
      <c r="R832" s="163">
        <v>34254155.000000149</v>
      </c>
      <c r="S832" s="169">
        <v>396391.2599999996</v>
      </c>
      <c r="T832" s="170">
        <v>0</v>
      </c>
      <c r="U832" s="171">
        <v>138762567.52000183</v>
      </c>
      <c r="V832" s="171">
        <v>11400491.820000041</v>
      </c>
      <c r="W832" s="171">
        <v>150559450.60000187</v>
      </c>
      <c r="X832" s="167">
        <v>809090243.50000012</v>
      </c>
      <c r="Y832" s="194"/>
      <c r="Z832" s="191"/>
    </row>
    <row r="833" spans="1:26" x14ac:dyDescent="0.2">
      <c r="A833" s="12" t="s">
        <v>2184</v>
      </c>
      <c r="B833" s="9" t="s">
        <v>1578</v>
      </c>
      <c r="C833" s="2" t="s">
        <v>1576</v>
      </c>
      <c r="D833" s="2" t="s">
        <v>1579</v>
      </c>
      <c r="E833" s="4" t="s">
        <v>2208</v>
      </c>
      <c r="F833" s="146">
        <v>32900</v>
      </c>
      <c r="G833" s="145">
        <v>970275.54304037848</v>
      </c>
      <c r="H833" s="209">
        <v>32448672013.660011</v>
      </c>
      <c r="I833" s="159">
        <v>11210460044.999994</v>
      </c>
      <c r="J833" s="159">
        <v>0</v>
      </c>
      <c r="K833" s="159">
        <v>1014819836</v>
      </c>
      <c r="L833" s="156">
        <f t="shared" si="12"/>
        <v>12225279880.999994</v>
      </c>
      <c r="M833" s="165">
        <v>0</v>
      </c>
      <c r="N833" s="162">
        <v>753740575.99999714</v>
      </c>
      <c r="O833" s="168">
        <v>330807223.00000083</v>
      </c>
      <c r="P833" s="164">
        <v>0</v>
      </c>
      <c r="Q833" s="163">
        <v>0</v>
      </c>
      <c r="R833" s="163">
        <v>1084547798.9999981</v>
      </c>
      <c r="S833" s="169">
        <v>7197251.6700000018</v>
      </c>
      <c r="T833" s="170">
        <v>0</v>
      </c>
      <c r="U833" s="171">
        <v>2566797468.0400276</v>
      </c>
      <c r="V833" s="171">
        <v>210652576.68999875</v>
      </c>
      <c r="W833" s="171">
        <v>2784647296.4000263</v>
      </c>
      <c r="X833" s="167">
        <v>16354197037.259995</v>
      </c>
      <c r="Y833" s="194"/>
      <c r="Z833" s="191"/>
    </row>
    <row r="834" spans="1:26" x14ac:dyDescent="0.2">
      <c r="A834" s="12" t="s">
        <v>2184</v>
      </c>
      <c r="B834" s="9" t="s">
        <v>1580</v>
      </c>
      <c r="C834" s="2" t="s">
        <v>1576</v>
      </c>
      <c r="D834" s="2" t="s">
        <v>1581</v>
      </c>
      <c r="E834" s="4" t="s">
        <v>2208</v>
      </c>
      <c r="F834" s="146">
        <v>13870</v>
      </c>
      <c r="G834" s="145">
        <v>948267.4770659107</v>
      </c>
      <c r="H834" s="209">
        <v>13360911112.810005</v>
      </c>
      <c r="I834" s="159">
        <v>4693240000.999999</v>
      </c>
      <c r="J834" s="159">
        <v>0</v>
      </c>
      <c r="K834" s="159">
        <v>424380417</v>
      </c>
      <c r="L834" s="156">
        <f t="shared" si="12"/>
        <v>5117620417.999999</v>
      </c>
      <c r="M834" s="165">
        <v>0</v>
      </c>
      <c r="N834" s="162">
        <v>290452864.99999839</v>
      </c>
      <c r="O834" s="168">
        <v>117054853.99999914</v>
      </c>
      <c r="P834" s="164">
        <v>0</v>
      </c>
      <c r="Q834" s="163">
        <v>0</v>
      </c>
      <c r="R834" s="163">
        <v>407507718.9999975</v>
      </c>
      <c r="S834" s="169">
        <v>3010696.3999999994</v>
      </c>
      <c r="T834" s="170">
        <v>0</v>
      </c>
      <c r="U834" s="171">
        <v>1081207645.0800087</v>
      </c>
      <c r="V834" s="171">
        <v>88545589.05999966</v>
      </c>
      <c r="W834" s="171">
        <v>1172763930.5400085</v>
      </c>
      <c r="X834" s="167">
        <v>6663019045.2700014</v>
      </c>
      <c r="Y834" s="194"/>
      <c r="Z834" s="191"/>
    </row>
    <row r="835" spans="1:26" x14ac:dyDescent="0.2">
      <c r="A835" s="12" t="s">
        <v>2184</v>
      </c>
      <c r="B835" s="9" t="s">
        <v>1582</v>
      </c>
      <c r="C835" s="2" t="s">
        <v>1576</v>
      </c>
      <c r="D835" s="2" t="s">
        <v>305</v>
      </c>
      <c r="E835" s="4" t="s">
        <v>2208</v>
      </c>
      <c r="F835" s="146">
        <v>3912</v>
      </c>
      <c r="G835" s="145">
        <v>917390.54978894489</v>
      </c>
      <c r="H835" s="209">
        <v>3616985428.6100016</v>
      </c>
      <c r="I835" s="159">
        <v>1347873159.0000005</v>
      </c>
      <c r="J835" s="159">
        <v>0</v>
      </c>
      <c r="K835" s="159">
        <v>121890413</v>
      </c>
      <c r="L835" s="156">
        <f t="shared" si="12"/>
        <v>1469763572.0000005</v>
      </c>
      <c r="M835" s="165">
        <v>0</v>
      </c>
      <c r="N835" s="162">
        <v>28907792.999999519</v>
      </c>
      <c r="O835" s="168">
        <v>32140271.000000067</v>
      </c>
      <c r="P835" s="164">
        <v>0</v>
      </c>
      <c r="Q835" s="163">
        <v>0</v>
      </c>
      <c r="R835" s="163">
        <v>61048063.999999583</v>
      </c>
      <c r="S835" s="169">
        <v>866341.91</v>
      </c>
      <c r="T835" s="170">
        <v>0</v>
      </c>
      <c r="U835" s="171">
        <v>306931417.46000129</v>
      </c>
      <c r="V835" s="171">
        <v>25209723.240000192</v>
      </c>
      <c r="W835" s="171">
        <v>333007482.6100015</v>
      </c>
      <c r="X835" s="167">
        <v>1753166310</v>
      </c>
      <c r="Y835" s="194"/>
      <c r="Z835" s="191"/>
    </row>
    <row r="836" spans="1:26" x14ac:dyDescent="0.2">
      <c r="A836" s="12" t="s">
        <v>2184</v>
      </c>
      <c r="B836" s="9" t="s">
        <v>1583</v>
      </c>
      <c r="C836" s="2" t="s">
        <v>1576</v>
      </c>
      <c r="D836" s="2" t="s">
        <v>1584</v>
      </c>
      <c r="E836" s="4" t="s">
        <v>2208</v>
      </c>
      <c r="F836" s="146">
        <v>7281</v>
      </c>
      <c r="G836" s="145">
        <v>944554.56146734755</v>
      </c>
      <c r="H836" s="209">
        <v>6960245495.1900024</v>
      </c>
      <c r="I836" s="159">
        <v>2464819558</v>
      </c>
      <c r="J836" s="159">
        <v>0</v>
      </c>
      <c r="K836" s="159">
        <v>223262562</v>
      </c>
      <c r="L836" s="156">
        <f t="shared" si="12"/>
        <v>2688082120</v>
      </c>
      <c r="M836" s="165">
        <v>0</v>
      </c>
      <c r="N836" s="162">
        <v>142343985.99999997</v>
      </c>
      <c r="O836" s="168">
        <v>85641260.999999493</v>
      </c>
      <c r="P836" s="164">
        <v>0</v>
      </c>
      <c r="Q836" s="163">
        <v>0</v>
      </c>
      <c r="R836" s="163">
        <v>227985246.99999946</v>
      </c>
      <c r="S836" s="169">
        <v>1578798.4500000007</v>
      </c>
      <c r="T836" s="170">
        <v>0</v>
      </c>
      <c r="U836" s="171">
        <v>567272710.21000159</v>
      </c>
      <c r="V836" s="171">
        <v>46550489.350000285</v>
      </c>
      <c r="W836" s="171">
        <v>615401998.0100019</v>
      </c>
      <c r="X836" s="167">
        <v>3428776130.1800003</v>
      </c>
      <c r="Y836" s="194"/>
      <c r="Z836" s="191"/>
    </row>
    <row r="837" spans="1:26" x14ac:dyDescent="0.2">
      <c r="A837" s="12" t="s">
        <v>2184</v>
      </c>
      <c r="B837" s="9" t="s">
        <v>1585</v>
      </c>
      <c r="C837" s="2" t="s">
        <v>1576</v>
      </c>
      <c r="D837" s="2" t="s">
        <v>1586</v>
      </c>
      <c r="E837" s="4" t="s">
        <v>2208</v>
      </c>
      <c r="F837" s="146">
        <v>6044</v>
      </c>
      <c r="G837" s="145">
        <v>920849.41222991457</v>
      </c>
      <c r="H837" s="209">
        <v>5580638735.0099964</v>
      </c>
      <c r="I837" s="159">
        <v>2077638089.9999993</v>
      </c>
      <c r="J837" s="159">
        <v>0</v>
      </c>
      <c r="K837" s="159">
        <v>188318914</v>
      </c>
      <c r="L837" s="156">
        <f t="shared" si="12"/>
        <v>2265957003.999999</v>
      </c>
      <c r="M837" s="165">
        <v>0</v>
      </c>
      <c r="N837" s="162">
        <v>45481714.000000969</v>
      </c>
      <c r="O837" s="168">
        <v>45321185.99999962</v>
      </c>
      <c r="P837" s="164">
        <v>0</v>
      </c>
      <c r="Q837" s="163">
        <v>0</v>
      </c>
      <c r="R837" s="163">
        <v>90802900.000000596</v>
      </c>
      <c r="S837" s="169">
        <v>1331272.18</v>
      </c>
      <c r="T837" s="170">
        <v>0</v>
      </c>
      <c r="U837" s="171">
        <v>470599629.15999621</v>
      </c>
      <c r="V837" s="171">
        <v>38775702.879999913</v>
      </c>
      <c r="W837" s="171">
        <v>510706604.21999615</v>
      </c>
      <c r="X837" s="167">
        <v>2713172226.79</v>
      </c>
      <c r="Y837" s="194"/>
      <c r="Z837" s="191"/>
    </row>
    <row r="838" spans="1:26" x14ac:dyDescent="0.2">
      <c r="A838" s="12" t="s">
        <v>2184</v>
      </c>
      <c r="B838" s="9" t="s">
        <v>1587</v>
      </c>
      <c r="C838" s="2" t="s">
        <v>1576</v>
      </c>
      <c r="D838" s="2" t="s">
        <v>1588</v>
      </c>
      <c r="E838" s="4" t="s">
        <v>2208</v>
      </c>
      <c r="F838" s="146">
        <v>21623</v>
      </c>
      <c r="G838" s="145">
        <v>904269.3883534281</v>
      </c>
      <c r="H838" s="209">
        <v>19881319184.619987</v>
      </c>
      <c r="I838" s="159">
        <v>7356112145.0000019</v>
      </c>
      <c r="J838" s="159">
        <v>0</v>
      </c>
      <c r="K838" s="159">
        <v>665182591</v>
      </c>
      <c r="L838" s="156">
        <f t="shared" si="12"/>
        <v>8021294736.0000019</v>
      </c>
      <c r="M838" s="165">
        <v>0</v>
      </c>
      <c r="N838" s="162">
        <v>284388057.00000054</v>
      </c>
      <c r="O838" s="168">
        <v>153436672.00000048</v>
      </c>
      <c r="P838" s="164">
        <v>0</v>
      </c>
      <c r="Q838" s="163">
        <v>0</v>
      </c>
      <c r="R838" s="163">
        <v>437824729.00000101</v>
      </c>
      <c r="S838" s="169">
        <v>4705399.9899999918</v>
      </c>
      <c r="T838" s="170">
        <v>0</v>
      </c>
      <c r="U838" s="171">
        <v>1691921849.0399868</v>
      </c>
      <c r="V838" s="171">
        <v>138800254.21000001</v>
      </c>
      <c r="W838" s="171">
        <v>1835427503.2399869</v>
      </c>
      <c r="X838" s="167">
        <v>9586772216.3800011</v>
      </c>
      <c r="Y838" s="194"/>
      <c r="Z838" s="191"/>
    </row>
    <row r="839" spans="1:26" x14ac:dyDescent="0.2">
      <c r="A839" s="12" t="s">
        <v>2184</v>
      </c>
      <c r="B839" s="9" t="s">
        <v>1589</v>
      </c>
      <c r="C839" s="2" t="s">
        <v>1576</v>
      </c>
      <c r="D839" s="2" t="s">
        <v>1590</v>
      </c>
      <c r="E839" s="4" t="s">
        <v>2208</v>
      </c>
      <c r="F839" s="146">
        <v>26447</v>
      </c>
      <c r="G839" s="145">
        <v>928039.64089277713</v>
      </c>
      <c r="H839" s="209">
        <v>24747799858.239994</v>
      </c>
      <c r="I839" s="159">
        <v>8906028565</v>
      </c>
      <c r="J839" s="159">
        <v>0</v>
      </c>
      <c r="K839" s="159">
        <v>805727938</v>
      </c>
      <c r="L839" s="156">
        <f t="shared" si="12"/>
        <v>9711756503</v>
      </c>
      <c r="M839" s="165">
        <v>0</v>
      </c>
      <c r="N839" s="162">
        <v>424528810.00000161</v>
      </c>
      <c r="O839" s="168">
        <v>163324105.9999986</v>
      </c>
      <c r="P839" s="164">
        <v>0</v>
      </c>
      <c r="Q839" s="163">
        <v>0</v>
      </c>
      <c r="R839" s="163">
        <v>587852916.00000024</v>
      </c>
      <c r="S839" s="169">
        <v>5702053.3500000024</v>
      </c>
      <c r="T839" s="170">
        <v>0</v>
      </c>
      <c r="U839" s="171">
        <v>2050893969.1899962</v>
      </c>
      <c r="V839" s="171">
        <v>168172697.00999913</v>
      </c>
      <c r="W839" s="171">
        <v>2224768719.5499954</v>
      </c>
      <c r="X839" s="167">
        <v>12223421719.689999</v>
      </c>
      <c r="Y839" s="194"/>
      <c r="Z839" s="191"/>
    </row>
    <row r="840" spans="1:26" x14ac:dyDescent="0.2">
      <c r="A840" s="12" t="s">
        <v>2184</v>
      </c>
      <c r="B840" s="9" t="s">
        <v>1591</v>
      </c>
      <c r="C840" s="2" t="s">
        <v>1576</v>
      </c>
      <c r="D840" s="2" t="s">
        <v>1592</v>
      </c>
      <c r="E840" s="4" t="s">
        <v>2208</v>
      </c>
      <c r="F840" s="146">
        <v>4314</v>
      </c>
      <c r="G840" s="145">
        <v>951548.61368726287</v>
      </c>
      <c r="H840" s="209">
        <v>4133861262.7499981</v>
      </c>
      <c r="I840" s="159">
        <v>1474904785.0000005</v>
      </c>
      <c r="J840" s="159">
        <v>0</v>
      </c>
      <c r="K840" s="159">
        <v>133247349</v>
      </c>
      <c r="L840" s="156">
        <f t="shared" si="12"/>
        <v>1608152134.0000005</v>
      </c>
      <c r="M840" s="165">
        <v>0</v>
      </c>
      <c r="N840" s="162">
        <v>79083495.000000611</v>
      </c>
      <c r="O840" s="168">
        <v>40986457.000000075</v>
      </c>
      <c r="P840" s="164">
        <v>0</v>
      </c>
      <c r="Q840" s="163">
        <v>0</v>
      </c>
      <c r="R840" s="163">
        <v>120069952.00000069</v>
      </c>
      <c r="S840" s="169">
        <v>944048.56999999948</v>
      </c>
      <c r="T840" s="170">
        <v>0</v>
      </c>
      <c r="U840" s="171">
        <v>338185963.16999662</v>
      </c>
      <c r="V840" s="171">
        <v>27835343.340000074</v>
      </c>
      <c r="W840" s="171">
        <v>366965355.07999671</v>
      </c>
      <c r="X840" s="167">
        <v>2038673821.6700003</v>
      </c>
      <c r="Y840" s="194"/>
      <c r="Z840" s="191"/>
    </row>
    <row r="841" spans="1:26" x14ac:dyDescent="0.2">
      <c r="A841" s="12" t="s">
        <v>2184</v>
      </c>
      <c r="B841" s="9" t="s">
        <v>1593</v>
      </c>
      <c r="C841" s="2" t="s">
        <v>1576</v>
      </c>
      <c r="D841" s="2" t="s">
        <v>1594</v>
      </c>
      <c r="E841" s="4" t="s">
        <v>2208</v>
      </c>
      <c r="F841" s="146">
        <v>21226</v>
      </c>
      <c r="G841" s="145">
        <v>952097.3324162846</v>
      </c>
      <c r="H841" s="209">
        <v>20461344306.540016</v>
      </c>
      <c r="I841" s="159">
        <v>7218660104.0000019</v>
      </c>
      <c r="J841" s="159">
        <v>0</v>
      </c>
      <c r="K841" s="159">
        <v>653307145</v>
      </c>
      <c r="L841" s="156">
        <f t="shared" si="12"/>
        <v>7871967249.0000019</v>
      </c>
      <c r="M841" s="165">
        <v>0</v>
      </c>
      <c r="N841" s="162">
        <v>499905687.99999863</v>
      </c>
      <c r="O841" s="168">
        <v>172947579.9999997</v>
      </c>
      <c r="P841" s="164">
        <v>0</v>
      </c>
      <c r="Q841" s="163">
        <v>0</v>
      </c>
      <c r="R841" s="163">
        <v>672853267.99999833</v>
      </c>
      <c r="S841" s="169">
        <v>4611322.5499999961</v>
      </c>
      <c r="T841" s="170">
        <v>0</v>
      </c>
      <c r="U841" s="171">
        <v>1657794985.2300107</v>
      </c>
      <c r="V841" s="171">
        <v>135961669.01000106</v>
      </c>
      <c r="W841" s="171">
        <v>1798367976.7900116</v>
      </c>
      <c r="X841" s="167">
        <v>10118155812.750004</v>
      </c>
      <c r="Y841" s="194"/>
      <c r="Z841" s="191"/>
    </row>
    <row r="842" spans="1:26" x14ac:dyDescent="0.2">
      <c r="A842" s="12" t="s">
        <v>2184</v>
      </c>
      <c r="B842" s="9" t="s">
        <v>1595</v>
      </c>
      <c r="C842" s="2" t="s">
        <v>1576</v>
      </c>
      <c r="D842" s="2" t="s">
        <v>1596</v>
      </c>
      <c r="E842" s="4" t="s">
        <v>2208</v>
      </c>
      <c r="F842" s="146">
        <v>3316</v>
      </c>
      <c r="G842" s="145">
        <v>892474.35324109509</v>
      </c>
      <c r="H842" s="209">
        <v>3000728086.9700003</v>
      </c>
      <c r="I842" s="159">
        <v>1137439539.9999998</v>
      </c>
      <c r="J842" s="159">
        <v>0</v>
      </c>
      <c r="K842" s="159">
        <v>102921096</v>
      </c>
      <c r="L842" s="156">
        <f t="shared" si="12"/>
        <v>1240360635.9999998</v>
      </c>
      <c r="M842" s="165">
        <v>0</v>
      </c>
      <c r="N842" s="162">
        <v>36504558.000000142</v>
      </c>
      <c r="O842" s="168">
        <v>42106590.000000015</v>
      </c>
      <c r="P842" s="164">
        <v>0</v>
      </c>
      <c r="Q842" s="163">
        <v>0</v>
      </c>
      <c r="R842" s="163">
        <v>78611148.000000149</v>
      </c>
      <c r="S842" s="169">
        <v>727299.37999999931</v>
      </c>
      <c r="T842" s="170">
        <v>0</v>
      </c>
      <c r="U842" s="171">
        <v>259831899.04000062</v>
      </c>
      <c r="V842" s="171">
        <v>21393960.759999946</v>
      </c>
      <c r="W842" s="171">
        <v>281953159.18000054</v>
      </c>
      <c r="X842" s="167">
        <v>1399803143.7899997</v>
      </c>
      <c r="Y842" s="194"/>
      <c r="Z842" s="191"/>
    </row>
    <row r="843" spans="1:26" x14ac:dyDescent="0.2">
      <c r="A843" s="12" t="s">
        <v>2185</v>
      </c>
      <c r="B843" s="9" t="s">
        <v>1597</v>
      </c>
      <c r="C843" s="2" t="s">
        <v>656</v>
      </c>
      <c r="D843" s="2" t="s">
        <v>1598</v>
      </c>
      <c r="E843" s="4" t="s">
        <v>2210</v>
      </c>
      <c r="F843" s="146">
        <v>145071</v>
      </c>
      <c r="G843" s="145">
        <v>1062229.0219181473</v>
      </c>
      <c r="H843" s="209">
        <v>158694191668.67007</v>
      </c>
      <c r="I843" s="159">
        <v>48791368249.999962</v>
      </c>
      <c r="J843" s="159">
        <v>0</v>
      </c>
      <c r="K843" s="159">
        <v>4406772986</v>
      </c>
      <c r="L843" s="156">
        <f t="shared" si="12"/>
        <v>53198141235.999962</v>
      </c>
      <c r="M843" s="165">
        <v>0</v>
      </c>
      <c r="N843" s="162">
        <v>4863541080.0000124</v>
      </c>
      <c r="O843" s="168">
        <v>2385757793.000011</v>
      </c>
      <c r="P843" s="164">
        <v>645941041.60005403</v>
      </c>
      <c r="Q843" s="163">
        <v>83392054.95000954</v>
      </c>
      <c r="R843" s="163">
        <v>7978631969.550087</v>
      </c>
      <c r="S843" s="169">
        <v>347131957.19995975</v>
      </c>
      <c r="T843" s="170">
        <v>0</v>
      </c>
      <c r="U843" s="171">
        <v>15530709990.140087</v>
      </c>
      <c r="V843" s="171">
        <v>0</v>
      </c>
      <c r="W843" s="171">
        <v>15877841947.340046</v>
      </c>
      <c r="X843" s="167">
        <v>81639576515.779984</v>
      </c>
      <c r="Y843" s="194"/>
      <c r="Z843" s="191"/>
    </row>
    <row r="844" spans="1:26" x14ac:dyDescent="0.2">
      <c r="A844" s="12" t="s">
        <v>2185</v>
      </c>
      <c r="B844" s="9" t="s">
        <v>1599</v>
      </c>
      <c r="C844" s="2" t="s">
        <v>656</v>
      </c>
      <c r="D844" s="2" t="s">
        <v>2143</v>
      </c>
      <c r="E844" s="4" t="s">
        <v>2208</v>
      </c>
      <c r="F844" s="146">
        <v>8821</v>
      </c>
      <c r="G844" s="145">
        <v>912416.80688042752</v>
      </c>
      <c r="H844" s="209">
        <v>8096836424.8499966</v>
      </c>
      <c r="I844" s="159">
        <v>3022424129.0000005</v>
      </c>
      <c r="J844" s="159">
        <v>0</v>
      </c>
      <c r="K844" s="159">
        <v>273575504</v>
      </c>
      <c r="L844" s="156">
        <f t="shared" si="12"/>
        <v>3295999633.0000005</v>
      </c>
      <c r="M844" s="165">
        <v>0</v>
      </c>
      <c r="N844" s="162">
        <v>170304296.99999952</v>
      </c>
      <c r="O844" s="168">
        <v>56853895.000000522</v>
      </c>
      <c r="P844" s="164">
        <v>0</v>
      </c>
      <c r="Q844" s="163">
        <v>0</v>
      </c>
      <c r="R844" s="163">
        <v>227158192.00000006</v>
      </c>
      <c r="S844" s="169">
        <v>1862300.2599999995</v>
      </c>
      <c r="T844" s="170">
        <v>0</v>
      </c>
      <c r="U844" s="171">
        <v>947596678.60999668</v>
      </c>
      <c r="V844" s="171">
        <v>0</v>
      </c>
      <c r="W844" s="171">
        <v>949458978.86999667</v>
      </c>
      <c r="X844" s="167">
        <v>3624219620.9799995</v>
      </c>
      <c r="Y844" s="194"/>
      <c r="Z844" s="191"/>
    </row>
    <row r="845" spans="1:26" x14ac:dyDescent="0.2">
      <c r="A845" s="12" t="s">
        <v>2185</v>
      </c>
      <c r="B845" s="9" t="s">
        <v>1600</v>
      </c>
      <c r="C845" s="2" t="s">
        <v>656</v>
      </c>
      <c r="D845" s="2" t="s">
        <v>707</v>
      </c>
      <c r="E845" s="4" t="s">
        <v>2208</v>
      </c>
      <c r="F845" s="146">
        <v>4398</v>
      </c>
      <c r="G845" s="145">
        <v>941063.38380187412</v>
      </c>
      <c r="H845" s="209">
        <v>4175071806.3900013</v>
      </c>
      <c r="I845" s="159">
        <v>1505416250.0000002</v>
      </c>
      <c r="J845" s="159">
        <v>0</v>
      </c>
      <c r="K845" s="159">
        <v>136405614</v>
      </c>
      <c r="L845" s="156">
        <f t="shared" ref="L845:L908" si="13">+SUM((I845:K845))</f>
        <v>1641821864.0000002</v>
      </c>
      <c r="M845" s="165">
        <v>0</v>
      </c>
      <c r="N845" s="162">
        <v>47052539.000000671</v>
      </c>
      <c r="O845" s="168">
        <v>95577994.000000492</v>
      </c>
      <c r="P845" s="164">
        <v>0</v>
      </c>
      <c r="Q845" s="163">
        <v>0</v>
      </c>
      <c r="R845" s="163">
        <v>142630533.00000116</v>
      </c>
      <c r="S845" s="169">
        <v>929780.63000000024</v>
      </c>
      <c r="T845" s="170">
        <v>0</v>
      </c>
      <c r="U845" s="171">
        <v>472072287.12000054</v>
      </c>
      <c r="V845" s="171">
        <v>0</v>
      </c>
      <c r="W845" s="171">
        <v>473002067.75000054</v>
      </c>
      <c r="X845" s="167">
        <v>1917617341.6399996</v>
      </c>
      <c r="Y845" s="194"/>
      <c r="Z845" s="191"/>
    </row>
    <row r="846" spans="1:26" x14ac:dyDescent="0.2">
      <c r="A846" s="12" t="s">
        <v>2185</v>
      </c>
      <c r="B846" s="9" t="s">
        <v>1601</v>
      </c>
      <c r="C846" s="2" t="s">
        <v>656</v>
      </c>
      <c r="D846" s="2" t="s">
        <v>1602</v>
      </c>
      <c r="E846" s="4" t="s">
        <v>2208</v>
      </c>
      <c r="F846" s="146">
        <v>19092</v>
      </c>
      <c r="G846" s="145">
        <v>886141.58232889441</v>
      </c>
      <c r="H846" s="209">
        <v>17112629008.359989</v>
      </c>
      <c r="I846" s="159">
        <v>6497107044</v>
      </c>
      <c r="J846" s="159">
        <v>0</v>
      </c>
      <c r="K846" s="159">
        <v>588753306</v>
      </c>
      <c r="L846" s="156">
        <f t="shared" si="13"/>
        <v>7085860350</v>
      </c>
      <c r="M846" s="165">
        <v>0</v>
      </c>
      <c r="N846" s="162">
        <v>296449525.99999863</v>
      </c>
      <c r="O846" s="168">
        <v>150456911.00000009</v>
      </c>
      <c r="P846" s="164">
        <v>0</v>
      </c>
      <c r="Q846" s="163">
        <v>0</v>
      </c>
      <c r="R846" s="163">
        <v>446906436.99999869</v>
      </c>
      <c r="S846" s="169">
        <v>4009665.82</v>
      </c>
      <c r="T846" s="170">
        <v>0</v>
      </c>
      <c r="U846" s="171">
        <v>2048448690.8599892</v>
      </c>
      <c r="V846" s="171">
        <v>0</v>
      </c>
      <c r="W846" s="171">
        <v>2052458356.6799891</v>
      </c>
      <c r="X846" s="167">
        <v>7527403864.6800003</v>
      </c>
      <c r="Y846" s="194"/>
      <c r="Z846" s="191"/>
    </row>
    <row r="847" spans="1:26" x14ac:dyDescent="0.2">
      <c r="A847" s="12" t="s">
        <v>2185</v>
      </c>
      <c r="B847" s="9" t="s">
        <v>1603</v>
      </c>
      <c r="C847" s="2" t="s">
        <v>656</v>
      </c>
      <c r="D847" s="2" t="s">
        <v>1604</v>
      </c>
      <c r="E847" s="4" t="s">
        <v>2210</v>
      </c>
      <c r="F847" s="146">
        <v>74774</v>
      </c>
      <c r="G847" s="145">
        <v>1073070.391750416</v>
      </c>
      <c r="H847" s="209">
        <v>81323147023.339966</v>
      </c>
      <c r="I847" s="159">
        <v>25061048274.000004</v>
      </c>
      <c r="J847" s="159">
        <v>0</v>
      </c>
      <c r="K847" s="159">
        <v>2264630897</v>
      </c>
      <c r="L847" s="156">
        <f t="shared" si="13"/>
        <v>27325679171.000004</v>
      </c>
      <c r="M847" s="165">
        <v>0</v>
      </c>
      <c r="N847" s="162">
        <v>1291303093.9999704</v>
      </c>
      <c r="O847" s="168">
        <v>588228141.99999356</v>
      </c>
      <c r="P847" s="164">
        <v>346568775.47998232</v>
      </c>
      <c r="Q847" s="163">
        <v>37957825.18000105</v>
      </c>
      <c r="R847" s="163">
        <v>2264057836.6599474</v>
      </c>
      <c r="S847" s="169">
        <v>15538903.540000001</v>
      </c>
      <c r="T847" s="170">
        <v>0</v>
      </c>
      <c r="U847" s="171">
        <v>7924902943.7599945</v>
      </c>
      <c r="V847" s="171">
        <v>0</v>
      </c>
      <c r="W847" s="171">
        <v>7940441847.2999945</v>
      </c>
      <c r="X847" s="167">
        <v>43792968168.38002</v>
      </c>
      <c r="Y847" s="194"/>
      <c r="Z847" s="191"/>
    </row>
    <row r="848" spans="1:26" x14ac:dyDescent="0.2">
      <c r="A848" s="12" t="s">
        <v>2185</v>
      </c>
      <c r="B848" s="9" t="s">
        <v>1605</v>
      </c>
      <c r="C848" s="2" t="s">
        <v>656</v>
      </c>
      <c r="D848" s="2" t="s">
        <v>2141</v>
      </c>
      <c r="E848" s="4" t="s">
        <v>2208</v>
      </c>
      <c r="F848" s="146">
        <v>9496</v>
      </c>
      <c r="G848" s="145">
        <v>922791.49389760522</v>
      </c>
      <c r="H848" s="209">
        <v>8853701318.5399857</v>
      </c>
      <c r="I848" s="159">
        <v>3257806899.000001</v>
      </c>
      <c r="J848" s="159">
        <v>0</v>
      </c>
      <c r="K848" s="159">
        <v>295150306</v>
      </c>
      <c r="L848" s="156">
        <f t="shared" si="13"/>
        <v>3552957205.000001</v>
      </c>
      <c r="M848" s="165">
        <v>0</v>
      </c>
      <c r="N848" s="162">
        <v>140506860.99999976</v>
      </c>
      <c r="O848" s="168">
        <v>55078253.999999538</v>
      </c>
      <c r="P848" s="164">
        <v>0</v>
      </c>
      <c r="Q848" s="163">
        <v>0</v>
      </c>
      <c r="R848" s="163">
        <v>195585114.99999928</v>
      </c>
      <c r="S848" s="169">
        <v>2009994.8400000003</v>
      </c>
      <c r="T848" s="170">
        <v>0</v>
      </c>
      <c r="U848" s="171">
        <v>1021596187.8099864</v>
      </c>
      <c r="V848" s="171">
        <v>0</v>
      </c>
      <c r="W848" s="171">
        <v>1023606182.6499864</v>
      </c>
      <c r="X848" s="167">
        <v>4081552815.8900003</v>
      </c>
      <c r="Y848" s="194"/>
      <c r="Z848" s="191"/>
    </row>
    <row r="849" spans="1:26" x14ac:dyDescent="0.2">
      <c r="A849" s="12" t="s">
        <v>2185</v>
      </c>
      <c r="B849" s="9" t="s">
        <v>1606</v>
      </c>
      <c r="C849" s="2" t="s">
        <v>656</v>
      </c>
      <c r="D849" s="2" t="s">
        <v>1607</v>
      </c>
      <c r="E849" s="4" t="s">
        <v>2208</v>
      </c>
      <c r="F849" s="146">
        <v>5989</v>
      </c>
      <c r="G849" s="145">
        <v>927607.37074251706</v>
      </c>
      <c r="H849" s="209">
        <v>5609697364.8099976</v>
      </c>
      <c r="I849" s="159">
        <v>2045187729.0000005</v>
      </c>
      <c r="J849" s="159">
        <v>0</v>
      </c>
      <c r="K849" s="159">
        <v>185405581</v>
      </c>
      <c r="L849" s="156">
        <f t="shared" si="13"/>
        <v>2230593310.0000005</v>
      </c>
      <c r="M849" s="165">
        <v>0</v>
      </c>
      <c r="N849" s="162">
        <v>86774022.000000283</v>
      </c>
      <c r="O849" s="168">
        <v>39309833.000000142</v>
      </c>
      <c r="P849" s="164">
        <v>0</v>
      </c>
      <c r="Q849" s="163">
        <v>0</v>
      </c>
      <c r="R849" s="163">
        <v>126083855.00000042</v>
      </c>
      <c r="S849" s="169">
        <v>1274260.8800000006</v>
      </c>
      <c r="T849" s="170">
        <v>0</v>
      </c>
      <c r="U849" s="171">
        <v>639740590.77999866</v>
      </c>
      <c r="V849" s="171">
        <v>2036842.3900000534</v>
      </c>
      <c r="W849" s="171">
        <v>643051694.04999876</v>
      </c>
      <c r="X849" s="167">
        <v>2609968505.7599983</v>
      </c>
      <c r="Y849" s="194"/>
      <c r="Z849" s="191"/>
    </row>
    <row r="850" spans="1:26" x14ac:dyDescent="0.2">
      <c r="A850" s="12" t="s">
        <v>2185</v>
      </c>
      <c r="B850" s="9" t="s">
        <v>1608</v>
      </c>
      <c r="C850" s="2" t="s">
        <v>656</v>
      </c>
      <c r="D850" s="2" t="s">
        <v>1609</v>
      </c>
      <c r="E850" s="4" t="s">
        <v>2208</v>
      </c>
      <c r="F850" s="146">
        <v>17393</v>
      </c>
      <c r="G850" s="145">
        <v>902398.5212853211</v>
      </c>
      <c r="H850" s="209">
        <v>16000367522.390007</v>
      </c>
      <c r="I850" s="159">
        <v>5797814191.9999981</v>
      </c>
      <c r="J850" s="159">
        <v>0</v>
      </c>
      <c r="K850" s="159">
        <v>523519451</v>
      </c>
      <c r="L850" s="156">
        <f t="shared" si="13"/>
        <v>6321333642.9999981</v>
      </c>
      <c r="M850" s="165">
        <v>0</v>
      </c>
      <c r="N850" s="162">
        <v>441826229.99999905</v>
      </c>
      <c r="O850" s="168">
        <v>114722742.00000063</v>
      </c>
      <c r="P850" s="164">
        <v>0</v>
      </c>
      <c r="Q850" s="163">
        <v>0</v>
      </c>
      <c r="R850" s="163">
        <v>556548971.99999964</v>
      </c>
      <c r="S850" s="169">
        <v>3584701.489999996</v>
      </c>
      <c r="T850" s="170">
        <v>0</v>
      </c>
      <c r="U850" s="171">
        <v>1836938053.0200088</v>
      </c>
      <c r="V850" s="171">
        <v>0</v>
      </c>
      <c r="W850" s="171">
        <v>1840522754.5100088</v>
      </c>
      <c r="X850" s="167">
        <v>7281962152.8800001</v>
      </c>
      <c r="Y850" s="194"/>
      <c r="Z850" s="191"/>
    </row>
    <row r="851" spans="1:26" x14ac:dyDescent="0.2">
      <c r="A851" s="12" t="s">
        <v>2185</v>
      </c>
      <c r="B851" s="9" t="s">
        <v>1610</v>
      </c>
      <c r="C851" s="2" t="s">
        <v>656</v>
      </c>
      <c r="D851" s="2" t="s">
        <v>1611</v>
      </c>
      <c r="E851" s="4" t="s">
        <v>2208</v>
      </c>
      <c r="F851" s="146">
        <v>12012</v>
      </c>
      <c r="G851" s="145">
        <v>910911.99961202708</v>
      </c>
      <c r="H851" s="209">
        <v>10990358422.530006</v>
      </c>
      <c r="I851" s="159">
        <v>4136496902.9999995</v>
      </c>
      <c r="J851" s="159">
        <v>0</v>
      </c>
      <c r="K851" s="159">
        <v>374961518</v>
      </c>
      <c r="L851" s="156">
        <f t="shared" si="13"/>
        <v>4511458421</v>
      </c>
      <c r="M851" s="165">
        <v>0</v>
      </c>
      <c r="N851" s="162">
        <v>172838725.99999818</v>
      </c>
      <c r="O851" s="168">
        <v>85370355.000000373</v>
      </c>
      <c r="P851" s="164">
        <v>0</v>
      </c>
      <c r="Q851" s="163">
        <v>0</v>
      </c>
      <c r="R851" s="163">
        <v>258209080.99999857</v>
      </c>
      <c r="S851" s="169">
        <v>2573383.3400000059</v>
      </c>
      <c r="T851" s="170">
        <v>0</v>
      </c>
      <c r="U851" s="171">
        <v>1283346358.4200063</v>
      </c>
      <c r="V851" s="171">
        <v>4510220.5099998619</v>
      </c>
      <c r="W851" s="171">
        <v>1290429962.2700059</v>
      </c>
      <c r="X851" s="167">
        <v>4930260958.2600021</v>
      </c>
      <c r="Y851" s="194"/>
      <c r="Z851" s="191"/>
    </row>
    <row r="852" spans="1:26" x14ac:dyDescent="0.2">
      <c r="A852" s="12" t="s">
        <v>2185</v>
      </c>
      <c r="B852" s="9" t="s">
        <v>1612</v>
      </c>
      <c r="C852" s="2" t="s">
        <v>656</v>
      </c>
      <c r="D852" s="2" t="s">
        <v>2136</v>
      </c>
      <c r="E852" s="4" t="s">
        <v>2209</v>
      </c>
      <c r="F852" s="146">
        <v>14968</v>
      </c>
      <c r="G852" s="145">
        <v>883306.71910735825</v>
      </c>
      <c r="H852" s="209">
        <v>13313882743.280018</v>
      </c>
      <c r="I852" s="159">
        <v>5059101942.000001</v>
      </c>
      <c r="J852" s="159">
        <v>0</v>
      </c>
      <c r="K852" s="159">
        <v>458191514</v>
      </c>
      <c r="L852" s="156">
        <f t="shared" si="13"/>
        <v>5517293456.000001</v>
      </c>
      <c r="M852" s="165">
        <v>0</v>
      </c>
      <c r="N852" s="162">
        <v>133730724.000002</v>
      </c>
      <c r="O852" s="168">
        <v>85142503.999999508</v>
      </c>
      <c r="P852" s="164">
        <v>0</v>
      </c>
      <c r="Q852" s="163">
        <v>0</v>
      </c>
      <c r="R852" s="163">
        <v>218873228.00000149</v>
      </c>
      <c r="S852" s="169">
        <v>3118652.3699999945</v>
      </c>
      <c r="T852" s="170">
        <v>0</v>
      </c>
      <c r="U852" s="171">
        <v>1595417142.0400136</v>
      </c>
      <c r="V852" s="171">
        <v>3212541.8000005763</v>
      </c>
      <c r="W852" s="171">
        <v>1601748336.2100141</v>
      </c>
      <c r="X852" s="167">
        <v>5975967723.0700006</v>
      </c>
      <c r="Y852" s="194"/>
      <c r="Z852" s="191"/>
    </row>
    <row r="853" spans="1:26" x14ac:dyDescent="0.2">
      <c r="A853" s="12" t="s">
        <v>2185</v>
      </c>
      <c r="B853" s="9" t="s">
        <v>1613</v>
      </c>
      <c r="C853" s="2" t="s">
        <v>656</v>
      </c>
      <c r="D853" s="2" t="s">
        <v>1614</v>
      </c>
      <c r="E853" s="4" t="s">
        <v>2209</v>
      </c>
      <c r="F853" s="146">
        <v>15271</v>
      </c>
      <c r="G853" s="145">
        <v>826774.88563838229</v>
      </c>
      <c r="H853" s="209">
        <v>12488076864.849997</v>
      </c>
      <c r="I853" s="159">
        <v>5115301603.000001</v>
      </c>
      <c r="J853" s="159">
        <v>0</v>
      </c>
      <c r="K853" s="159">
        <v>463133897</v>
      </c>
      <c r="L853" s="156">
        <f t="shared" si="13"/>
        <v>5578435500.000001</v>
      </c>
      <c r="M853" s="165">
        <v>0</v>
      </c>
      <c r="N853" s="162">
        <v>102562543.99999915</v>
      </c>
      <c r="O853" s="168">
        <v>80522511.999999717</v>
      </c>
      <c r="P853" s="164">
        <v>0</v>
      </c>
      <c r="Q853" s="163">
        <v>0</v>
      </c>
      <c r="R853" s="163">
        <v>183085055.99999887</v>
      </c>
      <c r="S853" s="169">
        <v>3150677.4500000034</v>
      </c>
      <c r="T853" s="170">
        <v>0</v>
      </c>
      <c r="U853" s="171">
        <v>1609014177.5699983</v>
      </c>
      <c r="V853" s="171">
        <v>3929222.0899996106</v>
      </c>
      <c r="W853" s="171">
        <v>1616094077.109998</v>
      </c>
      <c r="X853" s="167">
        <v>5110462231.7399988</v>
      </c>
      <c r="Y853" s="194"/>
      <c r="Z853" s="191"/>
    </row>
    <row r="854" spans="1:26" x14ac:dyDescent="0.2">
      <c r="A854" s="12" t="s">
        <v>2185</v>
      </c>
      <c r="B854" s="9" t="s">
        <v>1615</v>
      </c>
      <c r="C854" s="2" t="s">
        <v>656</v>
      </c>
      <c r="D854" s="2" t="s">
        <v>1616</v>
      </c>
      <c r="E854" s="4" t="s">
        <v>2208</v>
      </c>
      <c r="F854" s="146">
        <v>21598</v>
      </c>
      <c r="G854" s="145">
        <v>907020.71469292848</v>
      </c>
      <c r="H854" s="209">
        <v>19695384648.909988</v>
      </c>
      <c r="I854" s="159">
        <v>7416912435.0000029</v>
      </c>
      <c r="J854" s="159">
        <v>0</v>
      </c>
      <c r="K854" s="159">
        <v>672247827</v>
      </c>
      <c r="L854" s="156">
        <f t="shared" si="13"/>
        <v>8089160262.0000029</v>
      </c>
      <c r="M854" s="165">
        <v>0</v>
      </c>
      <c r="N854" s="162">
        <v>350635423.99999374</v>
      </c>
      <c r="O854" s="168">
        <v>128697693.00000139</v>
      </c>
      <c r="P854" s="164">
        <v>0</v>
      </c>
      <c r="Q854" s="163">
        <v>0</v>
      </c>
      <c r="R854" s="163">
        <v>479333116.99999511</v>
      </c>
      <c r="S854" s="169">
        <v>4604447.3100000005</v>
      </c>
      <c r="T854" s="170">
        <v>0</v>
      </c>
      <c r="U854" s="171">
        <v>2312972403.439992</v>
      </c>
      <c r="V854" s="171">
        <v>10035894.620000236</v>
      </c>
      <c r="W854" s="171">
        <v>2327612745.3699923</v>
      </c>
      <c r="X854" s="167">
        <v>8799278524.539999</v>
      </c>
      <c r="Y854" s="194"/>
      <c r="Z854" s="191"/>
    </row>
    <row r="855" spans="1:26" x14ac:dyDescent="0.2">
      <c r="A855" s="12" t="s">
        <v>2185</v>
      </c>
      <c r="B855" s="9" t="s">
        <v>1617</v>
      </c>
      <c r="C855" s="2" t="s">
        <v>656</v>
      </c>
      <c r="D855" s="2" t="s">
        <v>1618</v>
      </c>
      <c r="E855" s="4" t="s">
        <v>2208</v>
      </c>
      <c r="F855" s="146">
        <v>34710</v>
      </c>
      <c r="G855" s="145">
        <v>929354.31029860885</v>
      </c>
      <c r="H855" s="209">
        <v>32819686449.750031</v>
      </c>
      <c r="I855" s="159">
        <v>11685100988.999996</v>
      </c>
      <c r="J855" s="159">
        <v>0</v>
      </c>
      <c r="K855" s="159">
        <v>1056848442</v>
      </c>
      <c r="L855" s="156">
        <f t="shared" si="13"/>
        <v>12741949430.999996</v>
      </c>
      <c r="M855" s="165">
        <v>0</v>
      </c>
      <c r="N855" s="162">
        <v>923367734.0000031</v>
      </c>
      <c r="O855" s="168">
        <v>277928109.00000131</v>
      </c>
      <c r="P855" s="164">
        <v>0</v>
      </c>
      <c r="Q855" s="163">
        <v>0</v>
      </c>
      <c r="R855" s="163">
        <v>1201295843.0000043</v>
      </c>
      <c r="S855" s="169">
        <v>7208380.8899999922</v>
      </c>
      <c r="T855" s="170">
        <v>0</v>
      </c>
      <c r="U855" s="171">
        <v>3687747713.2700305</v>
      </c>
      <c r="V855" s="171">
        <v>7183641.9099997468</v>
      </c>
      <c r="W855" s="171">
        <v>3702139736.0700302</v>
      </c>
      <c r="X855" s="167">
        <v>15174301439.680002</v>
      </c>
      <c r="Y855" s="194"/>
      <c r="Z855" s="191"/>
    </row>
    <row r="856" spans="1:26" x14ac:dyDescent="0.2">
      <c r="A856" s="12" t="s">
        <v>2185</v>
      </c>
      <c r="B856" s="9" t="s">
        <v>1619</v>
      </c>
      <c r="C856" s="2" t="s">
        <v>656</v>
      </c>
      <c r="D856" s="2" t="s">
        <v>1620</v>
      </c>
      <c r="E856" s="4" t="s">
        <v>2208</v>
      </c>
      <c r="F856" s="146">
        <v>8786</v>
      </c>
      <c r="G856" s="145">
        <v>914964.51095472893</v>
      </c>
      <c r="H856" s="209">
        <v>8119612424.2800083</v>
      </c>
      <c r="I856" s="159">
        <v>3012472868.000001</v>
      </c>
      <c r="J856" s="159">
        <v>0</v>
      </c>
      <c r="K856" s="159">
        <v>273042298</v>
      </c>
      <c r="L856" s="156">
        <f t="shared" si="13"/>
        <v>3285515166.000001</v>
      </c>
      <c r="M856" s="165">
        <v>0</v>
      </c>
      <c r="N856" s="162">
        <v>197642207.99999902</v>
      </c>
      <c r="O856" s="168">
        <v>64086086.999999292</v>
      </c>
      <c r="P856" s="164">
        <v>0</v>
      </c>
      <c r="Q856" s="163">
        <v>0</v>
      </c>
      <c r="R856" s="163">
        <v>261728294.9999983</v>
      </c>
      <c r="S856" s="169">
        <v>1871359.9799999953</v>
      </c>
      <c r="T856" s="170">
        <v>0</v>
      </c>
      <c r="U856" s="171">
        <v>940136142.22001076</v>
      </c>
      <c r="V856" s="171">
        <v>4282079.0699998634</v>
      </c>
      <c r="W856" s="171">
        <v>946289581.27001059</v>
      </c>
      <c r="X856" s="167">
        <v>3626079382.0099988</v>
      </c>
      <c r="Y856" s="194"/>
      <c r="Z856" s="191"/>
    </row>
    <row r="857" spans="1:26" x14ac:dyDescent="0.2">
      <c r="A857" s="12" t="s">
        <v>2186</v>
      </c>
      <c r="B857" s="9" t="s">
        <v>1621</v>
      </c>
      <c r="C857" s="2" t="s">
        <v>1622</v>
      </c>
      <c r="D857" s="2" t="s">
        <v>1623</v>
      </c>
      <c r="E857" s="4" t="s">
        <v>2210</v>
      </c>
      <c r="F857" s="146">
        <v>173710</v>
      </c>
      <c r="G857" s="145">
        <v>979011.18857780192</v>
      </c>
      <c r="H857" s="209">
        <v>170230468162.56989</v>
      </c>
      <c r="I857" s="159">
        <v>54834085336</v>
      </c>
      <c r="J857" s="159">
        <v>0</v>
      </c>
      <c r="K857" s="159">
        <v>4964623053</v>
      </c>
      <c r="L857" s="156">
        <f t="shared" si="13"/>
        <v>59798708389</v>
      </c>
      <c r="M857" s="165">
        <v>0</v>
      </c>
      <c r="N857" s="162">
        <v>5551986883.9999952</v>
      </c>
      <c r="O857" s="168">
        <v>0</v>
      </c>
      <c r="P857" s="164">
        <v>0</v>
      </c>
      <c r="Q857" s="163">
        <v>0</v>
      </c>
      <c r="R857" s="163">
        <v>5551986883.9999952</v>
      </c>
      <c r="S857" s="169">
        <v>648021683.42999315</v>
      </c>
      <c r="T857" s="170">
        <v>0</v>
      </c>
      <c r="U857" s="171">
        <v>11200108613.359852</v>
      </c>
      <c r="V857" s="171">
        <v>0</v>
      </c>
      <c r="W857" s="171">
        <v>11848130296.789845</v>
      </c>
      <c r="X857" s="167">
        <v>93031642592.780029</v>
      </c>
      <c r="Y857" s="194"/>
      <c r="Z857" s="191"/>
    </row>
    <row r="858" spans="1:26" x14ac:dyDescent="0.2">
      <c r="A858" s="12" t="s">
        <v>2186</v>
      </c>
      <c r="B858" s="9" t="s">
        <v>1624</v>
      </c>
      <c r="C858" s="2" t="s">
        <v>1622</v>
      </c>
      <c r="D858" s="2" t="s">
        <v>1625</v>
      </c>
      <c r="E858" s="4" t="s">
        <v>2209</v>
      </c>
      <c r="F858" s="146">
        <v>1257</v>
      </c>
      <c r="G858" s="145">
        <v>1127799.0714853059</v>
      </c>
      <c r="H858" s="209">
        <v>1415195749.3599999</v>
      </c>
      <c r="I858" s="159">
        <v>427237563</v>
      </c>
      <c r="J858" s="159">
        <v>0</v>
      </c>
      <c r="K858" s="159">
        <v>38768201</v>
      </c>
      <c r="L858" s="156">
        <f t="shared" si="13"/>
        <v>466005764</v>
      </c>
      <c r="M858" s="165">
        <v>0</v>
      </c>
      <c r="N858" s="162">
        <v>9328619.0000000186</v>
      </c>
      <c r="O858" s="168">
        <v>25933616.000000034</v>
      </c>
      <c r="P858" s="164">
        <v>0</v>
      </c>
      <c r="Q858" s="163">
        <v>0</v>
      </c>
      <c r="R858" s="163">
        <v>35262235.000000052</v>
      </c>
      <c r="S858" s="169">
        <v>229277.33999999973</v>
      </c>
      <c r="T858" s="170">
        <v>0</v>
      </c>
      <c r="U858" s="171">
        <v>82888080.659999937</v>
      </c>
      <c r="V858" s="171">
        <v>0</v>
      </c>
      <c r="W858" s="171">
        <v>83117357.99999994</v>
      </c>
      <c r="X858" s="167">
        <v>830810392.3599999</v>
      </c>
      <c r="Y858" s="194"/>
      <c r="Z858" s="191"/>
    </row>
    <row r="859" spans="1:26" x14ac:dyDescent="0.2">
      <c r="A859" s="12" t="s">
        <v>2186</v>
      </c>
      <c r="B859" s="9" t="s">
        <v>1626</v>
      </c>
      <c r="C859" s="2" t="s">
        <v>1622</v>
      </c>
      <c r="D859" s="2" t="s">
        <v>675</v>
      </c>
      <c r="E859" s="4" t="s">
        <v>2209</v>
      </c>
      <c r="F859" s="146">
        <v>2459</v>
      </c>
      <c r="G859" s="145">
        <v>1143333.6809864365</v>
      </c>
      <c r="H859" s="209">
        <v>2773816045.3499985</v>
      </c>
      <c r="I859" s="159">
        <v>820908437</v>
      </c>
      <c r="J859" s="159">
        <v>0</v>
      </c>
      <c r="K859" s="159">
        <v>74407515</v>
      </c>
      <c r="L859" s="156">
        <f t="shared" si="13"/>
        <v>895315952</v>
      </c>
      <c r="M859" s="165">
        <v>0</v>
      </c>
      <c r="N859" s="162">
        <v>16941613.999999959</v>
      </c>
      <c r="O859" s="168">
        <v>31636639.000000067</v>
      </c>
      <c r="P859" s="164">
        <v>0</v>
      </c>
      <c r="Q859" s="163">
        <v>0</v>
      </c>
      <c r="R859" s="163">
        <v>48578253.00000003</v>
      </c>
      <c r="S859" s="169">
        <v>435305.04000000044</v>
      </c>
      <c r="T859" s="170">
        <v>0</v>
      </c>
      <c r="U859" s="171">
        <v>159551325.09999892</v>
      </c>
      <c r="V859" s="171">
        <v>0</v>
      </c>
      <c r="W859" s="171">
        <v>159986630.13999891</v>
      </c>
      <c r="X859" s="167">
        <v>1669935210.2099998</v>
      </c>
      <c r="Y859" s="194"/>
      <c r="Z859" s="191"/>
    </row>
    <row r="860" spans="1:26" x14ac:dyDescent="0.2">
      <c r="A860" s="12" t="s">
        <v>2186</v>
      </c>
      <c r="B860" s="9" t="s">
        <v>1627</v>
      </c>
      <c r="C860" s="2" t="s">
        <v>1622</v>
      </c>
      <c r="D860" s="2" t="s">
        <v>1628</v>
      </c>
      <c r="E860" s="4" t="s">
        <v>2208</v>
      </c>
      <c r="F860" s="146">
        <v>5794</v>
      </c>
      <c r="G860" s="145">
        <v>903787.07385314675</v>
      </c>
      <c r="H860" s="209">
        <v>5216090198.0200024</v>
      </c>
      <c r="I860" s="159">
        <v>1910858924.0000005</v>
      </c>
      <c r="J860" s="159">
        <v>0</v>
      </c>
      <c r="K860" s="159">
        <v>173380735</v>
      </c>
      <c r="L860" s="156">
        <f t="shared" si="13"/>
        <v>2084239659.0000005</v>
      </c>
      <c r="M860" s="165">
        <v>0</v>
      </c>
      <c r="N860" s="162">
        <v>79677166.000000209</v>
      </c>
      <c r="O860" s="168">
        <v>50545839.99999968</v>
      </c>
      <c r="P860" s="164">
        <v>0</v>
      </c>
      <c r="Q860" s="163">
        <v>0</v>
      </c>
      <c r="R860" s="163">
        <v>130223005.99999988</v>
      </c>
      <c r="S860" s="169">
        <v>1018334.7900000002</v>
      </c>
      <c r="T860" s="170">
        <v>0</v>
      </c>
      <c r="U860" s="171">
        <v>371295310.91000062</v>
      </c>
      <c r="V860" s="171">
        <v>0</v>
      </c>
      <c r="W860" s="171">
        <v>372313645.70000064</v>
      </c>
      <c r="X860" s="167">
        <v>2629313887.3200011</v>
      </c>
      <c r="Y860" s="194"/>
      <c r="Z860" s="191"/>
    </row>
    <row r="861" spans="1:26" x14ac:dyDescent="0.2">
      <c r="A861" s="12" t="s">
        <v>2186</v>
      </c>
      <c r="B861" s="9" t="s">
        <v>1629</v>
      </c>
      <c r="C861" s="2" t="s">
        <v>1622</v>
      </c>
      <c r="D861" s="2" t="s">
        <v>27</v>
      </c>
      <c r="E861" s="4" t="s">
        <v>2208</v>
      </c>
      <c r="F861" s="146">
        <v>15100</v>
      </c>
      <c r="G861" s="145">
        <v>835743.23674727604</v>
      </c>
      <c r="H861" s="209">
        <v>12649933359.94001</v>
      </c>
      <c r="I861" s="159">
        <v>5048149371.000001</v>
      </c>
      <c r="J861" s="159">
        <v>0</v>
      </c>
      <c r="K861" s="159">
        <v>456960220</v>
      </c>
      <c r="L861" s="156">
        <f t="shared" si="13"/>
        <v>5505109591.000001</v>
      </c>
      <c r="M861" s="165">
        <v>0</v>
      </c>
      <c r="N861" s="162">
        <v>504752366.00000358</v>
      </c>
      <c r="O861" s="168">
        <v>110008333.99999949</v>
      </c>
      <c r="P861" s="164">
        <v>0</v>
      </c>
      <c r="Q861" s="163">
        <v>0</v>
      </c>
      <c r="R861" s="163">
        <v>614760700.0000031</v>
      </c>
      <c r="S861" s="169">
        <v>2640087.490000003</v>
      </c>
      <c r="T861" s="170">
        <v>0</v>
      </c>
      <c r="U861" s="171">
        <v>985931424.56000805</v>
      </c>
      <c r="V861" s="171">
        <v>0</v>
      </c>
      <c r="W861" s="171">
        <v>988571512.05000806</v>
      </c>
      <c r="X861" s="167">
        <v>5541491556.8899994</v>
      </c>
      <c r="Y861" s="194"/>
      <c r="Z861" s="191"/>
    </row>
    <row r="862" spans="1:26" x14ac:dyDescent="0.2">
      <c r="A862" s="12" t="s">
        <v>2186</v>
      </c>
      <c r="B862" s="9" t="s">
        <v>1630</v>
      </c>
      <c r="C862" s="2" t="s">
        <v>1622</v>
      </c>
      <c r="D862" s="2" t="s">
        <v>1631</v>
      </c>
      <c r="E862" s="4" t="s">
        <v>2208</v>
      </c>
      <c r="F862" s="146">
        <v>4403</v>
      </c>
      <c r="G862" s="145">
        <v>930654.93091479829</v>
      </c>
      <c r="H862" s="209">
        <v>4093734580.3999996</v>
      </c>
      <c r="I862" s="159">
        <v>1475635244.0000002</v>
      </c>
      <c r="J862" s="159">
        <v>0</v>
      </c>
      <c r="K862" s="159">
        <v>133533935</v>
      </c>
      <c r="L862" s="156">
        <f t="shared" si="13"/>
        <v>1609169179.0000002</v>
      </c>
      <c r="M862" s="165">
        <v>0</v>
      </c>
      <c r="N862" s="162">
        <v>32247158.999999825</v>
      </c>
      <c r="O862" s="168">
        <v>44426492.000000186</v>
      </c>
      <c r="P862" s="164">
        <v>0</v>
      </c>
      <c r="Q862" s="163">
        <v>0</v>
      </c>
      <c r="R862" s="163">
        <v>76673651.000000015</v>
      </c>
      <c r="S862" s="169">
        <v>781009.48999999976</v>
      </c>
      <c r="T862" s="170">
        <v>0</v>
      </c>
      <c r="U862" s="171">
        <v>285037677.1099999</v>
      </c>
      <c r="V862" s="171">
        <v>0</v>
      </c>
      <c r="W862" s="171">
        <v>285818686.5999999</v>
      </c>
      <c r="X862" s="167">
        <v>2122073063.7999995</v>
      </c>
      <c r="Y862" s="194"/>
      <c r="Z862" s="191"/>
    </row>
    <row r="863" spans="1:26" x14ac:dyDescent="0.2">
      <c r="A863" s="12" t="s">
        <v>2186</v>
      </c>
      <c r="B863" s="9" t="s">
        <v>1632</v>
      </c>
      <c r="C863" s="2" t="s">
        <v>1622</v>
      </c>
      <c r="D863" s="2" t="s">
        <v>1633</v>
      </c>
      <c r="E863" s="4" t="s">
        <v>2210</v>
      </c>
      <c r="F863" s="146">
        <v>94536</v>
      </c>
      <c r="G863" s="145">
        <v>948582.99173955631</v>
      </c>
      <c r="H863" s="209">
        <v>91503070772.85994</v>
      </c>
      <c r="I863" s="159">
        <v>31715444272.999989</v>
      </c>
      <c r="J863" s="159">
        <v>0</v>
      </c>
      <c r="K863" s="159">
        <v>2869491526</v>
      </c>
      <c r="L863" s="156">
        <f t="shared" si="13"/>
        <v>34584935798.999985</v>
      </c>
      <c r="M863" s="165">
        <v>0</v>
      </c>
      <c r="N863" s="162">
        <v>1430601667.9999933</v>
      </c>
      <c r="O863" s="168">
        <v>1095084146.0000086</v>
      </c>
      <c r="P863" s="164">
        <v>923715982.56998754</v>
      </c>
      <c r="Q863" s="163">
        <v>177022779.65999839</v>
      </c>
      <c r="R863" s="163">
        <v>3626424576.2299881</v>
      </c>
      <c r="S863" s="169">
        <v>16672504.830000002</v>
      </c>
      <c r="T863" s="170">
        <v>0</v>
      </c>
      <c r="U863" s="171">
        <v>6186856623.329978</v>
      </c>
      <c r="V863" s="171">
        <v>0</v>
      </c>
      <c r="W863" s="171">
        <v>6203529128.1599779</v>
      </c>
      <c r="X863" s="167">
        <v>47088181269.469986</v>
      </c>
      <c r="Y863" s="194"/>
      <c r="Z863" s="191"/>
    </row>
    <row r="864" spans="1:26" x14ac:dyDescent="0.2">
      <c r="A864" s="12" t="s">
        <v>2186</v>
      </c>
      <c r="B864" s="9" t="s">
        <v>1634</v>
      </c>
      <c r="C864" s="2" t="s">
        <v>1622</v>
      </c>
      <c r="D864" s="2" t="s">
        <v>35</v>
      </c>
      <c r="E864" s="4" t="s">
        <v>2208</v>
      </c>
      <c r="F864" s="146">
        <v>3044</v>
      </c>
      <c r="G864" s="145">
        <v>884588.54789654096</v>
      </c>
      <c r="H864" s="209">
        <v>2729039863.7600002</v>
      </c>
      <c r="I864" s="159">
        <v>1007482981.9999999</v>
      </c>
      <c r="J864" s="159">
        <v>0</v>
      </c>
      <c r="K864" s="159">
        <v>91287362</v>
      </c>
      <c r="L864" s="156">
        <f t="shared" si="13"/>
        <v>1098770344</v>
      </c>
      <c r="M864" s="165">
        <v>0</v>
      </c>
      <c r="N864" s="162">
        <v>31482443.00000038</v>
      </c>
      <c r="O864" s="168">
        <v>37784433.000000261</v>
      </c>
      <c r="P864" s="164">
        <v>0</v>
      </c>
      <c r="Q864" s="163">
        <v>0</v>
      </c>
      <c r="R864" s="163">
        <v>69266876.000000641</v>
      </c>
      <c r="S864" s="169">
        <v>533490.10999999975</v>
      </c>
      <c r="T864" s="170">
        <v>0</v>
      </c>
      <c r="U864" s="171">
        <v>196408600.38999999</v>
      </c>
      <c r="V864" s="171">
        <v>0</v>
      </c>
      <c r="W864" s="171">
        <v>196942090.5</v>
      </c>
      <c r="X864" s="167">
        <v>1364060553.2599998</v>
      </c>
      <c r="Y864" s="194"/>
      <c r="Z864" s="191"/>
    </row>
    <row r="865" spans="1:26" x14ac:dyDescent="0.2">
      <c r="A865" s="12" t="s">
        <v>2186</v>
      </c>
      <c r="B865" s="9" t="s">
        <v>1635</v>
      </c>
      <c r="C865" s="2" t="s">
        <v>1622</v>
      </c>
      <c r="D865" s="2" t="s">
        <v>709</v>
      </c>
      <c r="E865" s="4" t="s">
        <v>2209</v>
      </c>
      <c r="F865" s="146">
        <v>7235</v>
      </c>
      <c r="G865" s="145">
        <v>1056735.2661082405</v>
      </c>
      <c r="H865" s="209">
        <v>7632401103.510006</v>
      </c>
      <c r="I865" s="159">
        <v>2486645235</v>
      </c>
      <c r="J865" s="159">
        <v>0</v>
      </c>
      <c r="K865" s="159">
        <v>225712903</v>
      </c>
      <c r="L865" s="156">
        <f t="shared" si="13"/>
        <v>2712358138</v>
      </c>
      <c r="M865" s="165">
        <v>0</v>
      </c>
      <c r="N865" s="162">
        <v>49576700.000001453</v>
      </c>
      <c r="O865" s="168">
        <v>66793868.000000514</v>
      </c>
      <c r="P865" s="164">
        <v>0</v>
      </c>
      <c r="Q865" s="163">
        <v>0</v>
      </c>
      <c r="R865" s="163">
        <v>116370568.00000197</v>
      </c>
      <c r="S865" s="169">
        <v>1338643.4699999997</v>
      </c>
      <c r="T865" s="170">
        <v>0</v>
      </c>
      <c r="U865" s="171">
        <v>477745174.58000273</v>
      </c>
      <c r="V865" s="171">
        <v>0</v>
      </c>
      <c r="W865" s="171">
        <v>479083818.05000275</v>
      </c>
      <c r="X865" s="167">
        <v>4324588579.460001</v>
      </c>
      <c r="Y865" s="194"/>
      <c r="Z865" s="191"/>
    </row>
    <row r="866" spans="1:26" x14ac:dyDescent="0.2">
      <c r="A866" s="12" t="s">
        <v>2186</v>
      </c>
      <c r="B866" s="9" t="s">
        <v>1636</v>
      </c>
      <c r="C866" s="2" t="s">
        <v>1622</v>
      </c>
      <c r="D866" s="2" t="s">
        <v>905</v>
      </c>
      <c r="E866" s="4" t="s">
        <v>2208</v>
      </c>
      <c r="F866" s="146">
        <v>1329</v>
      </c>
      <c r="G866" s="145">
        <v>948526.39320531744</v>
      </c>
      <c r="H866" s="209">
        <v>1268217014.5999999</v>
      </c>
      <c r="I866" s="159">
        <v>446363098</v>
      </c>
      <c r="J866" s="159">
        <v>0</v>
      </c>
      <c r="K866" s="159">
        <v>40519628</v>
      </c>
      <c r="L866" s="156">
        <f t="shared" si="13"/>
        <v>486882726</v>
      </c>
      <c r="M866" s="165">
        <v>0</v>
      </c>
      <c r="N866" s="162">
        <v>9155305.0000003409</v>
      </c>
      <c r="O866" s="168">
        <v>26555569.999999899</v>
      </c>
      <c r="P866" s="164">
        <v>0</v>
      </c>
      <c r="Q866" s="163">
        <v>0</v>
      </c>
      <c r="R866" s="163">
        <v>35710875.000000238</v>
      </c>
      <c r="S866" s="169">
        <v>244300.19999999978</v>
      </c>
      <c r="T866" s="170">
        <v>0</v>
      </c>
      <c r="U866" s="171">
        <v>87044359.599999622</v>
      </c>
      <c r="V866" s="171">
        <v>0</v>
      </c>
      <c r="W866" s="171">
        <v>87288659.799999624</v>
      </c>
      <c r="X866" s="167">
        <v>658334753.79999995</v>
      </c>
      <c r="Y866" s="194"/>
      <c r="Z866" s="191"/>
    </row>
    <row r="867" spans="1:26" x14ac:dyDescent="0.2">
      <c r="A867" s="12" t="s">
        <v>2186</v>
      </c>
      <c r="B867" s="9" t="s">
        <v>1637</v>
      </c>
      <c r="C867" s="2" t="s">
        <v>1622</v>
      </c>
      <c r="D867" s="2" t="s">
        <v>1638</v>
      </c>
      <c r="E867" s="4" t="s">
        <v>2208</v>
      </c>
      <c r="F867" s="146">
        <v>844</v>
      </c>
      <c r="G867" s="145">
        <v>876961.47076923074</v>
      </c>
      <c r="H867" s="209">
        <v>685872232.06999993</v>
      </c>
      <c r="I867" s="159">
        <v>257268341</v>
      </c>
      <c r="J867" s="159">
        <v>0</v>
      </c>
      <c r="K867" s="159">
        <v>23207854</v>
      </c>
      <c r="L867" s="156">
        <f t="shared" si="13"/>
        <v>280476195</v>
      </c>
      <c r="M867" s="165">
        <v>0</v>
      </c>
      <c r="N867" s="162">
        <v>6007418.9999999534</v>
      </c>
      <c r="O867" s="168">
        <v>16796575.999999881</v>
      </c>
      <c r="P867" s="164">
        <v>0</v>
      </c>
      <c r="Q867" s="163">
        <v>0</v>
      </c>
      <c r="R867" s="163">
        <v>22803994.999999836</v>
      </c>
      <c r="S867" s="169">
        <v>139319.07000000039</v>
      </c>
      <c r="T867" s="170">
        <v>0</v>
      </c>
      <c r="U867" s="171">
        <v>52453874.220000073</v>
      </c>
      <c r="V867" s="171">
        <v>0</v>
      </c>
      <c r="W867" s="171">
        <v>52593193.290000074</v>
      </c>
      <c r="X867" s="167">
        <v>329998848.77999997</v>
      </c>
      <c r="Y867" s="194"/>
      <c r="Z867" s="191"/>
    </row>
    <row r="868" spans="1:26" x14ac:dyDescent="0.2">
      <c r="A868" s="12" t="s">
        <v>2186</v>
      </c>
      <c r="B868" s="9" t="s">
        <v>1639</v>
      </c>
      <c r="C868" s="2" t="s">
        <v>1622</v>
      </c>
      <c r="D868" s="2" t="s">
        <v>1640</v>
      </c>
      <c r="E868" s="4" t="s">
        <v>2208</v>
      </c>
      <c r="F868" s="146">
        <v>4500</v>
      </c>
      <c r="G868" s="145">
        <v>979385.93074243062</v>
      </c>
      <c r="H868" s="209">
        <v>4564603738.7699957</v>
      </c>
      <c r="I868" s="159">
        <v>1539151176</v>
      </c>
      <c r="J868" s="159">
        <v>0</v>
      </c>
      <c r="K868" s="159">
        <v>139364675</v>
      </c>
      <c r="L868" s="156">
        <f t="shared" si="13"/>
        <v>1678515851</v>
      </c>
      <c r="M868" s="165">
        <v>0</v>
      </c>
      <c r="N868" s="162">
        <v>49743044.999998644</v>
      </c>
      <c r="O868" s="168">
        <v>45459698.000000127</v>
      </c>
      <c r="P868" s="164">
        <v>0</v>
      </c>
      <c r="Q868" s="163">
        <v>0</v>
      </c>
      <c r="R868" s="163">
        <v>95202742.999998778</v>
      </c>
      <c r="S868" s="169">
        <v>806762.9500000003</v>
      </c>
      <c r="T868" s="170">
        <v>0</v>
      </c>
      <c r="U868" s="171">
        <v>296980320.14999676</v>
      </c>
      <c r="V868" s="171">
        <v>0</v>
      </c>
      <c r="W868" s="171">
        <v>297787083.09999675</v>
      </c>
      <c r="X868" s="167">
        <v>2493098061.6700001</v>
      </c>
      <c r="Y868" s="194"/>
      <c r="Z868" s="191"/>
    </row>
    <row r="869" spans="1:26" x14ac:dyDescent="0.2">
      <c r="A869" s="12" t="s">
        <v>2186</v>
      </c>
      <c r="B869" s="9" t="s">
        <v>1641</v>
      </c>
      <c r="C869" s="2" t="s">
        <v>1622</v>
      </c>
      <c r="D869" s="2" t="s">
        <v>1642</v>
      </c>
      <c r="E869" s="4" t="s">
        <v>2209</v>
      </c>
      <c r="F869" s="146">
        <v>3947</v>
      </c>
      <c r="G869" s="145">
        <v>990562.21679825615</v>
      </c>
      <c r="H869" s="209">
        <v>3998855284.5200005</v>
      </c>
      <c r="I869" s="159">
        <v>1349354837.9999998</v>
      </c>
      <c r="J869" s="159">
        <v>0</v>
      </c>
      <c r="K869" s="159">
        <v>122401533</v>
      </c>
      <c r="L869" s="156">
        <f t="shared" si="13"/>
        <v>1471756370.9999998</v>
      </c>
      <c r="M869" s="165">
        <v>0</v>
      </c>
      <c r="N869" s="162">
        <v>29096695.000000607</v>
      </c>
      <c r="O869" s="168">
        <v>50731130.000000171</v>
      </c>
      <c r="P869" s="164">
        <v>0</v>
      </c>
      <c r="Q869" s="163">
        <v>0</v>
      </c>
      <c r="R869" s="163">
        <v>79827825.000000775</v>
      </c>
      <c r="S869" s="169">
        <v>720023.8599999994</v>
      </c>
      <c r="T869" s="170">
        <v>0</v>
      </c>
      <c r="U869" s="171">
        <v>261126573.16999942</v>
      </c>
      <c r="V869" s="171">
        <v>0</v>
      </c>
      <c r="W869" s="171">
        <v>261846597.02999943</v>
      </c>
      <c r="X869" s="167">
        <v>2185424491.4900002</v>
      </c>
      <c r="Y869" s="194"/>
      <c r="Z869" s="191"/>
    </row>
    <row r="870" spans="1:26" x14ac:dyDescent="0.2">
      <c r="A870" s="12" t="s">
        <v>2186</v>
      </c>
      <c r="B870" s="9" t="s">
        <v>1643</v>
      </c>
      <c r="C870" s="2" t="s">
        <v>1622</v>
      </c>
      <c r="D870" s="2" t="s">
        <v>1644</v>
      </c>
      <c r="E870" s="4" t="s">
        <v>2208</v>
      </c>
      <c r="F870" s="146">
        <v>1423</v>
      </c>
      <c r="G870" s="145">
        <v>855226.56120257708</v>
      </c>
      <c r="H870" s="209">
        <v>1227825146.6499996</v>
      </c>
      <c r="I870" s="159">
        <v>472679858.00000006</v>
      </c>
      <c r="J870" s="159">
        <v>0</v>
      </c>
      <c r="K870" s="159">
        <v>42922635</v>
      </c>
      <c r="L870" s="156">
        <f t="shared" si="13"/>
        <v>515602493.00000006</v>
      </c>
      <c r="M870" s="165">
        <v>0</v>
      </c>
      <c r="N870" s="162">
        <v>9559518.9999998752</v>
      </c>
      <c r="O870" s="168">
        <v>28374984.000000056</v>
      </c>
      <c r="P870" s="164">
        <v>0</v>
      </c>
      <c r="Q870" s="163">
        <v>0</v>
      </c>
      <c r="R870" s="163">
        <v>37934502.999999933</v>
      </c>
      <c r="S870" s="169">
        <v>256640.40000000026</v>
      </c>
      <c r="T870" s="170">
        <v>0</v>
      </c>
      <c r="U870" s="171">
        <v>92825788.259999618</v>
      </c>
      <c r="V870" s="171">
        <v>0</v>
      </c>
      <c r="W870" s="171">
        <v>93082428.659999624</v>
      </c>
      <c r="X870" s="167">
        <v>581205721.99000001</v>
      </c>
      <c r="Y870" s="194"/>
      <c r="Z870" s="191"/>
    </row>
    <row r="871" spans="1:26" x14ac:dyDescent="0.2">
      <c r="A871" s="12" t="s">
        <v>2186</v>
      </c>
      <c r="B871" s="9" t="s">
        <v>1645</v>
      </c>
      <c r="C871" s="2" t="s">
        <v>1622</v>
      </c>
      <c r="D871" s="2" t="s">
        <v>1646</v>
      </c>
      <c r="E871" s="4" t="s">
        <v>2208</v>
      </c>
      <c r="F871" s="146">
        <v>6084</v>
      </c>
      <c r="G871" s="145">
        <v>837022.49671934242</v>
      </c>
      <c r="H871" s="209">
        <v>5220864855.4999962</v>
      </c>
      <c r="I871" s="159">
        <v>2063665847</v>
      </c>
      <c r="J871" s="159">
        <v>0</v>
      </c>
      <c r="K871" s="159">
        <v>186622215</v>
      </c>
      <c r="L871" s="156">
        <f t="shared" si="13"/>
        <v>2250288062</v>
      </c>
      <c r="M871" s="165">
        <v>0</v>
      </c>
      <c r="N871" s="162">
        <v>61904815.999999151</v>
      </c>
      <c r="O871" s="168">
        <v>30465163.999999721</v>
      </c>
      <c r="P871" s="164">
        <v>0</v>
      </c>
      <c r="Q871" s="163">
        <v>0</v>
      </c>
      <c r="R871" s="163">
        <v>92369979.999998868</v>
      </c>
      <c r="S871" s="169">
        <v>1081824.2299999995</v>
      </c>
      <c r="T871" s="170">
        <v>0</v>
      </c>
      <c r="U871" s="171">
        <v>400310900.99999636</v>
      </c>
      <c r="V871" s="171">
        <v>0</v>
      </c>
      <c r="W871" s="171">
        <v>401392725.22999638</v>
      </c>
      <c r="X871" s="167">
        <v>2476814088.2700005</v>
      </c>
      <c r="Y871" s="194"/>
      <c r="Z871" s="191"/>
    </row>
    <row r="872" spans="1:26" x14ac:dyDescent="0.2">
      <c r="A872" s="12" t="s">
        <v>2186</v>
      </c>
      <c r="B872" s="9" t="s">
        <v>1647</v>
      </c>
      <c r="C872" s="2" t="s">
        <v>1622</v>
      </c>
      <c r="D872" s="2" t="s">
        <v>1648</v>
      </c>
      <c r="E872" s="4" t="s">
        <v>2208</v>
      </c>
      <c r="F872" s="146">
        <v>7419</v>
      </c>
      <c r="G872" s="145">
        <v>923326.87036112929</v>
      </c>
      <c r="H872" s="209">
        <v>6951233019.7099972</v>
      </c>
      <c r="I872" s="159">
        <v>2517324215.9999995</v>
      </c>
      <c r="J872" s="159">
        <v>0</v>
      </c>
      <c r="K872" s="159">
        <v>227787708</v>
      </c>
      <c r="L872" s="156">
        <f t="shared" si="13"/>
        <v>2745111923.9999995</v>
      </c>
      <c r="M872" s="165">
        <v>0</v>
      </c>
      <c r="N872" s="162">
        <v>110095408.9999992</v>
      </c>
      <c r="O872" s="168">
        <v>55986398.999999613</v>
      </c>
      <c r="P872" s="164">
        <v>0</v>
      </c>
      <c r="Q872" s="163">
        <v>0</v>
      </c>
      <c r="R872" s="163">
        <v>166081807.99999881</v>
      </c>
      <c r="S872" s="169">
        <v>1333457.0100000007</v>
      </c>
      <c r="T872" s="170">
        <v>0</v>
      </c>
      <c r="U872" s="171">
        <v>488297786.26999962</v>
      </c>
      <c r="V872" s="171">
        <v>0</v>
      </c>
      <c r="W872" s="171">
        <v>489631243.27999961</v>
      </c>
      <c r="X872" s="167">
        <v>3550408044.4299989</v>
      </c>
      <c r="Y872" s="194"/>
      <c r="Z872" s="191"/>
    </row>
    <row r="873" spans="1:26" x14ac:dyDescent="0.2">
      <c r="A873" s="12" t="s">
        <v>2186</v>
      </c>
      <c r="B873" s="9" t="s">
        <v>1649</v>
      </c>
      <c r="C873" s="2" t="s">
        <v>1622</v>
      </c>
      <c r="D873" s="2" t="s">
        <v>1650</v>
      </c>
      <c r="E873" s="4" t="s">
        <v>2208</v>
      </c>
      <c r="F873" s="146">
        <v>1833</v>
      </c>
      <c r="G873" s="145">
        <v>969614.95065661997</v>
      </c>
      <c r="H873" s="209">
        <v>1787482699.0400014</v>
      </c>
      <c r="I873" s="159">
        <v>619465102</v>
      </c>
      <c r="J873" s="159">
        <v>0</v>
      </c>
      <c r="K873" s="159">
        <v>56040798</v>
      </c>
      <c r="L873" s="156">
        <f t="shared" si="13"/>
        <v>675505900</v>
      </c>
      <c r="M873" s="165">
        <v>0</v>
      </c>
      <c r="N873" s="162">
        <v>13010472.999999505</v>
      </c>
      <c r="O873" s="168">
        <v>47709983.000000037</v>
      </c>
      <c r="P873" s="164">
        <v>0</v>
      </c>
      <c r="Q873" s="163">
        <v>0</v>
      </c>
      <c r="R873" s="163">
        <v>60720455.999999538</v>
      </c>
      <c r="S873" s="169">
        <v>324243.24000000005</v>
      </c>
      <c r="T873" s="170">
        <v>0</v>
      </c>
      <c r="U873" s="171">
        <v>120375346.42000167</v>
      </c>
      <c r="V873" s="171">
        <v>0</v>
      </c>
      <c r="W873" s="171">
        <v>120699589.66000167</v>
      </c>
      <c r="X873" s="167">
        <v>930556753.38000011</v>
      </c>
      <c r="Y873" s="194"/>
      <c r="Z873" s="191"/>
    </row>
    <row r="874" spans="1:26" x14ac:dyDescent="0.2">
      <c r="A874" s="12" t="s">
        <v>2186</v>
      </c>
      <c r="B874" s="9" t="s">
        <v>1651</v>
      </c>
      <c r="C874" s="2" t="s">
        <v>1622</v>
      </c>
      <c r="D874" s="2" t="s">
        <v>1652</v>
      </c>
      <c r="E874" s="4" t="s">
        <v>2208</v>
      </c>
      <c r="F874" s="146">
        <v>2026</v>
      </c>
      <c r="G874" s="145">
        <v>890339.94283803157</v>
      </c>
      <c r="H874" s="209">
        <v>1856204878.3399992</v>
      </c>
      <c r="I874" s="159">
        <v>693074524</v>
      </c>
      <c r="J874" s="159">
        <v>0</v>
      </c>
      <c r="K874" s="159">
        <v>62839924</v>
      </c>
      <c r="L874" s="156">
        <f t="shared" si="13"/>
        <v>755914448</v>
      </c>
      <c r="M874" s="165">
        <v>0</v>
      </c>
      <c r="N874" s="162">
        <v>14262221.000000089</v>
      </c>
      <c r="O874" s="168">
        <v>30390836.999999911</v>
      </c>
      <c r="P874" s="164">
        <v>0</v>
      </c>
      <c r="Q874" s="163">
        <v>0</v>
      </c>
      <c r="R874" s="163">
        <v>44653058</v>
      </c>
      <c r="S874" s="169">
        <v>369311.80000000034</v>
      </c>
      <c r="T874" s="170">
        <v>0</v>
      </c>
      <c r="U874" s="171">
        <v>134282216.26999933</v>
      </c>
      <c r="V874" s="171">
        <v>0</v>
      </c>
      <c r="W874" s="171">
        <v>134651528.06999934</v>
      </c>
      <c r="X874" s="167">
        <v>920985844.26999998</v>
      </c>
      <c r="Y874" s="194"/>
      <c r="Z874" s="191"/>
    </row>
    <row r="875" spans="1:26" x14ac:dyDescent="0.2">
      <c r="A875" s="12" t="s">
        <v>2186</v>
      </c>
      <c r="B875" s="9" t="s">
        <v>1653</v>
      </c>
      <c r="C875" s="2" t="s">
        <v>1622</v>
      </c>
      <c r="D875" s="2" t="s">
        <v>1654</v>
      </c>
      <c r="E875" s="4" t="s">
        <v>2209</v>
      </c>
      <c r="F875" s="146">
        <v>3427</v>
      </c>
      <c r="G875" s="145">
        <v>1072856.9114407501</v>
      </c>
      <c r="H875" s="209">
        <v>3681981799.3199987</v>
      </c>
      <c r="I875" s="159">
        <v>1167271616</v>
      </c>
      <c r="J875" s="159">
        <v>0</v>
      </c>
      <c r="K875" s="159">
        <v>105778896</v>
      </c>
      <c r="L875" s="156">
        <f t="shared" si="13"/>
        <v>1273050512</v>
      </c>
      <c r="M875" s="165">
        <v>0</v>
      </c>
      <c r="N875" s="162">
        <v>23957232.000001028</v>
      </c>
      <c r="O875" s="168">
        <v>35613691.999999993</v>
      </c>
      <c r="P875" s="164">
        <v>0</v>
      </c>
      <c r="Q875" s="163">
        <v>0</v>
      </c>
      <c r="R875" s="163">
        <v>59570924.000001021</v>
      </c>
      <c r="S875" s="169">
        <v>610571.65</v>
      </c>
      <c r="T875" s="170">
        <v>0</v>
      </c>
      <c r="U875" s="171">
        <v>224404341.09999868</v>
      </c>
      <c r="V875" s="171">
        <v>0</v>
      </c>
      <c r="W875" s="171">
        <v>225014912.74999869</v>
      </c>
      <c r="X875" s="167">
        <v>2124345450.5699995</v>
      </c>
      <c r="Y875" s="194"/>
      <c r="Z875" s="191"/>
    </row>
    <row r="876" spans="1:26" x14ac:dyDescent="0.2">
      <c r="A876" s="12" t="s">
        <v>2186</v>
      </c>
      <c r="B876" s="9" t="s">
        <v>1655</v>
      </c>
      <c r="C876" s="2" t="s">
        <v>1622</v>
      </c>
      <c r="D876" s="2" t="s">
        <v>1656</v>
      </c>
      <c r="E876" s="4" t="s">
        <v>2208</v>
      </c>
      <c r="F876" s="146">
        <v>21659</v>
      </c>
      <c r="G876" s="145">
        <v>805207.35437931493</v>
      </c>
      <c r="H876" s="209">
        <v>17651043149.88002</v>
      </c>
      <c r="I876" s="159">
        <v>7328831069.999999</v>
      </c>
      <c r="J876" s="159">
        <v>0</v>
      </c>
      <c r="K876" s="159">
        <v>663413979</v>
      </c>
      <c r="L876" s="156">
        <f t="shared" si="13"/>
        <v>7992245048.999999</v>
      </c>
      <c r="M876" s="165">
        <v>0</v>
      </c>
      <c r="N876" s="162">
        <v>267449195.99999982</v>
      </c>
      <c r="O876" s="168">
        <v>140385980.99999928</v>
      </c>
      <c r="P876" s="164">
        <v>0</v>
      </c>
      <c r="Q876" s="163">
        <v>0</v>
      </c>
      <c r="R876" s="163">
        <v>407835176.99999911</v>
      </c>
      <c r="S876" s="169">
        <v>3853003.9899999988</v>
      </c>
      <c r="T876" s="170">
        <v>0</v>
      </c>
      <c r="U876" s="171">
        <v>1426432582.2500179</v>
      </c>
      <c r="V876" s="171">
        <v>0</v>
      </c>
      <c r="W876" s="171">
        <v>1430285586.2400179</v>
      </c>
      <c r="X876" s="167">
        <v>7820677337.6400023</v>
      </c>
      <c r="Y876" s="194"/>
      <c r="Z876" s="191"/>
    </row>
    <row r="877" spans="1:26" x14ac:dyDescent="0.2">
      <c r="A877" s="12" t="s">
        <v>2186</v>
      </c>
      <c r="B877" s="9" t="s">
        <v>1657</v>
      </c>
      <c r="C877" s="2" t="s">
        <v>1622</v>
      </c>
      <c r="D877" s="2" t="s">
        <v>71</v>
      </c>
      <c r="E877" s="4" t="s">
        <v>2208</v>
      </c>
      <c r="F877" s="146">
        <v>5590</v>
      </c>
      <c r="G877" s="145">
        <v>877994.81126393424</v>
      </c>
      <c r="H877" s="209">
        <v>5015395010.1800003</v>
      </c>
      <c r="I877" s="159">
        <v>1895543412</v>
      </c>
      <c r="J877" s="159">
        <v>0</v>
      </c>
      <c r="K877" s="159">
        <v>171564009</v>
      </c>
      <c r="L877" s="156">
        <f t="shared" si="13"/>
        <v>2067107421</v>
      </c>
      <c r="M877" s="165">
        <v>0</v>
      </c>
      <c r="N877" s="162">
        <v>37618344.999999344</v>
      </c>
      <c r="O877" s="168">
        <v>43115050.999999881</v>
      </c>
      <c r="P877" s="164">
        <v>0</v>
      </c>
      <c r="Q877" s="163">
        <v>0</v>
      </c>
      <c r="R877" s="163">
        <v>80733395.999999225</v>
      </c>
      <c r="S877" s="169">
        <v>995263.97999999963</v>
      </c>
      <c r="T877" s="170">
        <v>0</v>
      </c>
      <c r="U877" s="171">
        <v>367476976.78999996</v>
      </c>
      <c r="V877" s="171">
        <v>0</v>
      </c>
      <c r="W877" s="171">
        <v>368472240.76999998</v>
      </c>
      <c r="X877" s="167">
        <v>2499081952.4100008</v>
      </c>
      <c r="Y877" s="194"/>
      <c r="Z877" s="191"/>
    </row>
    <row r="878" spans="1:26" x14ac:dyDescent="0.2">
      <c r="A878" s="12" t="s">
        <v>2186</v>
      </c>
      <c r="B878" s="9" t="s">
        <v>1658</v>
      </c>
      <c r="C878" s="2" t="s">
        <v>1622</v>
      </c>
      <c r="D878" s="2" t="s">
        <v>1659</v>
      </c>
      <c r="E878" s="4" t="s">
        <v>2208</v>
      </c>
      <c r="F878" s="146">
        <v>2187</v>
      </c>
      <c r="G878" s="145">
        <v>857013.23547982075</v>
      </c>
      <c r="H878" s="209">
        <v>1885992425.0600004</v>
      </c>
      <c r="I878" s="159">
        <v>736738281</v>
      </c>
      <c r="J878" s="159">
        <v>0</v>
      </c>
      <c r="K878" s="159">
        <v>66676742</v>
      </c>
      <c r="L878" s="156">
        <f t="shared" si="13"/>
        <v>803415023</v>
      </c>
      <c r="M878" s="165">
        <v>0</v>
      </c>
      <c r="N878" s="162">
        <v>14614847.999999968</v>
      </c>
      <c r="O878" s="168">
        <v>23234654.999999806</v>
      </c>
      <c r="P878" s="164">
        <v>0</v>
      </c>
      <c r="Q878" s="163">
        <v>0</v>
      </c>
      <c r="R878" s="163">
        <v>37849502.999999776</v>
      </c>
      <c r="S878" s="169">
        <v>385407.71000000025</v>
      </c>
      <c r="T878" s="170">
        <v>0</v>
      </c>
      <c r="U878" s="171">
        <v>143667280.77000055</v>
      </c>
      <c r="V878" s="171">
        <v>0</v>
      </c>
      <c r="W878" s="171">
        <v>144052688.48000056</v>
      </c>
      <c r="X878" s="167">
        <v>900675210.58000004</v>
      </c>
      <c r="Y878" s="194"/>
      <c r="Z878" s="191"/>
    </row>
    <row r="879" spans="1:26" x14ac:dyDescent="0.2">
      <c r="A879" s="12" t="s">
        <v>2186</v>
      </c>
      <c r="B879" s="9" t="s">
        <v>1660</v>
      </c>
      <c r="C879" s="2" t="s">
        <v>1622</v>
      </c>
      <c r="D879" s="2" t="s">
        <v>1661</v>
      </c>
      <c r="E879" s="4" t="s">
        <v>2208</v>
      </c>
      <c r="F879" s="146">
        <v>2374</v>
      </c>
      <c r="G879" s="145">
        <v>1025869.4587436332</v>
      </c>
      <c r="H879" s="209">
        <v>2436878950.8899984</v>
      </c>
      <c r="I879" s="159">
        <v>795885786.99999988</v>
      </c>
      <c r="J879" s="159">
        <v>0</v>
      </c>
      <c r="K879" s="159">
        <v>72160460</v>
      </c>
      <c r="L879" s="156">
        <f t="shared" si="13"/>
        <v>868046246.99999988</v>
      </c>
      <c r="M879" s="165">
        <v>0</v>
      </c>
      <c r="N879" s="162">
        <v>16484337.999999916</v>
      </c>
      <c r="O879" s="168">
        <v>26138935.99999987</v>
      </c>
      <c r="P879" s="164">
        <v>0</v>
      </c>
      <c r="Q879" s="163">
        <v>0</v>
      </c>
      <c r="R879" s="163">
        <v>42623273.999999784</v>
      </c>
      <c r="S879" s="169">
        <v>424932.11</v>
      </c>
      <c r="T879" s="170">
        <v>0</v>
      </c>
      <c r="U879" s="171">
        <v>155309726.81999946</v>
      </c>
      <c r="V879" s="171">
        <v>0</v>
      </c>
      <c r="W879" s="171">
        <v>155734658.92999947</v>
      </c>
      <c r="X879" s="167">
        <v>1370474770.9599996</v>
      </c>
      <c r="Y879" s="194"/>
      <c r="Z879" s="191"/>
    </row>
    <row r="880" spans="1:26" x14ac:dyDescent="0.2">
      <c r="A880" s="12" t="s">
        <v>2186</v>
      </c>
      <c r="B880" s="9" t="s">
        <v>1662</v>
      </c>
      <c r="C880" s="2" t="s">
        <v>1622</v>
      </c>
      <c r="D880" s="2" t="s">
        <v>1663</v>
      </c>
      <c r="E880" s="4" t="s">
        <v>2208</v>
      </c>
      <c r="F880" s="146">
        <v>4584</v>
      </c>
      <c r="G880" s="145">
        <v>883297.98086685932</v>
      </c>
      <c r="H880" s="209">
        <v>4013378490.2999997</v>
      </c>
      <c r="I880" s="159">
        <v>1502421396.9999998</v>
      </c>
      <c r="J880" s="159">
        <v>0</v>
      </c>
      <c r="K880" s="159">
        <v>136226792</v>
      </c>
      <c r="L880" s="156">
        <f t="shared" si="13"/>
        <v>1638648188.9999998</v>
      </c>
      <c r="M880" s="165">
        <v>0</v>
      </c>
      <c r="N880" s="162">
        <v>30053933.999999497</v>
      </c>
      <c r="O880" s="168">
        <v>42572432.999999851</v>
      </c>
      <c r="P880" s="164">
        <v>0</v>
      </c>
      <c r="Q880" s="163">
        <v>0</v>
      </c>
      <c r="R880" s="163">
        <v>72626366.999999344</v>
      </c>
      <c r="S880" s="169">
        <v>800503.42999999982</v>
      </c>
      <c r="T880" s="170">
        <v>0</v>
      </c>
      <c r="U880" s="171">
        <v>296862652.14000088</v>
      </c>
      <c r="V880" s="171">
        <v>0</v>
      </c>
      <c r="W880" s="171">
        <v>297663155.57000089</v>
      </c>
      <c r="X880" s="167">
        <v>2004440778.7299998</v>
      </c>
      <c r="Y880" s="194"/>
      <c r="Z880" s="191"/>
    </row>
    <row r="881" spans="1:26" x14ac:dyDescent="0.2">
      <c r="A881" s="12" t="s">
        <v>2186</v>
      </c>
      <c r="B881" s="9" t="s">
        <v>1664</v>
      </c>
      <c r="C881" s="2" t="s">
        <v>1622</v>
      </c>
      <c r="D881" s="2" t="s">
        <v>2153</v>
      </c>
      <c r="E881" s="4" t="s">
        <v>2208</v>
      </c>
      <c r="F881" s="146">
        <v>7558</v>
      </c>
      <c r="G881" s="145">
        <v>869907.95260543958</v>
      </c>
      <c r="H881" s="209">
        <v>6671662956.9999971</v>
      </c>
      <c r="I881" s="159">
        <v>2532591756</v>
      </c>
      <c r="J881" s="159">
        <v>0</v>
      </c>
      <c r="K881" s="159">
        <v>228748770</v>
      </c>
      <c r="L881" s="156">
        <f t="shared" si="13"/>
        <v>2761340526</v>
      </c>
      <c r="M881" s="165">
        <v>0</v>
      </c>
      <c r="N881" s="162">
        <v>53155949.999999769</v>
      </c>
      <c r="O881" s="168">
        <v>53385724.000000075</v>
      </c>
      <c r="P881" s="164">
        <v>0</v>
      </c>
      <c r="Q881" s="163">
        <v>0</v>
      </c>
      <c r="R881" s="163">
        <v>106541673.99999985</v>
      </c>
      <c r="S881" s="169">
        <v>1328628.2400000007</v>
      </c>
      <c r="T881" s="170">
        <v>0</v>
      </c>
      <c r="U881" s="171">
        <v>494396087.95999742</v>
      </c>
      <c r="V881" s="171">
        <v>0</v>
      </c>
      <c r="W881" s="171">
        <v>495724716.19999743</v>
      </c>
      <c r="X881" s="167">
        <v>3308056040.7999997</v>
      </c>
      <c r="Y881" s="194"/>
      <c r="Z881" s="191"/>
    </row>
    <row r="882" spans="1:26" x14ac:dyDescent="0.2">
      <c r="A882" s="12" t="s">
        <v>2186</v>
      </c>
      <c r="B882" s="9" t="s">
        <v>1665</v>
      </c>
      <c r="C882" s="2" t="s">
        <v>1622</v>
      </c>
      <c r="D882" s="2" t="s">
        <v>1666</v>
      </c>
      <c r="E882" s="4" t="s">
        <v>2208</v>
      </c>
      <c r="F882" s="146">
        <v>11659</v>
      </c>
      <c r="G882" s="145">
        <v>776337.31429054914</v>
      </c>
      <c r="H882" s="209">
        <v>9026161348.9699917</v>
      </c>
      <c r="I882" s="159">
        <v>4008069032.0000005</v>
      </c>
      <c r="J882" s="159">
        <v>0</v>
      </c>
      <c r="K882" s="159">
        <v>363476389</v>
      </c>
      <c r="L882" s="156">
        <f t="shared" si="13"/>
        <v>4371545421</v>
      </c>
      <c r="M882" s="165">
        <v>0</v>
      </c>
      <c r="N882" s="162">
        <v>120695791.99999975</v>
      </c>
      <c r="O882" s="168">
        <v>81232761.999999553</v>
      </c>
      <c r="P882" s="164">
        <v>0</v>
      </c>
      <c r="Q882" s="163">
        <v>0</v>
      </c>
      <c r="R882" s="163">
        <v>201928553.99999928</v>
      </c>
      <c r="S882" s="169">
        <v>2131635.4699999993</v>
      </c>
      <c r="T882" s="170">
        <v>0</v>
      </c>
      <c r="U882" s="171">
        <v>770270130.58999145</v>
      </c>
      <c r="V882" s="171">
        <v>0</v>
      </c>
      <c r="W882" s="171">
        <v>772401766.05999148</v>
      </c>
      <c r="X882" s="167">
        <v>3680285607.9100008</v>
      </c>
      <c r="Y882" s="194"/>
      <c r="Z882" s="191"/>
    </row>
    <row r="883" spans="1:26" x14ac:dyDescent="0.2">
      <c r="A883" s="12" t="s">
        <v>2186</v>
      </c>
      <c r="B883" s="9" t="s">
        <v>1667</v>
      </c>
      <c r="C883" s="2" t="s">
        <v>1622</v>
      </c>
      <c r="D883" s="2" t="s">
        <v>1668</v>
      </c>
      <c r="E883" s="4" t="s">
        <v>2209</v>
      </c>
      <c r="F883" s="146">
        <v>1456</v>
      </c>
      <c r="G883" s="145">
        <v>1097942.7234709586</v>
      </c>
      <c r="H883" s="209">
        <v>1583964277.7299998</v>
      </c>
      <c r="I883" s="159">
        <v>479787801</v>
      </c>
      <c r="J883" s="159">
        <v>0</v>
      </c>
      <c r="K883" s="159">
        <v>43517878</v>
      </c>
      <c r="L883" s="156">
        <f t="shared" si="13"/>
        <v>523305679</v>
      </c>
      <c r="M883" s="165">
        <v>0</v>
      </c>
      <c r="N883" s="162">
        <v>10247017.999999903</v>
      </c>
      <c r="O883" s="168">
        <v>24454013.00000006</v>
      </c>
      <c r="P883" s="164">
        <v>0</v>
      </c>
      <c r="Q883" s="163">
        <v>0</v>
      </c>
      <c r="R883" s="163">
        <v>34701030.999999963</v>
      </c>
      <c r="S883" s="169">
        <v>256282.71000000002</v>
      </c>
      <c r="T883" s="170">
        <v>0</v>
      </c>
      <c r="U883" s="171">
        <v>94044218.239999592</v>
      </c>
      <c r="V883" s="171">
        <v>0</v>
      </c>
      <c r="W883" s="171">
        <v>94300500.949999586</v>
      </c>
      <c r="X883" s="167">
        <v>931657066.78000021</v>
      </c>
      <c r="Y883" s="194"/>
      <c r="Z883" s="191"/>
    </row>
    <row r="884" spans="1:26" x14ac:dyDescent="0.2">
      <c r="A884" s="12" t="s">
        <v>2186</v>
      </c>
      <c r="B884" s="9" t="s">
        <v>1669</v>
      </c>
      <c r="C884" s="2" t="s">
        <v>1622</v>
      </c>
      <c r="D884" s="2" t="s">
        <v>313</v>
      </c>
      <c r="E884" s="4" t="s">
        <v>2209</v>
      </c>
      <c r="F884" s="146">
        <v>3689</v>
      </c>
      <c r="G884" s="145">
        <v>915370.56713998283</v>
      </c>
      <c r="H884" s="209">
        <v>3262573409.2900038</v>
      </c>
      <c r="I884" s="159">
        <v>1174778791.9999998</v>
      </c>
      <c r="J884" s="159">
        <v>0</v>
      </c>
      <c r="K884" s="159">
        <v>106457422</v>
      </c>
      <c r="L884" s="156">
        <f t="shared" si="13"/>
        <v>1281236213.9999998</v>
      </c>
      <c r="M884" s="165">
        <v>0</v>
      </c>
      <c r="N884" s="162">
        <v>23153745.000000224</v>
      </c>
      <c r="O884" s="168">
        <v>48317075.999999985</v>
      </c>
      <c r="P884" s="164">
        <v>0</v>
      </c>
      <c r="Q884" s="163">
        <v>0</v>
      </c>
      <c r="R884" s="163">
        <v>71470821.000000209</v>
      </c>
      <c r="S884" s="169">
        <v>619156.14000000013</v>
      </c>
      <c r="T884" s="170">
        <v>0</v>
      </c>
      <c r="U884" s="171">
        <v>230173720.81000394</v>
      </c>
      <c r="V884" s="171">
        <v>0</v>
      </c>
      <c r="W884" s="171">
        <v>230792876.95000392</v>
      </c>
      <c r="X884" s="167">
        <v>1679073497.3400002</v>
      </c>
      <c r="Y884" s="194"/>
      <c r="Z884" s="191"/>
    </row>
    <row r="885" spans="1:26" x14ac:dyDescent="0.2">
      <c r="A885" s="12" t="s">
        <v>2186</v>
      </c>
      <c r="B885" s="9" t="s">
        <v>1670</v>
      </c>
      <c r="C885" s="2" t="s">
        <v>1622</v>
      </c>
      <c r="D885" s="2" t="s">
        <v>1671</v>
      </c>
      <c r="E885" s="4" t="s">
        <v>2208</v>
      </c>
      <c r="F885" s="146">
        <v>10695</v>
      </c>
      <c r="G885" s="145">
        <v>839413.88462858181</v>
      </c>
      <c r="H885" s="209">
        <v>9135763236.3700027</v>
      </c>
      <c r="I885" s="159">
        <v>3571477263</v>
      </c>
      <c r="J885" s="159">
        <v>0</v>
      </c>
      <c r="K885" s="159">
        <v>323222979</v>
      </c>
      <c r="L885" s="156">
        <f t="shared" si="13"/>
        <v>3894700242</v>
      </c>
      <c r="M885" s="165">
        <v>0</v>
      </c>
      <c r="N885" s="162">
        <v>85234849.999999836</v>
      </c>
      <c r="O885" s="168">
        <v>70047508.000000179</v>
      </c>
      <c r="P885" s="164">
        <v>0</v>
      </c>
      <c r="Q885" s="163">
        <v>0</v>
      </c>
      <c r="R885" s="163">
        <v>155282358</v>
      </c>
      <c r="S885" s="169">
        <v>1873743.1599999953</v>
      </c>
      <c r="T885" s="170">
        <v>0</v>
      </c>
      <c r="U885" s="171">
        <v>700141295.99000132</v>
      </c>
      <c r="V885" s="171">
        <v>0</v>
      </c>
      <c r="W885" s="171">
        <v>702015039.15000129</v>
      </c>
      <c r="X885" s="167">
        <v>4383765597.2200003</v>
      </c>
      <c r="Y885" s="194"/>
      <c r="Z885" s="191"/>
    </row>
    <row r="886" spans="1:26" x14ac:dyDescent="0.2">
      <c r="A886" s="12" t="s">
        <v>2186</v>
      </c>
      <c r="B886" s="9" t="s">
        <v>1672</v>
      </c>
      <c r="C886" s="2" t="s">
        <v>1622</v>
      </c>
      <c r="D886" s="2" t="s">
        <v>1673</v>
      </c>
      <c r="E886" s="4" t="s">
        <v>2209</v>
      </c>
      <c r="F886" s="146">
        <v>1989</v>
      </c>
      <c r="G886" s="145">
        <v>927414.63134814834</v>
      </c>
      <c r="H886" s="209">
        <v>1845353928.1299987</v>
      </c>
      <c r="I886" s="159">
        <v>679346644</v>
      </c>
      <c r="J886" s="159">
        <v>0</v>
      </c>
      <c r="K886" s="159">
        <v>61550647</v>
      </c>
      <c r="L886" s="156">
        <f t="shared" si="13"/>
        <v>740897291</v>
      </c>
      <c r="M886" s="165">
        <v>0</v>
      </c>
      <c r="N886" s="162">
        <v>13655554.999999566</v>
      </c>
      <c r="O886" s="168">
        <v>27084097.000000019</v>
      </c>
      <c r="P886" s="164">
        <v>0</v>
      </c>
      <c r="Q886" s="163">
        <v>0</v>
      </c>
      <c r="R886" s="163">
        <v>40739651.999999583</v>
      </c>
      <c r="S886" s="169">
        <v>354825.46999999974</v>
      </c>
      <c r="T886" s="170">
        <v>0</v>
      </c>
      <c r="U886" s="171">
        <v>129939199.78999907</v>
      </c>
      <c r="V886" s="171">
        <v>0</v>
      </c>
      <c r="W886" s="171">
        <v>130294025.25999907</v>
      </c>
      <c r="X886" s="167">
        <v>933422959.87000024</v>
      </c>
      <c r="Y886" s="194"/>
      <c r="Z886" s="191"/>
    </row>
    <row r="887" spans="1:26" x14ac:dyDescent="0.2">
      <c r="A887" s="12" t="s">
        <v>2186</v>
      </c>
      <c r="B887" s="9" t="s">
        <v>1674</v>
      </c>
      <c r="C887" s="2" t="s">
        <v>1622</v>
      </c>
      <c r="D887" s="2" t="s">
        <v>1675</v>
      </c>
      <c r="E887" s="4" t="s">
        <v>2209</v>
      </c>
      <c r="F887" s="146">
        <v>2982</v>
      </c>
      <c r="G887" s="145">
        <v>1032392.8764474913</v>
      </c>
      <c r="H887" s="209">
        <v>3169785840.4900002</v>
      </c>
      <c r="I887" s="159">
        <v>1015357179.0000001</v>
      </c>
      <c r="J887" s="159">
        <v>0</v>
      </c>
      <c r="K887" s="159">
        <v>91978953</v>
      </c>
      <c r="L887" s="156">
        <f t="shared" si="13"/>
        <v>1107336132</v>
      </c>
      <c r="M887" s="165">
        <v>0</v>
      </c>
      <c r="N887" s="162">
        <v>20609247.00000054</v>
      </c>
      <c r="O887" s="168">
        <v>35080795.999999955</v>
      </c>
      <c r="P887" s="164">
        <v>0</v>
      </c>
      <c r="Q887" s="163">
        <v>0</v>
      </c>
      <c r="R887" s="163">
        <v>55690043.000000492</v>
      </c>
      <c r="S887" s="169">
        <v>536351.6100000001</v>
      </c>
      <c r="T887" s="170">
        <v>0</v>
      </c>
      <c r="U887" s="171">
        <v>195581814.63000023</v>
      </c>
      <c r="V887" s="171">
        <v>0</v>
      </c>
      <c r="W887" s="171">
        <v>196118166.24000025</v>
      </c>
      <c r="X887" s="167">
        <v>1810641499.2499995</v>
      </c>
      <c r="Y887" s="194"/>
      <c r="Z887" s="191"/>
    </row>
    <row r="888" spans="1:26" x14ac:dyDescent="0.2">
      <c r="A888" s="12" t="s">
        <v>2186</v>
      </c>
      <c r="B888" s="9" t="s">
        <v>1676</v>
      </c>
      <c r="C888" s="2" t="s">
        <v>1622</v>
      </c>
      <c r="D888" s="2" t="s">
        <v>1677</v>
      </c>
      <c r="E888" s="4" t="s">
        <v>2209</v>
      </c>
      <c r="F888" s="146">
        <v>4350</v>
      </c>
      <c r="G888" s="145">
        <v>994222.12748900708</v>
      </c>
      <c r="H888" s="209">
        <v>4353436921.7900009</v>
      </c>
      <c r="I888" s="159">
        <v>1459574721</v>
      </c>
      <c r="J888" s="159">
        <v>0</v>
      </c>
      <c r="K888" s="159">
        <v>132167898</v>
      </c>
      <c r="L888" s="156">
        <f t="shared" si="13"/>
        <v>1591742619</v>
      </c>
      <c r="M888" s="165">
        <v>0</v>
      </c>
      <c r="N888" s="162">
        <v>29424607.000000138</v>
      </c>
      <c r="O888" s="168">
        <v>45624617.999999762</v>
      </c>
      <c r="P888" s="164">
        <v>0</v>
      </c>
      <c r="Q888" s="163">
        <v>0</v>
      </c>
      <c r="R888" s="163">
        <v>75049224.999999896</v>
      </c>
      <c r="S888" s="169">
        <v>768848.13000000035</v>
      </c>
      <c r="T888" s="170">
        <v>0</v>
      </c>
      <c r="U888" s="171">
        <v>284319849.98000115</v>
      </c>
      <c r="V888" s="171">
        <v>0</v>
      </c>
      <c r="W888" s="171">
        <v>285088698.11000115</v>
      </c>
      <c r="X888" s="167">
        <v>2401556379.6799998</v>
      </c>
      <c r="Y888" s="194"/>
      <c r="Z888" s="191"/>
    </row>
    <row r="889" spans="1:26" x14ac:dyDescent="0.2">
      <c r="A889" s="12" t="s">
        <v>2186</v>
      </c>
      <c r="B889" s="9" t="s">
        <v>1678</v>
      </c>
      <c r="C889" s="2" t="s">
        <v>1622</v>
      </c>
      <c r="D889" s="2" t="s">
        <v>1679</v>
      </c>
      <c r="E889" s="4" t="s">
        <v>2210</v>
      </c>
      <c r="F889" s="146">
        <v>79498</v>
      </c>
      <c r="G889" s="145">
        <v>1010114.369870235</v>
      </c>
      <c r="H889" s="209">
        <v>79860552719.459961</v>
      </c>
      <c r="I889" s="159">
        <v>25852178108.000011</v>
      </c>
      <c r="J889" s="159">
        <v>0</v>
      </c>
      <c r="K889" s="159">
        <v>2339212179</v>
      </c>
      <c r="L889" s="156">
        <f t="shared" si="13"/>
        <v>28191390287.000011</v>
      </c>
      <c r="M889" s="165">
        <v>0</v>
      </c>
      <c r="N889" s="162">
        <v>1694262875.9999948</v>
      </c>
      <c r="O889" s="168">
        <v>892163480.00000095</v>
      </c>
      <c r="P889" s="164">
        <v>0</v>
      </c>
      <c r="Q889" s="163">
        <v>0</v>
      </c>
      <c r="R889" s="163">
        <v>2586426355.9999957</v>
      </c>
      <c r="S889" s="169">
        <v>13621435.009999998</v>
      </c>
      <c r="T889" s="170">
        <v>0</v>
      </c>
      <c r="U889" s="171">
        <v>5043020316.4099808</v>
      </c>
      <c r="V889" s="171">
        <v>0</v>
      </c>
      <c r="W889" s="171">
        <v>5056641751.419981</v>
      </c>
      <c r="X889" s="167">
        <v>44026094325.03997</v>
      </c>
      <c r="Y889" s="194"/>
      <c r="Z889" s="191"/>
    </row>
    <row r="890" spans="1:26" x14ac:dyDescent="0.2">
      <c r="A890" s="12" t="s">
        <v>2186</v>
      </c>
      <c r="B890" s="9" t="s">
        <v>1680</v>
      </c>
      <c r="C890" s="2" t="s">
        <v>1622</v>
      </c>
      <c r="D890" s="2" t="s">
        <v>1681</v>
      </c>
      <c r="E890" s="4" t="s">
        <v>2208</v>
      </c>
      <c r="F890" s="146">
        <v>2518</v>
      </c>
      <c r="G890" s="145">
        <v>948167.34126946121</v>
      </c>
      <c r="H890" s="209">
        <v>2371774080.2599993</v>
      </c>
      <c r="I890" s="159">
        <v>844883007</v>
      </c>
      <c r="J890" s="159">
        <v>0</v>
      </c>
      <c r="K890" s="159">
        <v>76623538</v>
      </c>
      <c r="L890" s="156">
        <f t="shared" si="13"/>
        <v>921506545</v>
      </c>
      <c r="M890" s="165">
        <v>0</v>
      </c>
      <c r="N890" s="162">
        <v>16440057.99999975</v>
      </c>
      <c r="O890" s="168">
        <v>31887786.000000078</v>
      </c>
      <c r="P890" s="164">
        <v>0</v>
      </c>
      <c r="Q890" s="163">
        <v>0</v>
      </c>
      <c r="R890" s="163">
        <v>48327843.999999829</v>
      </c>
      <c r="S890" s="169">
        <v>453368.23000000004</v>
      </c>
      <c r="T890" s="170">
        <v>0</v>
      </c>
      <c r="U890" s="171">
        <v>163768503.26999938</v>
      </c>
      <c r="V890" s="171">
        <v>0</v>
      </c>
      <c r="W890" s="171">
        <v>164221871.49999937</v>
      </c>
      <c r="X890" s="167">
        <v>1237717819.7600002</v>
      </c>
      <c r="Y890" s="194"/>
      <c r="Z890" s="191"/>
    </row>
    <row r="891" spans="1:26" x14ac:dyDescent="0.2">
      <c r="A891" s="12" t="s">
        <v>2186</v>
      </c>
      <c r="B891" s="9" t="s">
        <v>1682</v>
      </c>
      <c r="C891" s="2" t="s">
        <v>1622</v>
      </c>
      <c r="D891" s="2" t="s">
        <v>1683</v>
      </c>
      <c r="E891" s="4" t="s">
        <v>2209</v>
      </c>
      <c r="F891" s="146">
        <v>2935</v>
      </c>
      <c r="G891" s="145">
        <v>961086.03909270221</v>
      </c>
      <c r="H891" s="209">
        <v>2797385798.4000006</v>
      </c>
      <c r="I891" s="159">
        <v>990542617</v>
      </c>
      <c r="J891" s="159">
        <v>0</v>
      </c>
      <c r="K891" s="159">
        <v>89720468</v>
      </c>
      <c r="L891" s="156">
        <f t="shared" si="13"/>
        <v>1080263085</v>
      </c>
      <c r="M891" s="165">
        <v>0</v>
      </c>
      <c r="N891" s="162">
        <v>19516588.000000767</v>
      </c>
      <c r="O891" s="168">
        <v>38066696.999999955</v>
      </c>
      <c r="P891" s="164">
        <v>0</v>
      </c>
      <c r="Q891" s="163">
        <v>0</v>
      </c>
      <c r="R891" s="163">
        <v>57583285.000000723</v>
      </c>
      <c r="S891" s="169">
        <v>523117.1900000007</v>
      </c>
      <c r="T891" s="170">
        <v>0</v>
      </c>
      <c r="U891" s="171">
        <v>192964163.63999987</v>
      </c>
      <c r="V891" s="171">
        <v>0</v>
      </c>
      <c r="W891" s="171">
        <v>193487280.82999986</v>
      </c>
      <c r="X891" s="167">
        <v>1466052147.5699997</v>
      </c>
      <c r="Y891" s="194"/>
      <c r="Z891" s="191"/>
    </row>
    <row r="892" spans="1:26" x14ac:dyDescent="0.2">
      <c r="A892" s="12" t="s">
        <v>2186</v>
      </c>
      <c r="B892" s="9" t="s">
        <v>1684</v>
      </c>
      <c r="C892" s="2" t="s">
        <v>1622</v>
      </c>
      <c r="D892" s="2" t="s">
        <v>1685</v>
      </c>
      <c r="E892" s="4" t="s">
        <v>2208</v>
      </c>
      <c r="F892" s="146">
        <v>67258</v>
      </c>
      <c r="G892" s="145">
        <v>811755.05763232568</v>
      </c>
      <c r="H892" s="209">
        <v>56775734481.72995</v>
      </c>
      <c r="I892" s="159">
        <v>22125425199.999992</v>
      </c>
      <c r="J892" s="159">
        <v>0</v>
      </c>
      <c r="K892" s="159">
        <v>1993253754</v>
      </c>
      <c r="L892" s="156">
        <f t="shared" si="13"/>
        <v>24118678953.999992</v>
      </c>
      <c r="M892" s="165">
        <v>0</v>
      </c>
      <c r="N892" s="162">
        <v>789236715.00000894</v>
      </c>
      <c r="O892" s="168">
        <v>412333627.99999869</v>
      </c>
      <c r="P892" s="164">
        <v>519144765.50998998</v>
      </c>
      <c r="Q892" s="163">
        <v>47128567.979998194</v>
      </c>
      <c r="R892" s="163">
        <v>1767843676.489996</v>
      </c>
      <c r="S892" s="169">
        <v>11715142.330000009</v>
      </c>
      <c r="T892" s="170">
        <v>0</v>
      </c>
      <c r="U892" s="171">
        <v>4362961673.1999626</v>
      </c>
      <c r="V892" s="171">
        <v>0</v>
      </c>
      <c r="W892" s="171">
        <v>4374676815.5299625</v>
      </c>
      <c r="X892" s="167">
        <v>26514535035.710003</v>
      </c>
      <c r="Y892" s="194"/>
      <c r="Z892" s="191"/>
    </row>
    <row r="893" spans="1:26" x14ac:dyDescent="0.2">
      <c r="A893" s="12" t="s">
        <v>2186</v>
      </c>
      <c r="B893" s="9" t="s">
        <v>1686</v>
      </c>
      <c r="C893" s="2" t="s">
        <v>1622</v>
      </c>
      <c r="D893" s="2" t="s">
        <v>1687</v>
      </c>
      <c r="E893" s="4" t="s">
        <v>2208</v>
      </c>
      <c r="F893" s="146">
        <v>5282</v>
      </c>
      <c r="G893" s="145">
        <v>873494.00574934925</v>
      </c>
      <c r="H893" s="209">
        <v>4665133982.5999985</v>
      </c>
      <c r="I893" s="159">
        <v>1799683311.0000005</v>
      </c>
      <c r="J893" s="159">
        <v>0</v>
      </c>
      <c r="K893" s="159">
        <v>163140810</v>
      </c>
      <c r="L893" s="156">
        <f t="shared" si="13"/>
        <v>1962824121.0000005</v>
      </c>
      <c r="M893" s="165">
        <v>0</v>
      </c>
      <c r="N893" s="162">
        <v>37108521.000000767</v>
      </c>
      <c r="O893" s="168">
        <v>48627809.999999762</v>
      </c>
      <c r="P893" s="164">
        <v>0</v>
      </c>
      <c r="Q893" s="163">
        <v>0</v>
      </c>
      <c r="R893" s="163">
        <v>85736331.000000536</v>
      </c>
      <c r="S893" s="169">
        <v>952878.08000000007</v>
      </c>
      <c r="T893" s="170">
        <v>0</v>
      </c>
      <c r="U893" s="171">
        <v>347596310.36999828</v>
      </c>
      <c r="V893" s="171">
        <v>0</v>
      </c>
      <c r="W893" s="171">
        <v>348549188.44999826</v>
      </c>
      <c r="X893" s="167">
        <v>2268024342.1499996</v>
      </c>
      <c r="Y893" s="194"/>
      <c r="Z893" s="191"/>
    </row>
    <row r="894" spans="1:26" x14ac:dyDescent="0.2">
      <c r="A894" s="12" t="s">
        <v>2186</v>
      </c>
      <c r="B894" s="9" t="s">
        <v>1688</v>
      </c>
      <c r="C894" s="2" t="s">
        <v>1622</v>
      </c>
      <c r="D894" s="2" t="s">
        <v>101</v>
      </c>
      <c r="E894" s="4" t="s">
        <v>2209</v>
      </c>
      <c r="F894" s="146">
        <v>3384</v>
      </c>
      <c r="G894" s="145">
        <v>1053117.1231049693</v>
      </c>
      <c r="H894" s="209">
        <v>3564244790.4500008</v>
      </c>
      <c r="I894" s="159">
        <v>1147152888</v>
      </c>
      <c r="J894" s="159">
        <v>0</v>
      </c>
      <c r="K894" s="159">
        <v>104026648</v>
      </c>
      <c r="L894" s="156">
        <f t="shared" si="13"/>
        <v>1251179536</v>
      </c>
      <c r="M894" s="165">
        <v>0</v>
      </c>
      <c r="N894" s="162">
        <v>33685631.000000469</v>
      </c>
      <c r="O894" s="168">
        <v>32192089.999999974</v>
      </c>
      <c r="P894" s="164">
        <v>0</v>
      </c>
      <c r="Q894" s="163">
        <v>0</v>
      </c>
      <c r="R894" s="163">
        <v>65877721.000000447</v>
      </c>
      <c r="S894" s="169">
        <v>612002.39999999979</v>
      </c>
      <c r="T894" s="170">
        <v>0</v>
      </c>
      <c r="U894" s="171">
        <v>222602273.39000052</v>
      </c>
      <c r="V894" s="171">
        <v>0</v>
      </c>
      <c r="W894" s="171">
        <v>223214275.79000053</v>
      </c>
      <c r="X894" s="167">
        <v>2023973257.6600001</v>
      </c>
      <c r="Y894" s="194"/>
      <c r="Z894" s="191"/>
    </row>
    <row r="895" spans="1:26" x14ac:dyDescent="0.2">
      <c r="A895" s="12" t="s">
        <v>2186</v>
      </c>
      <c r="B895" s="9" t="s">
        <v>1689</v>
      </c>
      <c r="C895" s="2" t="s">
        <v>1622</v>
      </c>
      <c r="D895" s="2" t="s">
        <v>1690</v>
      </c>
      <c r="E895" s="4" t="s">
        <v>2208</v>
      </c>
      <c r="F895" s="146">
        <v>1328</v>
      </c>
      <c r="G895" s="145">
        <v>894238.52881608345</v>
      </c>
      <c r="H895" s="209">
        <v>1217473158.3099999</v>
      </c>
      <c r="I895" s="159">
        <v>441985124</v>
      </c>
      <c r="J895" s="159">
        <v>0</v>
      </c>
      <c r="K895" s="159">
        <v>40062382</v>
      </c>
      <c r="L895" s="156">
        <f t="shared" si="13"/>
        <v>482047506</v>
      </c>
      <c r="M895" s="165">
        <v>0</v>
      </c>
      <c r="N895" s="162">
        <v>9481367.0000000615</v>
      </c>
      <c r="O895" s="168">
        <v>17753623.999999862</v>
      </c>
      <c r="P895" s="164">
        <v>0</v>
      </c>
      <c r="Q895" s="163">
        <v>0</v>
      </c>
      <c r="R895" s="163">
        <v>27234990.999999925</v>
      </c>
      <c r="S895" s="169">
        <v>236788.76999999987</v>
      </c>
      <c r="T895" s="170">
        <v>0</v>
      </c>
      <c r="U895" s="171">
        <v>86559708.529999956</v>
      </c>
      <c r="V895" s="171">
        <v>0</v>
      </c>
      <c r="W895" s="171">
        <v>86796497.299999952</v>
      </c>
      <c r="X895" s="167">
        <v>621394164.01000011</v>
      </c>
      <c r="Y895" s="194"/>
      <c r="Z895" s="191"/>
    </row>
    <row r="896" spans="1:26" x14ac:dyDescent="0.2">
      <c r="A896" s="12" t="s">
        <v>2186</v>
      </c>
      <c r="B896" s="9" t="s">
        <v>1691</v>
      </c>
      <c r="C896" s="2" t="s">
        <v>1622</v>
      </c>
      <c r="D896" s="2" t="s">
        <v>1692</v>
      </c>
      <c r="E896" s="4" t="s">
        <v>2209</v>
      </c>
      <c r="F896" s="146">
        <v>2732</v>
      </c>
      <c r="G896" s="145">
        <v>1213645.2565242576</v>
      </c>
      <c r="H896" s="209">
        <v>3333595601.9799991</v>
      </c>
      <c r="I896" s="159">
        <v>931597711.99999976</v>
      </c>
      <c r="J896" s="159">
        <v>0</v>
      </c>
      <c r="K896" s="159">
        <v>84463731</v>
      </c>
      <c r="L896" s="156">
        <f t="shared" si="13"/>
        <v>1016061442.9999998</v>
      </c>
      <c r="M896" s="165">
        <v>0</v>
      </c>
      <c r="N896" s="162">
        <v>20597116.000000112</v>
      </c>
      <c r="O896" s="168">
        <v>30151176.000000186</v>
      </c>
      <c r="P896" s="164">
        <v>0</v>
      </c>
      <c r="Q896" s="163">
        <v>0</v>
      </c>
      <c r="R896" s="163">
        <v>50748292.000000298</v>
      </c>
      <c r="S896" s="169">
        <v>493429.17000000068</v>
      </c>
      <c r="T896" s="170">
        <v>0</v>
      </c>
      <c r="U896" s="171">
        <v>180369160.93999878</v>
      </c>
      <c r="V896" s="171">
        <v>0</v>
      </c>
      <c r="W896" s="171">
        <v>180862590.10999876</v>
      </c>
      <c r="X896" s="167">
        <v>2085923276.8700004</v>
      </c>
      <c r="Y896" s="194"/>
      <c r="Z896" s="191"/>
    </row>
    <row r="897" spans="1:26" x14ac:dyDescent="0.2">
      <c r="A897" s="12" t="s">
        <v>2186</v>
      </c>
      <c r="B897" s="9" t="s">
        <v>1693</v>
      </c>
      <c r="C897" s="2" t="s">
        <v>1622</v>
      </c>
      <c r="D897" s="2" t="s">
        <v>1694</v>
      </c>
      <c r="E897" s="4" t="s">
        <v>2208</v>
      </c>
      <c r="F897" s="146">
        <v>3297</v>
      </c>
      <c r="G897" s="145">
        <v>862858.72050505062</v>
      </c>
      <c r="H897" s="209">
        <v>2928883630.02</v>
      </c>
      <c r="I897" s="159">
        <v>1135400178.9999998</v>
      </c>
      <c r="J897" s="159">
        <v>0</v>
      </c>
      <c r="K897" s="159">
        <v>102911289</v>
      </c>
      <c r="L897" s="156">
        <f t="shared" si="13"/>
        <v>1238311467.9999998</v>
      </c>
      <c r="M897" s="165">
        <v>0</v>
      </c>
      <c r="N897" s="162">
        <v>25476123.000000168</v>
      </c>
      <c r="O897" s="168">
        <v>32045544.999999821</v>
      </c>
      <c r="P897" s="164">
        <v>0</v>
      </c>
      <c r="Q897" s="163">
        <v>0</v>
      </c>
      <c r="R897" s="163">
        <v>57521667.999999985</v>
      </c>
      <c r="S897" s="169">
        <v>598589.13999999943</v>
      </c>
      <c r="T897" s="170">
        <v>0</v>
      </c>
      <c r="U897" s="171">
        <v>217616452.1100001</v>
      </c>
      <c r="V897" s="171">
        <v>0</v>
      </c>
      <c r="W897" s="171">
        <v>218215041.25000009</v>
      </c>
      <c r="X897" s="167">
        <v>1414835452.7700002</v>
      </c>
      <c r="Y897" s="194"/>
      <c r="Z897" s="191"/>
    </row>
    <row r="898" spans="1:26" x14ac:dyDescent="0.2">
      <c r="A898" s="12" t="s">
        <v>2186</v>
      </c>
      <c r="B898" s="9" t="s">
        <v>1695</v>
      </c>
      <c r="C898" s="2" t="s">
        <v>1622</v>
      </c>
      <c r="D898" s="2" t="s">
        <v>1696</v>
      </c>
      <c r="E898" s="4" t="s">
        <v>2208</v>
      </c>
      <c r="F898" s="146">
        <v>1728</v>
      </c>
      <c r="G898" s="145">
        <v>872186.38738696428</v>
      </c>
      <c r="H898" s="209">
        <v>1515693393.0599995</v>
      </c>
      <c r="I898" s="159">
        <v>575954547</v>
      </c>
      <c r="J898" s="159">
        <v>0</v>
      </c>
      <c r="K898" s="159">
        <v>52162342</v>
      </c>
      <c r="L898" s="156">
        <f t="shared" si="13"/>
        <v>628116889</v>
      </c>
      <c r="M898" s="165">
        <v>0</v>
      </c>
      <c r="N898" s="162">
        <v>11852615.000000032</v>
      </c>
      <c r="O898" s="168">
        <v>29705175.000000019</v>
      </c>
      <c r="P898" s="164">
        <v>0</v>
      </c>
      <c r="Q898" s="163">
        <v>0</v>
      </c>
      <c r="R898" s="163">
        <v>41557790.000000052</v>
      </c>
      <c r="S898" s="169">
        <v>301351.26999999979</v>
      </c>
      <c r="T898" s="170">
        <v>0</v>
      </c>
      <c r="U898" s="171">
        <v>112444649.28999926</v>
      </c>
      <c r="V898" s="171">
        <v>0</v>
      </c>
      <c r="W898" s="171">
        <v>112746000.55999926</v>
      </c>
      <c r="X898" s="167">
        <v>733272713.50000024</v>
      </c>
      <c r="Y898" s="194"/>
      <c r="Z898" s="191"/>
    </row>
    <row r="899" spans="1:26" x14ac:dyDescent="0.2">
      <c r="A899" s="12" t="s">
        <v>2186</v>
      </c>
      <c r="B899" s="9" t="s">
        <v>1697</v>
      </c>
      <c r="C899" s="2" t="s">
        <v>1622</v>
      </c>
      <c r="D899" s="2" t="s">
        <v>1698</v>
      </c>
      <c r="E899" s="4" t="s">
        <v>2209</v>
      </c>
      <c r="F899" s="146">
        <v>2464</v>
      </c>
      <c r="G899" s="145">
        <v>1095892.8611557789</v>
      </c>
      <c r="H899" s="209">
        <v>2676693377.96</v>
      </c>
      <c r="I899" s="159">
        <v>806213853.00000012</v>
      </c>
      <c r="J899" s="159">
        <v>0</v>
      </c>
      <c r="K899" s="159">
        <v>73121499</v>
      </c>
      <c r="L899" s="156">
        <f t="shared" si="13"/>
        <v>879335352.00000012</v>
      </c>
      <c r="M899" s="165">
        <v>0</v>
      </c>
      <c r="N899" s="162">
        <v>15844565.000000296</v>
      </c>
      <c r="O899" s="168">
        <v>31849007.000000186</v>
      </c>
      <c r="P899" s="164">
        <v>0</v>
      </c>
      <c r="Q899" s="163">
        <v>0</v>
      </c>
      <c r="R899" s="163">
        <v>47693572.000000484</v>
      </c>
      <c r="S899" s="169">
        <v>431907.00999999954</v>
      </c>
      <c r="T899" s="170">
        <v>0</v>
      </c>
      <c r="U899" s="171">
        <v>158059117.77999952</v>
      </c>
      <c r="V899" s="171">
        <v>0</v>
      </c>
      <c r="W899" s="171">
        <v>158491024.78999951</v>
      </c>
      <c r="X899" s="167">
        <v>1591173429.1699998</v>
      </c>
      <c r="Y899" s="194"/>
      <c r="Z899" s="191"/>
    </row>
    <row r="900" spans="1:26" x14ac:dyDescent="0.2">
      <c r="A900" s="12" t="s">
        <v>2186</v>
      </c>
      <c r="B900" s="9" t="s">
        <v>1699</v>
      </c>
      <c r="C900" s="2" t="s">
        <v>1622</v>
      </c>
      <c r="D900" s="2" t="s">
        <v>1700</v>
      </c>
      <c r="E900" s="4" t="s">
        <v>2208</v>
      </c>
      <c r="F900" s="146">
        <v>1178</v>
      </c>
      <c r="G900" s="145">
        <v>818345.94423829787</v>
      </c>
      <c r="H900" s="209">
        <v>978171208.3099997</v>
      </c>
      <c r="I900" s="159">
        <v>393780645</v>
      </c>
      <c r="J900" s="159">
        <v>0</v>
      </c>
      <c r="K900" s="159">
        <v>35699734</v>
      </c>
      <c r="L900" s="156">
        <f t="shared" si="13"/>
        <v>429480379</v>
      </c>
      <c r="M900" s="165">
        <v>0</v>
      </c>
      <c r="N900" s="162">
        <v>7568958.9999999125</v>
      </c>
      <c r="O900" s="168">
        <v>31677788.999999896</v>
      </c>
      <c r="P900" s="164">
        <v>0</v>
      </c>
      <c r="Q900" s="163">
        <v>0</v>
      </c>
      <c r="R900" s="163">
        <v>39246747.999999806</v>
      </c>
      <c r="S900" s="169">
        <v>208173.80999999974</v>
      </c>
      <c r="T900" s="170">
        <v>0</v>
      </c>
      <c r="U900" s="171">
        <v>77105236.719999924</v>
      </c>
      <c r="V900" s="171">
        <v>0</v>
      </c>
      <c r="W900" s="171">
        <v>77313410.529999927</v>
      </c>
      <c r="X900" s="167">
        <v>432130670.78000003</v>
      </c>
      <c r="Y900" s="194"/>
      <c r="Z900" s="191"/>
    </row>
    <row r="901" spans="1:26" x14ac:dyDescent="0.2">
      <c r="A901" s="12" t="s">
        <v>2186</v>
      </c>
      <c r="B901" s="9" t="s">
        <v>1701</v>
      </c>
      <c r="C901" s="2" t="s">
        <v>1622</v>
      </c>
      <c r="D901" s="2" t="s">
        <v>1702</v>
      </c>
      <c r="E901" s="4" t="s">
        <v>2209</v>
      </c>
      <c r="F901" s="146">
        <v>5482</v>
      </c>
      <c r="G901" s="145">
        <v>937423.95386330935</v>
      </c>
      <c r="H901" s="209">
        <v>5198122988.2199974</v>
      </c>
      <c r="I901" s="159">
        <v>1838053216.9999998</v>
      </c>
      <c r="J901" s="159">
        <v>0</v>
      </c>
      <c r="K901" s="159">
        <v>166205219</v>
      </c>
      <c r="L901" s="156">
        <f t="shared" si="13"/>
        <v>2004258435.9999998</v>
      </c>
      <c r="M901" s="165">
        <v>0</v>
      </c>
      <c r="N901" s="162">
        <v>36628873.000000603</v>
      </c>
      <c r="O901" s="168">
        <v>39607371.999999687</v>
      </c>
      <c r="P901" s="164">
        <v>0</v>
      </c>
      <c r="Q901" s="163">
        <v>0</v>
      </c>
      <c r="R901" s="163">
        <v>76236245.000000298</v>
      </c>
      <c r="S901" s="169">
        <v>962714.46999999986</v>
      </c>
      <c r="T901" s="170">
        <v>0</v>
      </c>
      <c r="U901" s="171">
        <v>358802619.66999722</v>
      </c>
      <c r="V901" s="171">
        <v>0</v>
      </c>
      <c r="W901" s="171">
        <v>359765334.13999724</v>
      </c>
      <c r="X901" s="167">
        <v>2757862973.0800004</v>
      </c>
      <c r="Y901" s="194"/>
      <c r="Z901" s="191"/>
    </row>
    <row r="902" spans="1:26" x14ac:dyDescent="0.2">
      <c r="A902" s="12" t="s">
        <v>2186</v>
      </c>
      <c r="B902" s="9" t="s">
        <v>1703</v>
      </c>
      <c r="C902" s="2" t="s">
        <v>1622</v>
      </c>
      <c r="D902" s="2" t="s">
        <v>1704</v>
      </c>
      <c r="E902" s="4" t="s">
        <v>2209</v>
      </c>
      <c r="F902" s="146">
        <v>8432</v>
      </c>
      <c r="G902" s="145">
        <v>958429.5498771267</v>
      </c>
      <c r="H902" s="209">
        <v>8045669555.1200037</v>
      </c>
      <c r="I902" s="159">
        <v>2850830052</v>
      </c>
      <c r="J902" s="159">
        <v>0</v>
      </c>
      <c r="K902" s="159">
        <v>258264989</v>
      </c>
      <c r="L902" s="156">
        <f t="shared" si="13"/>
        <v>3109095041</v>
      </c>
      <c r="M902" s="165">
        <v>0</v>
      </c>
      <c r="N902" s="162">
        <v>76573977.999999508</v>
      </c>
      <c r="O902" s="168">
        <v>66005792.999999925</v>
      </c>
      <c r="P902" s="164">
        <v>0</v>
      </c>
      <c r="Q902" s="163">
        <v>0</v>
      </c>
      <c r="R902" s="163">
        <v>142579770.99999943</v>
      </c>
      <c r="S902" s="169">
        <v>1489229.6800000006</v>
      </c>
      <c r="T902" s="170">
        <v>0</v>
      </c>
      <c r="U902" s="171">
        <v>550660462.67000425</v>
      </c>
      <c r="V902" s="171">
        <v>0</v>
      </c>
      <c r="W902" s="171">
        <v>552149692.3500042</v>
      </c>
      <c r="X902" s="167">
        <v>4241845050.77</v>
      </c>
      <c r="Y902" s="194"/>
      <c r="Z902" s="191"/>
    </row>
    <row r="903" spans="1:26" x14ac:dyDescent="0.2">
      <c r="A903" s="12" t="s">
        <v>2186</v>
      </c>
      <c r="B903" s="9" t="s">
        <v>1705</v>
      </c>
      <c r="C903" s="2" t="s">
        <v>1622</v>
      </c>
      <c r="D903" s="2" t="s">
        <v>823</v>
      </c>
      <c r="E903" s="4" t="s">
        <v>2209</v>
      </c>
      <c r="F903" s="146">
        <v>3584</v>
      </c>
      <c r="G903" s="145">
        <v>1095084.9614843971</v>
      </c>
      <c r="H903" s="209">
        <v>3911198202.0200033</v>
      </c>
      <c r="I903" s="159">
        <v>1199718399.0000002</v>
      </c>
      <c r="J903" s="159">
        <v>0</v>
      </c>
      <c r="K903" s="159">
        <v>108952684</v>
      </c>
      <c r="L903" s="156">
        <f t="shared" si="13"/>
        <v>1308671083.0000002</v>
      </c>
      <c r="M903" s="165">
        <v>0</v>
      </c>
      <c r="N903" s="162">
        <v>24102150.000000298</v>
      </c>
      <c r="O903" s="168">
        <v>38883473.000000007</v>
      </c>
      <c r="P903" s="164">
        <v>0</v>
      </c>
      <c r="Q903" s="163">
        <v>0</v>
      </c>
      <c r="R903" s="163">
        <v>62985623.000000305</v>
      </c>
      <c r="S903" s="169">
        <v>654388.30000000063</v>
      </c>
      <c r="T903" s="170">
        <v>0</v>
      </c>
      <c r="U903" s="171">
        <v>233239063.30000284</v>
      </c>
      <c r="V903" s="171">
        <v>0</v>
      </c>
      <c r="W903" s="171">
        <v>233893451.60000286</v>
      </c>
      <c r="X903" s="167">
        <v>2305648044.4200001</v>
      </c>
      <c r="Y903" s="194"/>
      <c r="Z903" s="191"/>
    </row>
    <row r="904" spans="1:26" x14ac:dyDescent="0.2">
      <c r="A904" s="12" t="s">
        <v>2186</v>
      </c>
      <c r="B904" s="9" t="s">
        <v>1706</v>
      </c>
      <c r="C904" s="2" t="s">
        <v>1622</v>
      </c>
      <c r="D904" s="2" t="s">
        <v>1707</v>
      </c>
      <c r="E904" s="4" t="s">
        <v>2208</v>
      </c>
      <c r="F904" s="146">
        <v>22932</v>
      </c>
      <c r="G904" s="145">
        <v>824253.20099107502</v>
      </c>
      <c r="H904" s="209">
        <v>18646400519.539993</v>
      </c>
      <c r="I904" s="159">
        <v>7317646311.999999</v>
      </c>
      <c r="J904" s="159">
        <v>0</v>
      </c>
      <c r="K904" s="159">
        <v>662821166</v>
      </c>
      <c r="L904" s="156">
        <f t="shared" si="13"/>
        <v>7980467477.999999</v>
      </c>
      <c r="M904" s="165">
        <v>0</v>
      </c>
      <c r="N904" s="162">
        <v>356866179.00000244</v>
      </c>
      <c r="O904" s="168">
        <v>126528358.99999979</v>
      </c>
      <c r="P904" s="164">
        <v>0</v>
      </c>
      <c r="Q904" s="163">
        <v>0</v>
      </c>
      <c r="R904" s="163">
        <v>483394538.00000226</v>
      </c>
      <c r="S904" s="169">
        <v>3851573.2400000072</v>
      </c>
      <c r="T904" s="170">
        <v>0</v>
      </c>
      <c r="U904" s="171">
        <v>1433033415.4699914</v>
      </c>
      <c r="V904" s="171">
        <v>0</v>
      </c>
      <c r="W904" s="171">
        <v>1436884988.7099915</v>
      </c>
      <c r="X904" s="167">
        <v>8745653514.8300037</v>
      </c>
      <c r="Y904" s="194"/>
      <c r="Z904" s="191"/>
    </row>
    <row r="905" spans="1:26" x14ac:dyDescent="0.2">
      <c r="A905" s="12" t="s">
        <v>2186</v>
      </c>
      <c r="B905" s="9" t="s">
        <v>1708</v>
      </c>
      <c r="C905" s="2" t="s">
        <v>1622</v>
      </c>
      <c r="D905" s="2" t="s">
        <v>1709</v>
      </c>
      <c r="E905" s="4" t="s">
        <v>2208</v>
      </c>
      <c r="F905" s="146">
        <v>6984</v>
      </c>
      <c r="G905" s="145">
        <v>827977.14600499033</v>
      </c>
      <c r="H905" s="209">
        <v>5902756737.4800014</v>
      </c>
      <c r="I905" s="159">
        <v>2366569777.9999995</v>
      </c>
      <c r="J905" s="159">
        <v>0</v>
      </c>
      <c r="K905" s="159">
        <v>214405805</v>
      </c>
      <c r="L905" s="156">
        <f t="shared" si="13"/>
        <v>2580975582.9999995</v>
      </c>
      <c r="M905" s="165">
        <v>0</v>
      </c>
      <c r="N905" s="162">
        <v>48497569.000001252</v>
      </c>
      <c r="O905" s="168">
        <v>57601826.999999978</v>
      </c>
      <c r="P905" s="164">
        <v>0</v>
      </c>
      <c r="Q905" s="163">
        <v>0</v>
      </c>
      <c r="R905" s="163">
        <v>106099396.00000122</v>
      </c>
      <c r="S905" s="169">
        <v>1241352.6100000001</v>
      </c>
      <c r="T905" s="170">
        <v>0</v>
      </c>
      <c r="U905" s="171">
        <v>459215015.26999903</v>
      </c>
      <c r="V905" s="171">
        <v>0</v>
      </c>
      <c r="W905" s="171">
        <v>460456367.87999904</v>
      </c>
      <c r="X905" s="167">
        <v>2755225390.6000018</v>
      </c>
      <c r="Y905" s="194"/>
      <c r="Z905" s="191"/>
    </row>
    <row r="906" spans="1:26" x14ac:dyDescent="0.2">
      <c r="A906" s="12" t="s">
        <v>2186</v>
      </c>
      <c r="B906" s="9" t="s">
        <v>1710</v>
      </c>
      <c r="C906" s="2" t="s">
        <v>1622</v>
      </c>
      <c r="D906" s="2" t="s">
        <v>1711</v>
      </c>
      <c r="E906" s="4" t="s">
        <v>2209</v>
      </c>
      <c r="F906" s="146">
        <v>1973</v>
      </c>
      <c r="G906" s="145">
        <v>1103715.364128181</v>
      </c>
      <c r="H906" s="209">
        <v>2244118808.8400011</v>
      </c>
      <c r="I906" s="159">
        <v>676376372</v>
      </c>
      <c r="J906" s="159">
        <v>0</v>
      </c>
      <c r="K906" s="159">
        <v>61353863</v>
      </c>
      <c r="L906" s="156">
        <f t="shared" si="13"/>
        <v>737730235</v>
      </c>
      <c r="M906" s="165">
        <v>0</v>
      </c>
      <c r="N906" s="162">
        <v>13964925.000000082</v>
      </c>
      <c r="O906" s="168">
        <v>41944837.000000134</v>
      </c>
      <c r="P906" s="164">
        <v>0</v>
      </c>
      <c r="Q906" s="163">
        <v>0</v>
      </c>
      <c r="R906" s="163">
        <v>55909762.000000216</v>
      </c>
      <c r="S906" s="169">
        <v>362336.90000000014</v>
      </c>
      <c r="T906" s="170">
        <v>0</v>
      </c>
      <c r="U906" s="171">
        <v>130338959.36000037</v>
      </c>
      <c r="V906" s="171">
        <v>0</v>
      </c>
      <c r="W906" s="171">
        <v>130701296.26000038</v>
      </c>
      <c r="X906" s="167">
        <v>1319777515.5800004</v>
      </c>
      <c r="Y906" s="194"/>
      <c r="Z906" s="191"/>
    </row>
    <row r="907" spans="1:26" x14ac:dyDescent="0.2">
      <c r="A907" s="12" t="s">
        <v>2186</v>
      </c>
      <c r="B907" s="9" t="s">
        <v>1712</v>
      </c>
      <c r="C907" s="2" t="s">
        <v>1622</v>
      </c>
      <c r="D907" s="2" t="s">
        <v>2113</v>
      </c>
      <c r="E907" s="4" t="s">
        <v>2208</v>
      </c>
      <c r="F907" s="146">
        <v>13512</v>
      </c>
      <c r="G907" s="145">
        <v>881462.54940083215</v>
      </c>
      <c r="H907" s="209">
        <v>12355656530.749996</v>
      </c>
      <c r="I907" s="159">
        <v>4535973730</v>
      </c>
      <c r="J907" s="159">
        <v>0</v>
      </c>
      <c r="K907" s="159">
        <v>410647398</v>
      </c>
      <c r="L907" s="156">
        <f t="shared" si="13"/>
        <v>4946621128</v>
      </c>
      <c r="M907" s="165">
        <v>0</v>
      </c>
      <c r="N907" s="162">
        <v>234742311.000002</v>
      </c>
      <c r="O907" s="168">
        <v>81413244.999999151</v>
      </c>
      <c r="P907" s="164">
        <v>0</v>
      </c>
      <c r="Q907" s="163">
        <v>0</v>
      </c>
      <c r="R907" s="163">
        <v>316155556.00000113</v>
      </c>
      <c r="S907" s="169">
        <v>2381837.5000000042</v>
      </c>
      <c r="T907" s="170">
        <v>0</v>
      </c>
      <c r="U907" s="171">
        <v>885213584.49999523</v>
      </c>
      <c r="V907" s="171">
        <v>0</v>
      </c>
      <c r="W907" s="171">
        <v>887595421.99999523</v>
      </c>
      <c r="X907" s="167">
        <v>6205284424.749999</v>
      </c>
      <c r="Y907" s="194"/>
      <c r="Z907" s="191"/>
    </row>
    <row r="908" spans="1:26" x14ac:dyDescent="0.2">
      <c r="A908" s="12" t="s">
        <v>2186</v>
      </c>
      <c r="B908" s="9" t="s">
        <v>1713</v>
      </c>
      <c r="C908" s="2" t="s">
        <v>1622</v>
      </c>
      <c r="D908" s="2" t="s">
        <v>1714</v>
      </c>
      <c r="E908" s="4" t="s">
        <v>2208</v>
      </c>
      <c r="F908" s="146">
        <v>3624</v>
      </c>
      <c r="G908" s="145">
        <v>897995.91086848627</v>
      </c>
      <c r="H908" s="209">
        <v>3223699590.3600006</v>
      </c>
      <c r="I908" s="159">
        <v>1218499344</v>
      </c>
      <c r="J908" s="159">
        <v>0</v>
      </c>
      <c r="K908" s="159">
        <v>110346493</v>
      </c>
      <c r="L908" s="156">
        <f t="shared" si="13"/>
        <v>1328845837</v>
      </c>
      <c r="M908" s="165">
        <v>0</v>
      </c>
      <c r="N908" s="162">
        <v>24394741.000000149</v>
      </c>
      <c r="O908" s="168">
        <v>30895856.999999963</v>
      </c>
      <c r="P908" s="164">
        <v>0</v>
      </c>
      <c r="Q908" s="163">
        <v>0</v>
      </c>
      <c r="R908" s="163">
        <v>55290598.000000112</v>
      </c>
      <c r="S908" s="169">
        <v>636861.63999999955</v>
      </c>
      <c r="T908" s="170">
        <v>0</v>
      </c>
      <c r="U908" s="171">
        <v>236570728.96000105</v>
      </c>
      <c r="V908" s="171">
        <v>0</v>
      </c>
      <c r="W908" s="171">
        <v>237207590.60000104</v>
      </c>
      <c r="X908" s="167">
        <v>1602355564.7599993</v>
      </c>
      <c r="Y908" s="194"/>
      <c r="Z908" s="191"/>
    </row>
    <row r="909" spans="1:26" x14ac:dyDescent="0.2">
      <c r="A909" s="12" t="s">
        <v>2186</v>
      </c>
      <c r="B909" s="9" t="s">
        <v>1715</v>
      </c>
      <c r="C909" s="2" t="s">
        <v>1622</v>
      </c>
      <c r="D909" s="2" t="s">
        <v>1716</v>
      </c>
      <c r="E909" s="4" t="s">
        <v>2208</v>
      </c>
      <c r="F909" s="146">
        <v>7986</v>
      </c>
      <c r="G909" s="145">
        <v>859624.19934726157</v>
      </c>
      <c r="H909" s="209">
        <v>6880938974.2999973</v>
      </c>
      <c r="I909" s="159">
        <v>2732972460</v>
      </c>
      <c r="J909" s="159">
        <v>0</v>
      </c>
      <c r="K909" s="159">
        <v>247821731</v>
      </c>
      <c r="L909" s="156">
        <f t="shared" ref="L909:L972" si="14">+SUM((I909:K909))</f>
        <v>2980794191</v>
      </c>
      <c r="M909" s="165">
        <v>0</v>
      </c>
      <c r="N909" s="162">
        <v>70617624.000000477</v>
      </c>
      <c r="O909" s="168">
        <v>61588788.999999993</v>
      </c>
      <c r="P909" s="164">
        <v>0</v>
      </c>
      <c r="Q909" s="163">
        <v>0</v>
      </c>
      <c r="R909" s="163">
        <v>132206413.00000048</v>
      </c>
      <c r="S909" s="169">
        <v>1449884.109999998</v>
      </c>
      <c r="T909" s="170">
        <v>0</v>
      </c>
      <c r="U909" s="171">
        <v>527191756.16999751</v>
      </c>
      <c r="V909" s="171">
        <v>0</v>
      </c>
      <c r="W909" s="171">
        <v>528641640.27999753</v>
      </c>
      <c r="X909" s="167">
        <v>3239296730.019999</v>
      </c>
      <c r="Y909" s="194"/>
      <c r="Z909" s="191"/>
    </row>
    <row r="910" spans="1:26" x14ac:dyDescent="0.2">
      <c r="A910" s="12" t="s">
        <v>2186</v>
      </c>
      <c r="B910" s="9" t="s">
        <v>1717</v>
      </c>
      <c r="C910" s="2" t="s">
        <v>1622</v>
      </c>
      <c r="D910" s="2" t="s">
        <v>1718</v>
      </c>
      <c r="E910" s="4" t="s">
        <v>2208</v>
      </c>
      <c r="F910" s="146">
        <v>3669</v>
      </c>
      <c r="G910" s="145">
        <v>993252.09288369643</v>
      </c>
      <c r="H910" s="209">
        <v>3579141697.0200005</v>
      </c>
      <c r="I910" s="159">
        <v>1249901628</v>
      </c>
      <c r="J910" s="159">
        <v>0</v>
      </c>
      <c r="K910" s="159">
        <v>113228795</v>
      </c>
      <c r="L910" s="156">
        <f t="shared" si="14"/>
        <v>1363130423</v>
      </c>
      <c r="M910" s="165">
        <v>0</v>
      </c>
      <c r="N910" s="162">
        <v>25225151.999999974</v>
      </c>
      <c r="O910" s="168">
        <v>43564621.000000067</v>
      </c>
      <c r="P910" s="164">
        <v>0</v>
      </c>
      <c r="Q910" s="163">
        <v>0</v>
      </c>
      <c r="R910" s="163">
        <v>68789773.000000045</v>
      </c>
      <c r="S910" s="169">
        <v>660826.66</v>
      </c>
      <c r="T910" s="170">
        <v>0</v>
      </c>
      <c r="U910" s="171">
        <v>240481354.47000042</v>
      </c>
      <c r="V910" s="171">
        <v>0</v>
      </c>
      <c r="W910" s="171">
        <v>241142181.13000041</v>
      </c>
      <c r="X910" s="167">
        <v>1906079319.8899999</v>
      </c>
      <c r="Y910" s="194"/>
      <c r="Z910" s="191"/>
    </row>
    <row r="911" spans="1:26" x14ac:dyDescent="0.2">
      <c r="A911" s="12" t="s">
        <v>2186</v>
      </c>
      <c r="B911" s="9" t="s">
        <v>1719</v>
      </c>
      <c r="C911" s="2" t="s">
        <v>1622</v>
      </c>
      <c r="D911" s="2" t="s">
        <v>1720</v>
      </c>
      <c r="E911" s="4" t="s">
        <v>2208</v>
      </c>
      <c r="F911" s="146">
        <v>3590</v>
      </c>
      <c r="G911" s="145">
        <v>880041.10974841041</v>
      </c>
      <c r="H911" s="209">
        <v>3182154140.3599997</v>
      </c>
      <c r="I911" s="159">
        <v>1214344733.0000002</v>
      </c>
      <c r="J911" s="159">
        <v>0</v>
      </c>
      <c r="K911" s="159">
        <v>110054176</v>
      </c>
      <c r="L911" s="156">
        <f t="shared" si="14"/>
        <v>1324398909.0000002</v>
      </c>
      <c r="M911" s="165">
        <v>0</v>
      </c>
      <c r="N911" s="162">
        <v>24339784.000000227</v>
      </c>
      <c r="O911" s="168">
        <v>29318223.999999721</v>
      </c>
      <c r="P911" s="164">
        <v>0</v>
      </c>
      <c r="Q911" s="163">
        <v>0</v>
      </c>
      <c r="R911" s="163">
        <v>53658007.999999948</v>
      </c>
      <c r="S911" s="169">
        <v>638471.23000000021</v>
      </c>
      <c r="T911" s="170">
        <v>0</v>
      </c>
      <c r="U911" s="171">
        <v>235130801.04999939</v>
      </c>
      <c r="V911" s="171">
        <v>0</v>
      </c>
      <c r="W911" s="171">
        <v>235769272.27999938</v>
      </c>
      <c r="X911" s="167">
        <v>1568327951.0799997</v>
      </c>
      <c r="Y911" s="194"/>
      <c r="Z911" s="191"/>
    </row>
    <row r="912" spans="1:26" x14ac:dyDescent="0.2">
      <c r="A912" s="12" t="s">
        <v>2186</v>
      </c>
      <c r="B912" s="9" t="s">
        <v>1721</v>
      </c>
      <c r="C912" s="2" t="s">
        <v>1622</v>
      </c>
      <c r="D912" s="2" t="s">
        <v>1722</v>
      </c>
      <c r="E912" s="4" t="s">
        <v>2208</v>
      </c>
      <c r="F912" s="146">
        <v>7161</v>
      </c>
      <c r="G912" s="145">
        <v>889941.13953074429</v>
      </c>
      <c r="H912" s="209">
        <v>6459213123.0499964</v>
      </c>
      <c r="I912" s="159">
        <v>2434520240</v>
      </c>
      <c r="J912" s="159">
        <v>0</v>
      </c>
      <c r="K912" s="159">
        <v>220441501</v>
      </c>
      <c r="L912" s="156">
        <f t="shared" si="14"/>
        <v>2654961741</v>
      </c>
      <c r="M912" s="165">
        <v>0</v>
      </c>
      <c r="N912" s="162">
        <v>73713357.999998897</v>
      </c>
      <c r="O912" s="168">
        <v>55456463.999999724</v>
      </c>
      <c r="P912" s="164">
        <v>0</v>
      </c>
      <c r="Q912" s="163">
        <v>0</v>
      </c>
      <c r="R912" s="163">
        <v>129169821.99999863</v>
      </c>
      <c r="S912" s="169">
        <v>1276584.7800000007</v>
      </c>
      <c r="T912" s="170">
        <v>0</v>
      </c>
      <c r="U912" s="171">
        <v>469351942.31999892</v>
      </c>
      <c r="V912" s="171">
        <v>0</v>
      </c>
      <c r="W912" s="171">
        <v>470628527.09999889</v>
      </c>
      <c r="X912" s="167">
        <v>3204453032.9499989</v>
      </c>
      <c r="Y912" s="194"/>
      <c r="Z912" s="191"/>
    </row>
    <row r="913" spans="1:26" x14ac:dyDescent="0.2">
      <c r="A913" s="12" t="s">
        <v>2186</v>
      </c>
      <c r="B913" s="9" t="s">
        <v>1723</v>
      </c>
      <c r="C913" s="2" t="s">
        <v>1622</v>
      </c>
      <c r="D913" s="2" t="s">
        <v>1724</v>
      </c>
      <c r="E913" s="4" t="s">
        <v>2209</v>
      </c>
      <c r="F913" s="146">
        <v>3341</v>
      </c>
      <c r="G913" s="145">
        <v>1161175.2139202855</v>
      </c>
      <c r="H913" s="209">
        <v>3885606514.0300002</v>
      </c>
      <c r="I913" s="159">
        <v>1142597132</v>
      </c>
      <c r="J913" s="159">
        <v>0</v>
      </c>
      <c r="K913" s="159">
        <v>103629004</v>
      </c>
      <c r="L913" s="156">
        <f t="shared" si="14"/>
        <v>1246226136</v>
      </c>
      <c r="M913" s="165">
        <v>0</v>
      </c>
      <c r="N913" s="162">
        <v>25796940.999999784</v>
      </c>
      <c r="O913" s="168">
        <v>45106148.000000276</v>
      </c>
      <c r="P913" s="164">
        <v>0</v>
      </c>
      <c r="Q913" s="163">
        <v>0</v>
      </c>
      <c r="R913" s="163">
        <v>70903089.00000006</v>
      </c>
      <c r="S913" s="169">
        <v>606815.93000000005</v>
      </c>
      <c r="T913" s="170">
        <v>0</v>
      </c>
      <c r="U913" s="171">
        <v>220332883.63000005</v>
      </c>
      <c r="V913" s="171">
        <v>0</v>
      </c>
      <c r="W913" s="171">
        <v>220939699.56000006</v>
      </c>
      <c r="X913" s="167">
        <v>2347537589.4700003</v>
      </c>
      <c r="Y913" s="194"/>
      <c r="Z913" s="191"/>
    </row>
    <row r="914" spans="1:26" x14ac:dyDescent="0.2">
      <c r="A914" s="12" t="s">
        <v>2186</v>
      </c>
      <c r="B914" s="9" t="s">
        <v>1725</v>
      </c>
      <c r="C914" s="2" t="s">
        <v>1622</v>
      </c>
      <c r="D914" s="2" t="s">
        <v>1726</v>
      </c>
      <c r="E914" s="4" t="s">
        <v>2208</v>
      </c>
      <c r="F914" s="146">
        <v>1043</v>
      </c>
      <c r="G914" s="145">
        <v>936777.97622857138</v>
      </c>
      <c r="H914" s="209">
        <v>959312348.03999913</v>
      </c>
      <c r="I914" s="159">
        <v>356554984.00000006</v>
      </c>
      <c r="J914" s="159">
        <v>0</v>
      </c>
      <c r="K914" s="159">
        <v>32267918</v>
      </c>
      <c r="L914" s="156">
        <f t="shared" si="14"/>
        <v>388822902.00000006</v>
      </c>
      <c r="M914" s="165">
        <v>0</v>
      </c>
      <c r="N914" s="162">
        <v>7258839.0000000363</v>
      </c>
      <c r="O914" s="168">
        <v>27081117.000000104</v>
      </c>
      <c r="P914" s="164">
        <v>0</v>
      </c>
      <c r="Q914" s="163">
        <v>0</v>
      </c>
      <c r="R914" s="163">
        <v>34339956.000000142</v>
      </c>
      <c r="S914" s="169">
        <v>186533.75999999951</v>
      </c>
      <c r="T914" s="170">
        <v>0</v>
      </c>
      <c r="U914" s="171">
        <v>68098170.409999087</v>
      </c>
      <c r="V914" s="171">
        <v>0</v>
      </c>
      <c r="W914" s="171">
        <v>68284704.169999093</v>
      </c>
      <c r="X914" s="167">
        <v>467864785.86999989</v>
      </c>
      <c r="Y914" s="194"/>
      <c r="Z914" s="191"/>
    </row>
    <row r="915" spans="1:26" x14ac:dyDescent="0.2">
      <c r="A915" s="12" t="s">
        <v>2186</v>
      </c>
      <c r="B915" s="9" t="s">
        <v>1727</v>
      </c>
      <c r="C915" s="2" t="s">
        <v>1622</v>
      </c>
      <c r="D915" s="2" t="s">
        <v>1728</v>
      </c>
      <c r="E915" s="4" t="s">
        <v>2208</v>
      </c>
      <c r="F915" s="146">
        <v>1928</v>
      </c>
      <c r="G915" s="145">
        <v>860191.47955980874</v>
      </c>
      <c r="H915" s="209">
        <v>1718442585.9300003</v>
      </c>
      <c r="I915" s="159">
        <v>643044257.99999988</v>
      </c>
      <c r="J915" s="159">
        <v>0</v>
      </c>
      <c r="K915" s="159">
        <v>58217629</v>
      </c>
      <c r="L915" s="156">
        <f t="shared" si="14"/>
        <v>701261886.99999988</v>
      </c>
      <c r="M915" s="165">
        <v>0</v>
      </c>
      <c r="N915" s="162">
        <v>15397842.000000054</v>
      </c>
      <c r="O915" s="168">
        <v>16082002.000000089</v>
      </c>
      <c r="P915" s="164">
        <v>0</v>
      </c>
      <c r="Q915" s="163">
        <v>0</v>
      </c>
      <c r="R915" s="163">
        <v>31479844.000000142</v>
      </c>
      <c r="S915" s="169">
        <v>340696.83000000048</v>
      </c>
      <c r="T915" s="170">
        <v>0</v>
      </c>
      <c r="U915" s="171">
        <v>124938695.14000033</v>
      </c>
      <c r="V915" s="171">
        <v>0</v>
      </c>
      <c r="W915" s="171">
        <v>125279391.97000033</v>
      </c>
      <c r="X915" s="167">
        <v>860421462.95999992</v>
      </c>
      <c r="Y915" s="194"/>
      <c r="Z915" s="191"/>
    </row>
    <row r="916" spans="1:26" x14ac:dyDescent="0.2">
      <c r="A916" s="12" t="s">
        <v>2186</v>
      </c>
      <c r="B916" s="9" t="s">
        <v>1729</v>
      </c>
      <c r="C916" s="2" t="s">
        <v>1622</v>
      </c>
      <c r="D916" s="2" t="s">
        <v>1730</v>
      </c>
      <c r="E916" s="4" t="s">
        <v>2208</v>
      </c>
      <c r="F916" s="146">
        <v>3028</v>
      </c>
      <c r="G916" s="145">
        <v>828928.13893770496</v>
      </c>
      <c r="H916" s="209">
        <v>2544666544.059999</v>
      </c>
      <c r="I916" s="159">
        <v>1017574562.9999996</v>
      </c>
      <c r="J916" s="159">
        <v>0</v>
      </c>
      <c r="K916" s="159">
        <v>92233702</v>
      </c>
      <c r="L916" s="156">
        <f t="shared" si="14"/>
        <v>1109808264.9999995</v>
      </c>
      <c r="M916" s="165">
        <v>0</v>
      </c>
      <c r="N916" s="162">
        <v>32518502.999999568</v>
      </c>
      <c r="O916" s="168">
        <v>25593240.999999888</v>
      </c>
      <c r="P916" s="164">
        <v>0</v>
      </c>
      <c r="Q916" s="163">
        <v>0</v>
      </c>
      <c r="R916" s="163">
        <v>58111743.999999456</v>
      </c>
      <c r="S916" s="169">
        <v>549049.5000000007</v>
      </c>
      <c r="T916" s="170">
        <v>0</v>
      </c>
      <c r="U916" s="171">
        <v>198156989.21999997</v>
      </c>
      <c r="V916" s="171">
        <v>0</v>
      </c>
      <c r="W916" s="171">
        <v>198706038.71999997</v>
      </c>
      <c r="X916" s="167">
        <v>1178040496.3399999</v>
      </c>
      <c r="Y916" s="194"/>
      <c r="Z916" s="191"/>
    </row>
    <row r="917" spans="1:26" x14ac:dyDescent="0.2">
      <c r="A917" s="12" t="s">
        <v>2186</v>
      </c>
      <c r="B917" s="9" t="s">
        <v>1731</v>
      </c>
      <c r="C917" s="2" t="s">
        <v>1622</v>
      </c>
      <c r="D917" s="2" t="s">
        <v>1732</v>
      </c>
      <c r="E917" s="4" t="s">
        <v>2208</v>
      </c>
      <c r="F917" s="146">
        <v>51893</v>
      </c>
      <c r="G917" s="145">
        <v>850932.60127465508</v>
      </c>
      <c r="H917" s="209">
        <v>45440445802.989975</v>
      </c>
      <c r="I917" s="159">
        <v>17569102028.999996</v>
      </c>
      <c r="J917" s="159">
        <v>0</v>
      </c>
      <c r="K917" s="159">
        <v>1588148481</v>
      </c>
      <c r="L917" s="156">
        <f t="shared" si="14"/>
        <v>19157250509.999996</v>
      </c>
      <c r="M917" s="165">
        <v>0</v>
      </c>
      <c r="N917" s="162">
        <v>776692802.00000775</v>
      </c>
      <c r="O917" s="168">
        <v>422516488.00000316</v>
      </c>
      <c r="P917" s="164">
        <v>0</v>
      </c>
      <c r="Q917" s="163">
        <v>0</v>
      </c>
      <c r="R917" s="163">
        <v>1199209290.000011</v>
      </c>
      <c r="S917" s="169">
        <v>9206504.8000000175</v>
      </c>
      <c r="T917" s="170">
        <v>0</v>
      </c>
      <c r="U917" s="171">
        <v>3417949184.1599593</v>
      </c>
      <c r="V917" s="171">
        <v>0</v>
      </c>
      <c r="W917" s="171">
        <v>3427155688.9599595</v>
      </c>
      <c r="X917" s="167">
        <v>21656830314.030006</v>
      </c>
      <c r="Y917" s="194"/>
      <c r="Z917" s="191"/>
    </row>
    <row r="918" spans="1:26" x14ac:dyDescent="0.2">
      <c r="A918" s="12" t="s">
        <v>2186</v>
      </c>
      <c r="B918" s="9" t="s">
        <v>1733</v>
      </c>
      <c r="C918" s="2" t="s">
        <v>1622</v>
      </c>
      <c r="D918" s="2" t="s">
        <v>1734</v>
      </c>
      <c r="E918" s="4" t="s">
        <v>2208</v>
      </c>
      <c r="F918" s="146">
        <v>2333</v>
      </c>
      <c r="G918" s="145">
        <v>881424.58790943387</v>
      </c>
      <c r="H918" s="209">
        <v>2167727320.9400001</v>
      </c>
      <c r="I918" s="159">
        <v>783618344.00000012</v>
      </c>
      <c r="J918" s="159">
        <v>0</v>
      </c>
      <c r="K918" s="159">
        <v>70835266</v>
      </c>
      <c r="L918" s="156">
        <f t="shared" si="14"/>
        <v>854453610.00000012</v>
      </c>
      <c r="M918" s="165">
        <v>0</v>
      </c>
      <c r="N918" s="162">
        <v>15984870.000000177</v>
      </c>
      <c r="O918" s="168">
        <v>23231300.00000003</v>
      </c>
      <c r="P918" s="164">
        <v>0</v>
      </c>
      <c r="Q918" s="163">
        <v>0</v>
      </c>
      <c r="R918" s="163">
        <v>39216170.000000209</v>
      </c>
      <c r="S918" s="169">
        <v>412055.38000000082</v>
      </c>
      <c r="T918" s="170">
        <v>0</v>
      </c>
      <c r="U918" s="171">
        <v>152593135.83000019</v>
      </c>
      <c r="V918" s="171">
        <v>0</v>
      </c>
      <c r="W918" s="171">
        <v>153005191.21000019</v>
      </c>
      <c r="X918" s="167">
        <v>1121052349.7299995</v>
      </c>
      <c r="Y918" s="194"/>
      <c r="Z918" s="191"/>
    </row>
    <row r="919" spans="1:26" x14ac:dyDescent="0.2">
      <c r="A919" s="12" t="s">
        <v>2186</v>
      </c>
      <c r="B919" s="9" t="s">
        <v>1735</v>
      </c>
      <c r="C919" s="2" t="s">
        <v>1622</v>
      </c>
      <c r="D919" s="2" t="s">
        <v>1736</v>
      </c>
      <c r="E919" s="4" t="s">
        <v>2208</v>
      </c>
      <c r="F919" s="146">
        <v>7544</v>
      </c>
      <c r="G919" s="145">
        <v>982175.00581569609</v>
      </c>
      <c r="H919" s="209">
        <v>7476922953.1199951</v>
      </c>
      <c r="I919" s="159">
        <v>2515525398.0000005</v>
      </c>
      <c r="J919" s="159">
        <v>0</v>
      </c>
      <c r="K919" s="159">
        <v>228141233</v>
      </c>
      <c r="L919" s="156">
        <f t="shared" si="14"/>
        <v>2743666631.0000005</v>
      </c>
      <c r="M919" s="165">
        <v>0</v>
      </c>
      <c r="N919" s="162">
        <v>81646055.99999845</v>
      </c>
      <c r="O919" s="168">
        <v>66410666.999999501</v>
      </c>
      <c r="P919" s="164">
        <v>0</v>
      </c>
      <c r="Q919" s="163">
        <v>0</v>
      </c>
      <c r="R919" s="163">
        <v>148056722.99999794</v>
      </c>
      <c r="S919" s="169">
        <v>1349910.6099999966</v>
      </c>
      <c r="T919" s="170">
        <v>0</v>
      </c>
      <c r="U919" s="171">
        <v>492989381.88999873</v>
      </c>
      <c r="V919" s="171">
        <v>0</v>
      </c>
      <c r="W919" s="171">
        <v>494339292.49999875</v>
      </c>
      <c r="X919" s="167">
        <v>4090860306.6199985</v>
      </c>
      <c r="Y919" s="194"/>
      <c r="Z919" s="191"/>
    </row>
    <row r="920" spans="1:26" x14ac:dyDescent="0.2">
      <c r="A920" s="12" t="s">
        <v>2186</v>
      </c>
      <c r="B920" s="9" t="s">
        <v>1737</v>
      </c>
      <c r="C920" s="2" t="s">
        <v>1622</v>
      </c>
      <c r="D920" s="2" t="s">
        <v>1738</v>
      </c>
      <c r="E920" s="4" t="s">
        <v>2208</v>
      </c>
      <c r="F920" s="146">
        <v>4068</v>
      </c>
      <c r="G920" s="145">
        <v>794997.38840470591</v>
      </c>
      <c r="H920" s="209">
        <v>3298961832.5799999</v>
      </c>
      <c r="I920" s="159">
        <v>1359179385</v>
      </c>
      <c r="J920" s="159">
        <v>0</v>
      </c>
      <c r="K920" s="159">
        <v>122980459</v>
      </c>
      <c r="L920" s="156">
        <f t="shared" si="14"/>
        <v>1482159844</v>
      </c>
      <c r="M920" s="165">
        <v>0</v>
      </c>
      <c r="N920" s="162">
        <v>28653286.999999989</v>
      </c>
      <c r="O920" s="168">
        <v>44435600.999999925</v>
      </c>
      <c r="P920" s="164">
        <v>0</v>
      </c>
      <c r="Q920" s="163">
        <v>0</v>
      </c>
      <c r="R920" s="163">
        <v>73088887.999999911</v>
      </c>
      <c r="S920" s="169">
        <v>716446.99000000092</v>
      </c>
      <c r="T920" s="170">
        <v>0</v>
      </c>
      <c r="U920" s="171">
        <v>263734121.80999973</v>
      </c>
      <c r="V920" s="171">
        <v>0</v>
      </c>
      <c r="W920" s="171">
        <v>264450568.79999974</v>
      </c>
      <c r="X920" s="167">
        <v>1479262531.7800002</v>
      </c>
      <c r="Y920" s="194"/>
      <c r="Z920" s="191"/>
    </row>
    <row r="921" spans="1:26" x14ac:dyDescent="0.2">
      <c r="A921" s="12" t="s">
        <v>2186</v>
      </c>
      <c r="B921" s="9" t="s">
        <v>1739</v>
      </c>
      <c r="C921" s="2" t="s">
        <v>1622</v>
      </c>
      <c r="D921" s="2" t="s">
        <v>1740</v>
      </c>
      <c r="E921" s="4" t="s">
        <v>2208</v>
      </c>
      <c r="F921" s="146">
        <v>18810</v>
      </c>
      <c r="G921" s="145">
        <v>806327.66891588038</v>
      </c>
      <c r="H921" s="209">
        <v>15453799425.939999</v>
      </c>
      <c r="I921" s="159">
        <v>6165208877.9999981</v>
      </c>
      <c r="J921" s="159">
        <v>0</v>
      </c>
      <c r="K921" s="159">
        <v>557827788</v>
      </c>
      <c r="L921" s="156">
        <f t="shared" si="14"/>
        <v>6723036665.9999981</v>
      </c>
      <c r="M921" s="165">
        <v>0</v>
      </c>
      <c r="N921" s="162">
        <v>142564187.00000411</v>
      </c>
      <c r="O921" s="168">
        <v>153494584.99999902</v>
      </c>
      <c r="P921" s="164">
        <v>0</v>
      </c>
      <c r="Q921" s="163">
        <v>0</v>
      </c>
      <c r="R921" s="163">
        <v>296058772.0000031</v>
      </c>
      <c r="S921" s="169">
        <v>3232774.8000000012</v>
      </c>
      <c r="T921" s="170">
        <v>0</v>
      </c>
      <c r="U921" s="171">
        <v>1213042667.0199976</v>
      </c>
      <c r="V921" s="171">
        <v>0</v>
      </c>
      <c r="W921" s="171">
        <v>1216275441.8199975</v>
      </c>
      <c r="X921" s="167">
        <v>7218428546.1199999</v>
      </c>
      <c r="Y921" s="194"/>
      <c r="Z921" s="191"/>
    </row>
    <row r="922" spans="1:26" x14ac:dyDescent="0.2">
      <c r="A922" s="12" t="s">
        <v>2186</v>
      </c>
      <c r="B922" s="9" t="s">
        <v>1741</v>
      </c>
      <c r="C922" s="2" t="s">
        <v>1622</v>
      </c>
      <c r="D922" s="2" t="s">
        <v>157</v>
      </c>
      <c r="E922" s="4" t="s">
        <v>2208</v>
      </c>
      <c r="F922" s="146">
        <v>17542</v>
      </c>
      <c r="G922" s="145">
        <v>884136.21876735636</v>
      </c>
      <c r="H922" s="209">
        <v>15589517246.079992</v>
      </c>
      <c r="I922" s="159">
        <v>6001299037.9999971</v>
      </c>
      <c r="J922" s="159">
        <v>0</v>
      </c>
      <c r="K922" s="159">
        <v>542222564</v>
      </c>
      <c r="L922" s="156">
        <f t="shared" si="14"/>
        <v>6543521601.9999971</v>
      </c>
      <c r="M922" s="165">
        <v>0</v>
      </c>
      <c r="N922" s="162">
        <v>159025254.99999952</v>
      </c>
      <c r="O922" s="168">
        <v>122349832.00000028</v>
      </c>
      <c r="P922" s="164">
        <v>0</v>
      </c>
      <c r="Q922" s="163">
        <v>0</v>
      </c>
      <c r="R922" s="163">
        <v>281375086.99999982</v>
      </c>
      <c r="S922" s="169">
        <v>3146929.9300000016</v>
      </c>
      <c r="T922" s="170">
        <v>0</v>
      </c>
      <c r="U922" s="171">
        <v>1154986620.6699979</v>
      </c>
      <c r="V922" s="171">
        <v>0</v>
      </c>
      <c r="W922" s="171">
        <v>1158133550.599998</v>
      </c>
      <c r="X922" s="167">
        <v>7606487006.4799976</v>
      </c>
      <c r="Y922" s="194"/>
      <c r="Z922" s="191"/>
    </row>
    <row r="923" spans="1:26" x14ac:dyDescent="0.2">
      <c r="A923" s="12" t="s">
        <v>2186</v>
      </c>
      <c r="B923" s="9" t="s">
        <v>1742</v>
      </c>
      <c r="C923" s="2" t="s">
        <v>1622</v>
      </c>
      <c r="D923" s="2" t="s">
        <v>1743</v>
      </c>
      <c r="E923" s="4" t="s">
        <v>2208</v>
      </c>
      <c r="F923" s="146">
        <v>16266</v>
      </c>
      <c r="G923" s="145">
        <v>799138.98270487436</v>
      </c>
      <c r="H923" s="209">
        <v>13268346078.769999</v>
      </c>
      <c r="I923" s="159">
        <v>5505701765.9999981</v>
      </c>
      <c r="J923" s="159">
        <v>0</v>
      </c>
      <c r="K923" s="159">
        <v>499030384</v>
      </c>
      <c r="L923" s="156">
        <f t="shared" si="14"/>
        <v>6004732149.9999981</v>
      </c>
      <c r="M923" s="165">
        <v>0</v>
      </c>
      <c r="N923" s="162">
        <v>201212163.99999988</v>
      </c>
      <c r="O923" s="168">
        <v>157896905.00000131</v>
      </c>
      <c r="P923" s="164">
        <v>0</v>
      </c>
      <c r="Q923" s="163">
        <v>0</v>
      </c>
      <c r="R923" s="163">
        <v>359109069.00000119</v>
      </c>
      <c r="S923" s="169">
        <v>2915148.7699999991</v>
      </c>
      <c r="T923" s="170">
        <v>0</v>
      </c>
      <c r="U923" s="171">
        <v>1067999790.7000006</v>
      </c>
      <c r="V923" s="171">
        <v>0</v>
      </c>
      <c r="W923" s="171">
        <v>1070914939.4700006</v>
      </c>
      <c r="X923" s="167">
        <v>5833589920.2999992</v>
      </c>
      <c r="Y923" s="194"/>
      <c r="Z923" s="191"/>
    </row>
    <row r="924" spans="1:26" x14ac:dyDescent="0.2">
      <c r="A924" s="12" t="s">
        <v>2186</v>
      </c>
      <c r="B924" s="9" t="s">
        <v>1744</v>
      </c>
      <c r="C924" s="2" t="s">
        <v>1622</v>
      </c>
      <c r="D924" s="2" t="s">
        <v>1745</v>
      </c>
      <c r="E924" s="4" t="s">
        <v>2208</v>
      </c>
      <c r="F924" s="146">
        <v>6617</v>
      </c>
      <c r="G924" s="145">
        <v>993664.7903091592</v>
      </c>
      <c r="H924" s="209">
        <v>6626020846.1900053</v>
      </c>
      <c r="I924" s="159">
        <v>2274728030.000001</v>
      </c>
      <c r="J924" s="159">
        <v>0</v>
      </c>
      <c r="K924" s="159">
        <v>206210422</v>
      </c>
      <c r="L924" s="156">
        <f t="shared" si="14"/>
        <v>2480938452.000001</v>
      </c>
      <c r="M924" s="165">
        <v>0</v>
      </c>
      <c r="N924" s="162">
        <v>88413182.000000492</v>
      </c>
      <c r="O924" s="168">
        <v>0</v>
      </c>
      <c r="P924" s="164">
        <v>0</v>
      </c>
      <c r="Q924" s="163">
        <v>0</v>
      </c>
      <c r="R924" s="163">
        <v>88413182.000000492</v>
      </c>
      <c r="S924" s="169">
        <v>1198787.8699999976</v>
      </c>
      <c r="T924" s="170">
        <v>0</v>
      </c>
      <c r="U924" s="171">
        <v>436458844.76000416</v>
      </c>
      <c r="V924" s="171">
        <v>0</v>
      </c>
      <c r="W924" s="171">
        <v>437657632.63000417</v>
      </c>
      <c r="X924" s="167">
        <v>3619011579.5599995</v>
      </c>
      <c r="Y924" s="194"/>
      <c r="Z924" s="191"/>
    </row>
    <row r="925" spans="1:26" x14ac:dyDescent="0.2">
      <c r="A925" s="12" t="s">
        <v>2186</v>
      </c>
      <c r="B925" s="9" t="s">
        <v>1746</v>
      </c>
      <c r="C925" s="2" t="s">
        <v>1622</v>
      </c>
      <c r="D925" s="2" t="s">
        <v>1747</v>
      </c>
      <c r="E925" s="4" t="s">
        <v>2209</v>
      </c>
      <c r="F925" s="146">
        <v>2284</v>
      </c>
      <c r="G925" s="145">
        <v>1050354.5323684211</v>
      </c>
      <c r="H925" s="209">
        <v>2403028350.1500006</v>
      </c>
      <c r="I925" s="159">
        <v>774435005.00000012</v>
      </c>
      <c r="J925" s="159">
        <v>0</v>
      </c>
      <c r="K925" s="159">
        <v>70115908</v>
      </c>
      <c r="L925" s="156">
        <f t="shared" si="14"/>
        <v>844550913.00000012</v>
      </c>
      <c r="M925" s="165">
        <v>0</v>
      </c>
      <c r="N925" s="162">
        <v>15793598.99999998</v>
      </c>
      <c r="O925" s="168">
        <v>28133222.00000006</v>
      </c>
      <c r="P925" s="164">
        <v>0</v>
      </c>
      <c r="Q925" s="163">
        <v>0</v>
      </c>
      <c r="R925" s="163">
        <v>43926821.000000037</v>
      </c>
      <c r="S925" s="169">
        <v>404901.63999999949</v>
      </c>
      <c r="T925" s="170">
        <v>0</v>
      </c>
      <c r="U925" s="171">
        <v>149582885.62000036</v>
      </c>
      <c r="V925" s="171">
        <v>0</v>
      </c>
      <c r="W925" s="171">
        <v>149987787.26000035</v>
      </c>
      <c r="X925" s="167">
        <v>1364562828.8899999</v>
      </c>
      <c r="Y925" s="194"/>
      <c r="Z925" s="191"/>
    </row>
    <row r="926" spans="1:26" x14ac:dyDescent="0.2">
      <c r="A926" s="12" t="s">
        <v>2186</v>
      </c>
      <c r="B926" s="9" t="s">
        <v>1748</v>
      </c>
      <c r="C926" s="2" t="s">
        <v>1622</v>
      </c>
      <c r="D926" s="2" t="s">
        <v>1749</v>
      </c>
      <c r="E926" s="4" t="s">
        <v>2208</v>
      </c>
      <c r="F926" s="146">
        <v>24792</v>
      </c>
      <c r="G926" s="145">
        <v>857371.56403922348</v>
      </c>
      <c r="H926" s="209">
        <v>21413856196.329994</v>
      </c>
      <c r="I926" s="159">
        <v>8039796896.0000019</v>
      </c>
      <c r="J926" s="159">
        <v>0</v>
      </c>
      <c r="K926" s="159">
        <v>724617776</v>
      </c>
      <c r="L926" s="156">
        <f t="shared" si="14"/>
        <v>8764414672.0000019</v>
      </c>
      <c r="M926" s="165">
        <v>0</v>
      </c>
      <c r="N926" s="162">
        <v>1030704039.9999981</v>
      </c>
      <c r="O926" s="168">
        <v>219564674.99999836</v>
      </c>
      <c r="P926" s="164">
        <v>0</v>
      </c>
      <c r="Q926" s="163">
        <v>0</v>
      </c>
      <c r="R926" s="163">
        <v>1250268714.9999964</v>
      </c>
      <c r="S926" s="169">
        <v>4230542.5799999991</v>
      </c>
      <c r="T926" s="170">
        <v>0</v>
      </c>
      <c r="U926" s="171">
        <v>1593973392.5099943</v>
      </c>
      <c r="V926" s="171">
        <v>0</v>
      </c>
      <c r="W926" s="171">
        <v>1598203935.0899942</v>
      </c>
      <c r="X926" s="167">
        <v>9800968874.2400017</v>
      </c>
      <c r="Y926" s="194"/>
      <c r="Z926" s="191"/>
    </row>
    <row r="927" spans="1:26" x14ac:dyDescent="0.2">
      <c r="A927" s="12" t="s">
        <v>2186</v>
      </c>
      <c r="B927" s="9" t="s">
        <v>1750</v>
      </c>
      <c r="C927" s="2" t="s">
        <v>1622</v>
      </c>
      <c r="D927" s="2" t="s">
        <v>1751</v>
      </c>
      <c r="E927" s="4" t="s">
        <v>2208</v>
      </c>
      <c r="F927" s="146">
        <v>1829</v>
      </c>
      <c r="G927" s="145">
        <v>991882.52690927731</v>
      </c>
      <c r="H927" s="209">
        <v>1856321975.7300017</v>
      </c>
      <c r="I927" s="159">
        <v>622893314.00000012</v>
      </c>
      <c r="J927" s="159">
        <v>0</v>
      </c>
      <c r="K927" s="159">
        <v>56395164</v>
      </c>
      <c r="L927" s="156">
        <f t="shared" si="14"/>
        <v>679288478.00000012</v>
      </c>
      <c r="M927" s="165">
        <v>0</v>
      </c>
      <c r="N927" s="162">
        <v>11955109.999999959</v>
      </c>
      <c r="O927" s="168">
        <v>32075440.000000156</v>
      </c>
      <c r="P927" s="164">
        <v>0</v>
      </c>
      <c r="Q927" s="163">
        <v>0</v>
      </c>
      <c r="R927" s="163">
        <v>44030550.000000119</v>
      </c>
      <c r="S927" s="169">
        <v>325673.98000000021</v>
      </c>
      <c r="T927" s="170">
        <v>0</v>
      </c>
      <c r="U927" s="171">
        <v>120558165.7500013</v>
      </c>
      <c r="V927" s="171">
        <v>0</v>
      </c>
      <c r="W927" s="171">
        <v>120883839.7300013</v>
      </c>
      <c r="X927" s="167">
        <v>1012119108.0000001</v>
      </c>
      <c r="Y927" s="194"/>
      <c r="Z927" s="191"/>
    </row>
    <row r="928" spans="1:26" x14ac:dyDescent="0.2">
      <c r="A928" s="12" t="s">
        <v>2186</v>
      </c>
      <c r="B928" s="9" t="s">
        <v>1752</v>
      </c>
      <c r="C928" s="2" t="s">
        <v>1622</v>
      </c>
      <c r="D928" s="2" t="s">
        <v>1753</v>
      </c>
      <c r="E928" s="4" t="s">
        <v>2208</v>
      </c>
      <c r="F928" s="146">
        <v>3447</v>
      </c>
      <c r="G928" s="145">
        <v>961687.73660941818</v>
      </c>
      <c r="H928" s="209">
        <v>3392073662.2599993</v>
      </c>
      <c r="I928" s="159">
        <v>1173934984</v>
      </c>
      <c r="J928" s="159">
        <v>0</v>
      </c>
      <c r="K928" s="159">
        <v>106370871</v>
      </c>
      <c r="L928" s="156">
        <f t="shared" si="14"/>
        <v>1280305855</v>
      </c>
      <c r="M928" s="165">
        <v>0</v>
      </c>
      <c r="N928" s="162">
        <v>22418167.999999404</v>
      </c>
      <c r="O928" s="168">
        <v>43644252.999999851</v>
      </c>
      <c r="P928" s="164">
        <v>0</v>
      </c>
      <c r="Q928" s="163">
        <v>0</v>
      </c>
      <c r="R928" s="163">
        <v>66062420.999999255</v>
      </c>
      <c r="S928" s="169">
        <v>618261.91999999981</v>
      </c>
      <c r="T928" s="170">
        <v>0</v>
      </c>
      <c r="U928" s="171">
        <v>226779661.19000015</v>
      </c>
      <c r="V928" s="171">
        <v>0</v>
      </c>
      <c r="W928" s="171">
        <v>227397923.11000013</v>
      </c>
      <c r="X928" s="167">
        <v>1818307463.1499999</v>
      </c>
      <c r="Y928" s="194"/>
      <c r="Z928" s="191"/>
    </row>
    <row r="929" spans="1:26" x14ac:dyDescent="0.2">
      <c r="A929" s="12" t="s">
        <v>2186</v>
      </c>
      <c r="B929" s="9" t="s">
        <v>1754</v>
      </c>
      <c r="C929" s="2" t="s">
        <v>1622</v>
      </c>
      <c r="D929" s="2" t="s">
        <v>1755</v>
      </c>
      <c r="E929" s="4" t="s">
        <v>2209</v>
      </c>
      <c r="F929" s="146">
        <v>1998</v>
      </c>
      <c r="G929" s="145">
        <v>1068791.0904112149</v>
      </c>
      <c r="H929" s="209">
        <v>2210751939.9700031</v>
      </c>
      <c r="I929" s="159">
        <v>671343826</v>
      </c>
      <c r="J929" s="159">
        <v>0</v>
      </c>
      <c r="K929" s="159">
        <v>60882734</v>
      </c>
      <c r="L929" s="156">
        <f t="shared" si="14"/>
        <v>732226560</v>
      </c>
      <c r="M929" s="165">
        <v>0</v>
      </c>
      <c r="N929" s="162">
        <v>13885082.999999972</v>
      </c>
      <c r="O929" s="168">
        <v>38455299.999999814</v>
      </c>
      <c r="P929" s="164">
        <v>0</v>
      </c>
      <c r="Q929" s="163">
        <v>0</v>
      </c>
      <c r="R929" s="163">
        <v>52340382.999999784</v>
      </c>
      <c r="S929" s="169">
        <v>361263.84000000008</v>
      </c>
      <c r="T929" s="170">
        <v>0</v>
      </c>
      <c r="U929" s="171">
        <v>131166492.52000308</v>
      </c>
      <c r="V929" s="171">
        <v>0</v>
      </c>
      <c r="W929" s="171">
        <v>131527756.36000308</v>
      </c>
      <c r="X929" s="167">
        <v>1294657240.6100001</v>
      </c>
      <c r="Y929" s="194"/>
      <c r="Z929" s="191"/>
    </row>
    <row r="930" spans="1:26" x14ac:dyDescent="0.2">
      <c r="A930" s="12" t="s">
        <v>2186</v>
      </c>
      <c r="B930" s="9" t="s">
        <v>1756</v>
      </c>
      <c r="C930" s="2" t="s">
        <v>1622</v>
      </c>
      <c r="D930" s="2" t="s">
        <v>1757</v>
      </c>
      <c r="E930" s="4" t="s">
        <v>2208</v>
      </c>
      <c r="F930" s="146">
        <v>19327</v>
      </c>
      <c r="G930" s="145">
        <v>865195.12859619758</v>
      </c>
      <c r="H930" s="209">
        <v>16803819473.089996</v>
      </c>
      <c r="I930" s="159">
        <v>6623377437.0000019</v>
      </c>
      <c r="J930" s="159">
        <v>0</v>
      </c>
      <c r="K930" s="159">
        <v>601580708</v>
      </c>
      <c r="L930" s="156">
        <f t="shared" si="14"/>
        <v>7224958145.0000019</v>
      </c>
      <c r="M930" s="165">
        <v>0</v>
      </c>
      <c r="N930" s="162">
        <v>318105522.99999738</v>
      </c>
      <c r="O930" s="168">
        <v>132717365.00000003</v>
      </c>
      <c r="P930" s="164">
        <v>0</v>
      </c>
      <c r="Q930" s="163">
        <v>0</v>
      </c>
      <c r="R930" s="163">
        <v>450822887.99999738</v>
      </c>
      <c r="S930" s="169">
        <v>3603517.34</v>
      </c>
      <c r="T930" s="170">
        <v>0</v>
      </c>
      <c r="U930" s="171">
        <v>1279872172.319993</v>
      </c>
      <c r="V930" s="171">
        <v>0</v>
      </c>
      <c r="W930" s="171">
        <v>1283475689.6599929</v>
      </c>
      <c r="X930" s="167">
        <v>7844562750.4300041</v>
      </c>
      <c r="Y930" s="193"/>
      <c r="Z930" s="191"/>
    </row>
    <row r="931" spans="1:26" x14ac:dyDescent="0.2">
      <c r="A931" s="12" t="s">
        <v>2186</v>
      </c>
      <c r="B931" s="9" t="s">
        <v>1758</v>
      </c>
      <c r="C931" s="2" t="s">
        <v>1622</v>
      </c>
      <c r="D931" s="2" t="s">
        <v>189</v>
      </c>
      <c r="E931" s="4" t="s">
        <v>2208</v>
      </c>
      <c r="F931" s="146">
        <v>1455</v>
      </c>
      <c r="G931" s="145">
        <v>931779.09815239382</v>
      </c>
      <c r="H931" s="209">
        <v>1371184826.1700015</v>
      </c>
      <c r="I931" s="159">
        <v>503359320</v>
      </c>
      <c r="J931" s="159">
        <v>0</v>
      </c>
      <c r="K931" s="159">
        <v>45606530</v>
      </c>
      <c r="L931" s="156">
        <f t="shared" si="14"/>
        <v>548965850</v>
      </c>
      <c r="M931" s="165">
        <v>0</v>
      </c>
      <c r="N931" s="162">
        <v>12595988.999999808</v>
      </c>
      <c r="O931" s="168">
        <v>24927664.000000153</v>
      </c>
      <c r="P931" s="164">
        <v>0</v>
      </c>
      <c r="Q931" s="163">
        <v>0</v>
      </c>
      <c r="R931" s="163">
        <v>37523652.999999963</v>
      </c>
      <c r="S931" s="169">
        <v>264688.35999999975</v>
      </c>
      <c r="T931" s="170">
        <v>0</v>
      </c>
      <c r="U931" s="171">
        <v>96379771.660001606</v>
      </c>
      <c r="V931" s="171">
        <v>0</v>
      </c>
      <c r="W931" s="171">
        <v>96644460.020001605</v>
      </c>
      <c r="X931" s="167">
        <v>688050863.14999998</v>
      </c>
      <c r="Y931" s="194"/>
      <c r="Z931" s="191"/>
    </row>
    <row r="932" spans="1:26" x14ac:dyDescent="0.2">
      <c r="A932" s="12" t="s">
        <v>2186</v>
      </c>
      <c r="B932" s="9" t="s">
        <v>1759</v>
      </c>
      <c r="C932" s="2" t="s">
        <v>1622</v>
      </c>
      <c r="D932" s="2" t="s">
        <v>1760</v>
      </c>
      <c r="E932" s="4" t="s">
        <v>2209</v>
      </c>
      <c r="F932" s="146">
        <v>3298</v>
      </c>
      <c r="G932" s="145">
        <v>888679.93449448259</v>
      </c>
      <c r="H932" s="209">
        <v>2931792134.6999998</v>
      </c>
      <c r="I932" s="159">
        <v>1114530232.0000002</v>
      </c>
      <c r="J932" s="159">
        <v>0</v>
      </c>
      <c r="K932" s="159">
        <v>100934508</v>
      </c>
      <c r="L932" s="156">
        <f t="shared" si="14"/>
        <v>1215464740.0000002</v>
      </c>
      <c r="M932" s="165">
        <v>0</v>
      </c>
      <c r="N932" s="162">
        <v>22154235.999999978</v>
      </c>
      <c r="O932" s="168">
        <v>41970050.999999993</v>
      </c>
      <c r="P932" s="164">
        <v>0</v>
      </c>
      <c r="Q932" s="163">
        <v>0</v>
      </c>
      <c r="R932" s="163">
        <v>64124286.99999997</v>
      </c>
      <c r="S932" s="169">
        <v>588395.05999999971</v>
      </c>
      <c r="T932" s="170">
        <v>0</v>
      </c>
      <c r="U932" s="171">
        <v>216765604.38999966</v>
      </c>
      <c r="V932" s="171">
        <v>0</v>
      </c>
      <c r="W932" s="171">
        <v>217353999.44999966</v>
      </c>
      <c r="X932" s="167">
        <v>1434849108.25</v>
      </c>
      <c r="Y932" s="194"/>
      <c r="Z932" s="191"/>
    </row>
    <row r="933" spans="1:26" x14ac:dyDescent="0.2">
      <c r="A933" s="12" t="s">
        <v>2186</v>
      </c>
      <c r="B933" s="9" t="s">
        <v>1761</v>
      </c>
      <c r="C933" s="2" t="s">
        <v>1622</v>
      </c>
      <c r="D933" s="2" t="s">
        <v>1762</v>
      </c>
      <c r="E933" s="4" t="s">
        <v>2208</v>
      </c>
      <c r="F933" s="146">
        <v>5998</v>
      </c>
      <c r="G933" s="145">
        <v>877454.04638044909</v>
      </c>
      <c r="H933" s="209">
        <v>5279238445.7800026</v>
      </c>
      <c r="I933" s="159">
        <v>2030907171.0000002</v>
      </c>
      <c r="J933" s="159">
        <v>0</v>
      </c>
      <c r="K933" s="159">
        <v>183770117</v>
      </c>
      <c r="L933" s="156">
        <f t="shared" si="14"/>
        <v>2214677288</v>
      </c>
      <c r="M933" s="165">
        <v>0</v>
      </c>
      <c r="N933" s="162">
        <v>43558380.999999322</v>
      </c>
      <c r="O933" s="168">
        <v>54987284.999999918</v>
      </c>
      <c r="P933" s="164">
        <v>0</v>
      </c>
      <c r="Q933" s="163">
        <v>0</v>
      </c>
      <c r="R933" s="163">
        <v>98545665.99999924</v>
      </c>
      <c r="S933" s="169">
        <v>1072882.0499999991</v>
      </c>
      <c r="T933" s="170">
        <v>0</v>
      </c>
      <c r="U933" s="171">
        <v>392532020.70000279</v>
      </c>
      <c r="V933" s="171">
        <v>0</v>
      </c>
      <c r="W933" s="171">
        <v>393604902.7500028</v>
      </c>
      <c r="X933" s="167">
        <v>2572410589.0300002</v>
      </c>
      <c r="Y933" s="194"/>
      <c r="Z933" s="191"/>
    </row>
    <row r="934" spans="1:26" x14ac:dyDescent="0.2">
      <c r="A934" s="12" t="s">
        <v>2186</v>
      </c>
      <c r="B934" s="9" t="s">
        <v>1763</v>
      </c>
      <c r="C934" s="2" t="s">
        <v>1622</v>
      </c>
      <c r="D934" s="2" t="s">
        <v>1764</v>
      </c>
      <c r="E934" s="4" t="s">
        <v>2208</v>
      </c>
      <c r="F934" s="146">
        <v>15859</v>
      </c>
      <c r="G934" s="145">
        <v>855315.63432637928</v>
      </c>
      <c r="H934" s="209">
        <v>13794347904.540001</v>
      </c>
      <c r="I934" s="159">
        <v>5374590696.0000019</v>
      </c>
      <c r="J934" s="159">
        <v>0</v>
      </c>
      <c r="K934" s="159">
        <v>486740200</v>
      </c>
      <c r="L934" s="156">
        <f t="shared" si="14"/>
        <v>5861330896.0000019</v>
      </c>
      <c r="M934" s="165">
        <v>0</v>
      </c>
      <c r="N934" s="162">
        <v>389901758.9999975</v>
      </c>
      <c r="O934" s="168">
        <v>114662239.99999994</v>
      </c>
      <c r="P934" s="164">
        <v>0</v>
      </c>
      <c r="Q934" s="163">
        <v>0</v>
      </c>
      <c r="R934" s="163">
        <v>504563998.99999744</v>
      </c>
      <c r="S934" s="169">
        <v>2833774.9799999967</v>
      </c>
      <c r="T934" s="170">
        <v>0</v>
      </c>
      <c r="U934" s="171">
        <v>1038537145.3400046</v>
      </c>
      <c r="V934" s="171">
        <v>0</v>
      </c>
      <c r="W934" s="171">
        <v>1041370920.3200046</v>
      </c>
      <c r="X934" s="167">
        <v>6387082089.2199984</v>
      </c>
      <c r="Y934" s="194"/>
      <c r="Z934" s="191"/>
    </row>
    <row r="935" spans="1:26" x14ac:dyDescent="0.2">
      <c r="A935" s="12" t="s">
        <v>2186</v>
      </c>
      <c r="B935" s="9" t="s">
        <v>1765</v>
      </c>
      <c r="C935" s="2" t="s">
        <v>1622</v>
      </c>
      <c r="D935" s="2" t="s">
        <v>1766</v>
      </c>
      <c r="E935" s="4" t="s">
        <v>2209</v>
      </c>
      <c r="F935" s="146">
        <v>6861</v>
      </c>
      <c r="G935" s="145">
        <v>1050205.6134020619</v>
      </c>
      <c r="H935" s="209">
        <v>7205447231.8500032</v>
      </c>
      <c r="I935" s="159">
        <v>2362523029.0000005</v>
      </c>
      <c r="J935" s="159">
        <v>0</v>
      </c>
      <c r="K935" s="159">
        <v>214151862</v>
      </c>
      <c r="L935" s="156">
        <f t="shared" si="14"/>
        <v>2576674891.0000005</v>
      </c>
      <c r="M935" s="165">
        <v>0</v>
      </c>
      <c r="N935" s="162">
        <v>48562095.99999997</v>
      </c>
      <c r="O935" s="168">
        <v>56837680.999999657</v>
      </c>
      <c r="P935" s="164">
        <v>0</v>
      </c>
      <c r="Q935" s="163">
        <v>0</v>
      </c>
      <c r="R935" s="163">
        <v>105399776.99999963</v>
      </c>
      <c r="S935" s="169">
        <v>1239921.8700000001</v>
      </c>
      <c r="T935" s="170">
        <v>0</v>
      </c>
      <c r="U935" s="171">
        <v>453697811.92000324</v>
      </c>
      <c r="V935" s="171">
        <v>0</v>
      </c>
      <c r="W935" s="171">
        <v>454937733.79000324</v>
      </c>
      <c r="X935" s="167">
        <v>4068434830.0599999</v>
      </c>
      <c r="Y935" s="194"/>
      <c r="Z935" s="191"/>
    </row>
    <row r="936" spans="1:26" x14ac:dyDescent="0.2">
      <c r="A936" s="12" t="s">
        <v>2186</v>
      </c>
      <c r="B936" s="9" t="s">
        <v>1767</v>
      </c>
      <c r="C936" s="2" t="s">
        <v>1622</v>
      </c>
      <c r="D936" s="2" t="s">
        <v>770</v>
      </c>
      <c r="E936" s="4" t="s">
        <v>2209</v>
      </c>
      <c r="F936" s="146">
        <v>5374</v>
      </c>
      <c r="G936" s="145">
        <v>1044161.7867469878</v>
      </c>
      <c r="H936" s="209">
        <v>5575873111.6199989</v>
      </c>
      <c r="I936" s="159">
        <v>1839216794.9999995</v>
      </c>
      <c r="J936" s="159">
        <v>0</v>
      </c>
      <c r="K936" s="159">
        <v>166362804</v>
      </c>
      <c r="L936" s="156">
        <f t="shared" si="14"/>
        <v>2005579598.9999995</v>
      </c>
      <c r="M936" s="165">
        <v>0</v>
      </c>
      <c r="N936" s="162">
        <v>36681804.999999225</v>
      </c>
      <c r="O936" s="168">
        <v>50332729.999999762</v>
      </c>
      <c r="P936" s="164">
        <v>0</v>
      </c>
      <c r="Q936" s="163">
        <v>0</v>
      </c>
      <c r="R936" s="163">
        <v>87014534.999998987</v>
      </c>
      <c r="S936" s="169">
        <v>962893.30999999982</v>
      </c>
      <c r="T936" s="170">
        <v>0</v>
      </c>
      <c r="U936" s="171">
        <v>352374779.89999956</v>
      </c>
      <c r="V936" s="171">
        <v>0</v>
      </c>
      <c r="W936" s="171">
        <v>353337673.20999956</v>
      </c>
      <c r="X936" s="167">
        <v>3129941304.4100008</v>
      </c>
      <c r="Y936" s="194"/>
      <c r="Z936" s="191"/>
    </row>
    <row r="937" spans="1:26" x14ac:dyDescent="0.2">
      <c r="A937" s="12" t="s">
        <v>2186</v>
      </c>
      <c r="B937" s="9" t="s">
        <v>1768</v>
      </c>
      <c r="C937" s="2" t="s">
        <v>1622</v>
      </c>
      <c r="D937" s="2" t="s">
        <v>1769</v>
      </c>
      <c r="E937" s="4" t="s">
        <v>2208</v>
      </c>
      <c r="F937" s="146">
        <v>2630</v>
      </c>
      <c r="G937" s="145">
        <v>889764.4487481371</v>
      </c>
      <c r="H937" s="209">
        <v>2369538679.6800003</v>
      </c>
      <c r="I937" s="159">
        <v>890609037.99999976</v>
      </c>
      <c r="J937" s="159">
        <v>0</v>
      </c>
      <c r="K937" s="159">
        <v>80734701</v>
      </c>
      <c r="L937" s="156">
        <f t="shared" si="14"/>
        <v>971343738.99999976</v>
      </c>
      <c r="M937" s="165">
        <v>0</v>
      </c>
      <c r="N937" s="162">
        <v>19585487.000000127</v>
      </c>
      <c r="O937" s="168">
        <v>33784358.000000224</v>
      </c>
      <c r="P937" s="164">
        <v>0</v>
      </c>
      <c r="Q937" s="163">
        <v>0</v>
      </c>
      <c r="R937" s="163">
        <v>53369845.00000035</v>
      </c>
      <c r="S937" s="169">
        <v>478764.00000000012</v>
      </c>
      <c r="T937" s="170">
        <v>0</v>
      </c>
      <c r="U937" s="171">
        <v>173332167.11000043</v>
      </c>
      <c r="V937" s="171">
        <v>0</v>
      </c>
      <c r="W937" s="171">
        <v>173810931.11000043</v>
      </c>
      <c r="X937" s="167">
        <v>1171014164.5699999</v>
      </c>
      <c r="Y937" s="194"/>
      <c r="Z937" s="191"/>
    </row>
    <row r="938" spans="1:26" x14ac:dyDescent="0.2">
      <c r="A938" s="12" t="s">
        <v>2186</v>
      </c>
      <c r="B938" s="9" t="s">
        <v>1770</v>
      </c>
      <c r="C938" s="2" t="s">
        <v>1622</v>
      </c>
      <c r="D938" s="2" t="s">
        <v>1771</v>
      </c>
      <c r="E938" s="4" t="s">
        <v>2208</v>
      </c>
      <c r="F938" s="146">
        <v>4922</v>
      </c>
      <c r="G938" s="145">
        <v>832389.4813708883</v>
      </c>
      <c r="H938" s="209">
        <v>4174698420.0900016</v>
      </c>
      <c r="I938" s="159">
        <v>1637716907</v>
      </c>
      <c r="J938" s="159">
        <v>0</v>
      </c>
      <c r="K938" s="159">
        <v>148248377</v>
      </c>
      <c r="L938" s="156">
        <f t="shared" si="14"/>
        <v>1785965284</v>
      </c>
      <c r="M938" s="165">
        <v>0</v>
      </c>
      <c r="N938" s="162">
        <v>46915227.000000849</v>
      </c>
      <c r="O938" s="168">
        <v>34017053.999999866</v>
      </c>
      <c r="P938" s="164">
        <v>0</v>
      </c>
      <c r="Q938" s="163">
        <v>0</v>
      </c>
      <c r="R938" s="163">
        <v>80932281.000000715</v>
      </c>
      <c r="S938" s="169">
        <v>862919.81</v>
      </c>
      <c r="T938" s="170">
        <v>0</v>
      </c>
      <c r="U938" s="171">
        <v>320527674.50000012</v>
      </c>
      <c r="V938" s="171">
        <v>0</v>
      </c>
      <c r="W938" s="171">
        <v>321390594.31000012</v>
      </c>
      <c r="X938" s="167">
        <v>1986410260.7800007</v>
      </c>
      <c r="Y938" s="194"/>
      <c r="Z938" s="191"/>
    </row>
    <row r="939" spans="1:26" x14ac:dyDescent="0.2">
      <c r="A939" s="12" t="s">
        <v>2186</v>
      </c>
      <c r="B939" s="9" t="s">
        <v>1772</v>
      </c>
      <c r="C939" s="2" t="s">
        <v>1622</v>
      </c>
      <c r="D939" s="2" t="s">
        <v>1773</v>
      </c>
      <c r="E939" s="4" t="s">
        <v>2208</v>
      </c>
      <c r="F939" s="146">
        <v>4032</v>
      </c>
      <c r="G939" s="145">
        <v>861570.68609609606</v>
      </c>
      <c r="H939" s="209">
        <v>3507679536.6399965</v>
      </c>
      <c r="I939" s="159">
        <v>1343427416</v>
      </c>
      <c r="J939" s="159">
        <v>0</v>
      </c>
      <c r="K939" s="159">
        <v>121857733</v>
      </c>
      <c r="L939" s="156">
        <f t="shared" si="14"/>
        <v>1465285149</v>
      </c>
      <c r="M939" s="165">
        <v>0</v>
      </c>
      <c r="N939" s="162">
        <v>26737041.99999921</v>
      </c>
      <c r="O939" s="168">
        <v>33036350.000000097</v>
      </c>
      <c r="P939" s="164">
        <v>0</v>
      </c>
      <c r="Q939" s="163">
        <v>0</v>
      </c>
      <c r="R939" s="163">
        <v>59773391.999999307</v>
      </c>
      <c r="S939" s="169">
        <v>713585.49</v>
      </c>
      <c r="T939" s="170">
        <v>0</v>
      </c>
      <c r="U939" s="171">
        <v>260428022.33999851</v>
      </c>
      <c r="V939" s="171">
        <v>0</v>
      </c>
      <c r="W939" s="171">
        <v>261141607.82999852</v>
      </c>
      <c r="X939" s="167">
        <v>1721479387.8099988</v>
      </c>
      <c r="Y939" s="194"/>
      <c r="Z939" s="191"/>
    </row>
    <row r="940" spans="1:26" x14ac:dyDescent="0.2">
      <c r="A940" s="12" t="s">
        <v>2186</v>
      </c>
      <c r="B940" s="9" t="s">
        <v>1774</v>
      </c>
      <c r="C940" s="2" t="s">
        <v>1622</v>
      </c>
      <c r="D940" s="2" t="s">
        <v>1775</v>
      </c>
      <c r="E940" s="4" t="s">
        <v>2208</v>
      </c>
      <c r="F940" s="146">
        <v>11431</v>
      </c>
      <c r="G940" s="145">
        <v>948054.93595662271</v>
      </c>
      <c r="H940" s="209">
        <v>10957303851.940002</v>
      </c>
      <c r="I940" s="159">
        <v>3919556937.999999</v>
      </c>
      <c r="J940" s="159">
        <v>0</v>
      </c>
      <c r="K940" s="159">
        <v>355402676</v>
      </c>
      <c r="L940" s="156">
        <f t="shared" si="14"/>
        <v>4274959613.999999</v>
      </c>
      <c r="M940" s="165">
        <v>0</v>
      </c>
      <c r="N940" s="162">
        <v>180101908.00000143</v>
      </c>
      <c r="O940" s="168">
        <v>88702286.99999921</v>
      </c>
      <c r="P940" s="164">
        <v>0</v>
      </c>
      <c r="Q940" s="163">
        <v>0</v>
      </c>
      <c r="R940" s="163">
        <v>268804195.00000066</v>
      </c>
      <c r="S940" s="169">
        <v>2075478.61</v>
      </c>
      <c r="T940" s="170">
        <v>0</v>
      </c>
      <c r="U940" s="171">
        <v>756308349.55000043</v>
      </c>
      <c r="V940" s="171">
        <v>0</v>
      </c>
      <c r="W940" s="171">
        <v>758383828.16000044</v>
      </c>
      <c r="X940" s="167">
        <v>5655156214.7800026</v>
      </c>
      <c r="Y940" s="194"/>
      <c r="Z940" s="191"/>
    </row>
    <row r="941" spans="1:26" x14ac:dyDescent="0.2">
      <c r="A941" s="12" t="s">
        <v>2186</v>
      </c>
      <c r="B941" s="9" t="s">
        <v>1776</v>
      </c>
      <c r="C941" s="2" t="s">
        <v>1622</v>
      </c>
      <c r="D941" s="2" t="s">
        <v>1777</v>
      </c>
      <c r="E941" s="4" t="s">
        <v>2208</v>
      </c>
      <c r="F941" s="146">
        <v>682</v>
      </c>
      <c r="G941" s="145">
        <v>1005190.8003519061</v>
      </c>
      <c r="H941" s="209">
        <v>683445862.92000031</v>
      </c>
      <c r="I941" s="159">
        <v>232323245.99999997</v>
      </c>
      <c r="J941" s="159">
        <v>0</v>
      </c>
      <c r="K941" s="159">
        <v>20951002</v>
      </c>
      <c r="L941" s="156">
        <f t="shared" si="14"/>
        <v>253274247.99999997</v>
      </c>
      <c r="M941" s="165">
        <v>0</v>
      </c>
      <c r="N941" s="162">
        <v>6019956.000000013</v>
      </c>
      <c r="O941" s="168">
        <v>15143305.000000009</v>
      </c>
      <c r="P941" s="164">
        <v>0</v>
      </c>
      <c r="Q941" s="163">
        <v>0</v>
      </c>
      <c r="R941" s="163">
        <v>21163261.000000022</v>
      </c>
      <c r="S941" s="169">
        <v>122150.0999999995</v>
      </c>
      <c r="T941" s="170">
        <v>0</v>
      </c>
      <c r="U941" s="171">
        <v>44691753.910000332</v>
      </c>
      <c r="V941" s="171">
        <v>0</v>
      </c>
      <c r="W941" s="171">
        <v>44813904.010000333</v>
      </c>
      <c r="X941" s="167">
        <v>364194449.91000003</v>
      </c>
      <c r="Y941" s="194"/>
      <c r="Z941" s="191"/>
    </row>
    <row r="942" spans="1:26" x14ac:dyDescent="0.2">
      <c r="A942" s="12" t="s">
        <v>2186</v>
      </c>
      <c r="B942" s="9" t="s">
        <v>1778</v>
      </c>
      <c r="C942" s="2" t="s">
        <v>1622</v>
      </c>
      <c r="D942" s="2" t="s">
        <v>372</v>
      </c>
      <c r="E942" s="4" t="s">
        <v>2208</v>
      </c>
      <c r="F942" s="146">
        <v>5755</v>
      </c>
      <c r="G942" s="145">
        <v>917153.83016088896</v>
      </c>
      <c r="H942" s="209">
        <v>5404302256.4600029</v>
      </c>
      <c r="I942" s="159">
        <v>1941566541.0000007</v>
      </c>
      <c r="J942" s="159">
        <v>0</v>
      </c>
      <c r="K942" s="159">
        <v>175786213</v>
      </c>
      <c r="L942" s="156">
        <f t="shared" si="14"/>
        <v>2117352754.0000007</v>
      </c>
      <c r="M942" s="165">
        <v>0</v>
      </c>
      <c r="N942" s="162">
        <v>97094939.000000507</v>
      </c>
      <c r="O942" s="168">
        <v>45398688.000000425</v>
      </c>
      <c r="P942" s="164">
        <v>0</v>
      </c>
      <c r="Q942" s="163">
        <v>0</v>
      </c>
      <c r="R942" s="163">
        <v>142493627.00000092</v>
      </c>
      <c r="S942" s="169">
        <v>1017440.5700000001</v>
      </c>
      <c r="T942" s="170">
        <v>0</v>
      </c>
      <c r="U942" s="171">
        <v>377114108.43999958</v>
      </c>
      <c r="V942" s="171">
        <v>0</v>
      </c>
      <c r="W942" s="171">
        <v>378131549.00999957</v>
      </c>
      <c r="X942" s="167">
        <v>2766324326.4500017</v>
      </c>
      <c r="Y942" s="194"/>
      <c r="Z942" s="191"/>
    </row>
    <row r="943" spans="1:26" x14ac:dyDescent="0.2">
      <c r="A943" s="12" t="s">
        <v>2186</v>
      </c>
      <c r="B943" s="9" t="s">
        <v>1779</v>
      </c>
      <c r="C943" s="2" t="s">
        <v>1622</v>
      </c>
      <c r="D943" s="2" t="s">
        <v>1780</v>
      </c>
      <c r="E943" s="4" t="s">
        <v>2208</v>
      </c>
      <c r="F943" s="146">
        <v>5760</v>
      </c>
      <c r="G943" s="145">
        <v>885450.24699846073</v>
      </c>
      <c r="H943" s="209">
        <v>5136546096.5299959</v>
      </c>
      <c r="I943" s="159">
        <v>1957642336.9999993</v>
      </c>
      <c r="J943" s="159">
        <v>0</v>
      </c>
      <c r="K943" s="159">
        <v>177328608</v>
      </c>
      <c r="L943" s="156">
        <f t="shared" si="14"/>
        <v>2134970944.9999993</v>
      </c>
      <c r="M943" s="165">
        <v>0</v>
      </c>
      <c r="N943" s="162">
        <v>102423197.99999961</v>
      </c>
      <c r="O943" s="168">
        <v>45314421.000000134</v>
      </c>
      <c r="P943" s="164">
        <v>0</v>
      </c>
      <c r="Q943" s="163">
        <v>0</v>
      </c>
      <c r="R943" s="163">
        <v>147737618.99999976</v>
      </c>
      <c r="S943" s="169">
        <v>1034967.2399999998</v>
      </c>
      <c r="T943" s="170">
        <v>0</v>
      </c>
      <c r="U943" s="171">
        <v>377114600.52999753</v>
      </c>
      <c r="V943" s="171">
        <v>0</v>
      </c>
      <c r="W943" s="171">
        <v>378149567.76999754</v>
      </c>
      <c r="X943" s="167">
        <v>2475687964.7599993</v>
      </c>
      <c r="Y943" s="194"/>
      <c r="Z943" s="191"/>
    </row>
    <row r="944" spans="1:26" x14ac:dyDescent="0.2">
      <c r="A944" s="12" t="s">
        <v>2188</v>
      </c>
      <c r="B944" s="9" t="s">
        <v>1781</v>
      </c>
      <c r="C944" s="2" t="s">
        <v>770</v>
      </c>
      <c r="D944" s="2" t="s">
        <v>1782</v>
      </c>
      <c r="E944" s="4" t="s">
        <v>2210</v>
      </c>
      <c r="F944" s="146">
        <v>232029</v>
      </c>
      <c r="G944" s="145">
        <v>1031237.1471614279</v>
      </c>
      <c r="H944" s="209">
        <v>226390652426.22012</v>
      </c>
      <c r="I944" s="159">
        <v>77347589984.999954</v>
      </c>
      <c r="J944" s="159">
        <v>0</v>
      </c>
      <c r="K944" s="159">
        <v>7032762348</v>
      </c>
      <c r="L944" s="156">
        <f t="shared" si="14"/>
        <v>84380352332.999954</v>
      </c>
      <c r="M944" s="165">
        <v>1663014904</v>
      </c>
      <c r="N944" s="162">
        <v>2295285481.9999962</v>
      </c>
      <c r="O944" s="168">
        <v>1337838182.9999998</v>
      </c>
      <c r="P944" s="164">
        <v>0</v>
      </c>
      <c r="Q944" s="163">
        <v>0</v>
      </c>
      <c r="R944" s="163">
        <v>3633123664.9999962</v>
      </c>
      <c r="S944" s="169">
        <v>271856240.88999724</v>
      </c>
      <c r="T944" s="170">
        <v>0</v>
      </c>
      <c r="U944" s="171">
        <v>2925822628.8400469</v>
      </c>
      <c r="V944" s="171">
        <v>971971746.3100009</v>
      </c>
      <c r="W944" s="171">
        <v>4169650616.0400448</v>
      </c>
      <c r="X944" s="167">
        <v>132544510908.18013</v>
      </c>
      <c r="Y944" s="194"/>
      <c r="Z944" s="191"/>
    </row>
    <row r="945" spans="1:26" x14ac:dyDescent="0.2">
      <c r="A945" s="12" t="s">
        <v>2188</v>
      </c>
      <c r="B945" s="9" t="s">
        <v>1783</v>
      </c>
      <c r="C945" s="2" t="s">
        <v>770</v>
      </c>
      <c r="D945" s="2" t="s">
        <v>396</v>
      </c>
      <c r="E945" s="4" t="s">
        <v>2209</v>
      </c>
      <c r="F945" s="146">
        <v>8920</v>
      </c>
      <c r="G945" s="145">
        <v>928597.87837717333</v>
      </c>
      <c r="H945" s="209">
        <v>8318957715.9800014</v>
      </c>
      <c r="I945" s="159">
        <v>2993619372.999999</v>
      </c>
      <c r="J945" s="159">
        <v>0</v>
      </c>
      <c r="K945" s="159">
        <v>270810786</v>
      </c>
      <c r="L945" s="156">
        <f t="shared" si="14"/>
        <v>3264430158.999999</v>
      </c>
      <c r="M945" s="165">
        <v>0</v>
      </c>
      <c r="N945" s="162">
        <v>60216794.999999411</v>
      </c>
      <c r="O945" s="168">
        <v>59078585.00000032</v>
      </c>
      <c r="P945" s="164">
        <v>0</v>
      </c>
      <c r="Q945" s="163">
        <v>0</v>
      </c>
      <c r="R945" s="163">
        <v>119295379.99999973</v>
      </c>
      <c r="S945" s="169">
        <v>816043.40999999922</v>
      </c>
      <c r="T945" s="170">
        <v>0</v>
      </c>
      <c r="U945" s="171">
        <v>110953922.71000177</v>
      </c>
      <c r="V945" s="171">
        <v>35937374.160000041</v>
      </c>
      <c r="W945" s="171">
        <v>147707340.28000179</v>
      </c>
      <c r="X945" s="167">
        <v>4787524836.7000008</v>
      </c>
      <c r="Y945" s="194"/>
      <c r="Z945" s="191"/>
    </row>
    <row r="946" spans="1:26" x14ac:dyDescent="0.2">
      <c r="A946" s="12" t="s">
        <v>2188</v>
      </c>
      <c r="B946" s="9" t="s">
        <v>1784</v>
      </c>
      <c r="C946" s="2" t="s">
        <v>770</v>
      </c>
      <c r="D946" s="2" t="s">
        <v>1785</v>
      </c>
      <c r="E946" s="4" t="s">
        <v>2209</v>
      </c>
      <c r="F946" s="146">
        <v>11356</v>
      </c>
      <c r="G946" s="145">
        <v>893635.18252821662</v>
      </c>
      <c r="H946" s="209">
        <v>10200822671.469997</v>
      </c>
      <c r="I946" s="159">
        <v>3848342440.9999986</v>
      </c>
      <c r="J946" s="159">
        <v>0</v>
      </c>
      <c r="K946" s="159">
        <v>348494154</v>
      </c>
      <c r="L946" s="156">
        <f t="shared" si="14"/>
        <v>4196836594.9999986</v>
      </c>
      <c r="M946" s="165">
        <v>0</v>
      </c>
      <c r="N946" s="162">
        <v>75879289.000000611</v>
      </c>
      <c r="O946" s="168">
        <v>76850452.99999994</v>
      </c>
      <c r="P946" s="164">
        <v>0</v>
      </c>
      <c r="Q946" s="163">
        <v>0</v>
      </c>
      <c r="R946" s="163">
        <v>152729742.00000054</v>
      </c>
      <c r="S946" s="169">
        <v>1048227.4100000004</v>
      </c>
      <c r="T946" s="170">
        <v>0</v>
      </c>
      <c r="U946" s="171">
        <v>142278277.57999691</v>
      </c>
      <c r="V946" s="171">
        <v>46490672.720000237</v>
      </c>
      <c r="W946" s="171">
        <v>189817177.70999715</v>
      </c>
      <c r="X946" s="167">
        <v>5661439156.7600021</v>
      </c>
      <c r="Y946" s="194"/>
      <c r="Z946" s="191"/>
    </row>
    <row r="947" spans="1:26" x14ac:dyDescent="0.2">
      <c r="A947" s="12" t="s">
        <v>2188</v>
      </c>
      <c r="B947" s="9" t="s">
        <v>1786</v>
      </c>
      <c r="C947" s="2" t="s">
        <v>770</v>
      </c>
      <c r="D947" s="2" t="s">
        <v>1787</v>
      </c>
      <c r="E947" s="4" t="s">
        <v>2209</v>
      </c>
      <c r="F947" s="146">
        <v>6712</v>
      </c>
      <c r="G947" s="145">
        <v>965930.6363429937</v>
      </c>
      <c r="H947" s="209">
        <v>6470977782.2399998</v>
      </c>
      <c r="I947" s="159">
        <v>2251434278</v>
      </c>
      <c r="J947" s="159">
        <v>0</v>
      </c>
      <c r="K947" s="159">
        <v>203707819</v>
      </c>
      <c r="L947" s="156">
        <f t="shared" si="14"/>
        <v>2455142097</v>
      </c>
      <c r="M947" s="165">
        <v>0</v>
      </c>
      <c r="N947" s="162">
        <v>43360012.999999858</v>
      </c>
      <c r="O947" s="168">
        <v>49380800.000000246</v>
      </c>
      <c r="P947" s="164">
        <v>0</v>
      </c>
      <c r="Q947" s="163">
        <v>0</v>
      </c>
      <c r="R947" s="163">
        <v>92740813.000000104</v>
      </c>
      <c r="S947" s="169">
        <v>615990.76999999979</v>
      </c>
      <c r="T947" s="170">
        <v>0</v>
      </c>
      <c r="U947" s="171">
        <v>83777213.289999589</v>
      </c>
      <c r="V947" s="171">
        <v>27068190.069999903</v>
      </c>
      <c r="W947" s="171">
        <v>111461394.12999949</v>
      </c>
      <c r="X947" s="167">
        <v>3811633478.1100001</v>
      </c>
      <c r="Y947" s="194"/>
      <c r="Z947" s="191"/>
    </row>
    <row r="948" spans="1:26" x14ac:dyDescent="0.2">
      <c r="A948" s="12" t="s">
        <v>2188</v>
      </c>
      <c r="B948" s="9" t="s">
        <v>1788</v>
      </c>
      <c r="C948" s="2" t="s">
        <v>770</v>
      </c>
      <c r="D948" s="2" t="s">
        <v>1789</v>
      </c>
      <c r="E948" s="4" t="s">
        <v>2209</v>
      </c>
      <c r="F948" s="146">
        <v>44522</v>
      </c>
      <c r="G948" s="145">
        <v>972903.39426970039</v>
      </c>
      <c r="H948" s="209">
        <v>43081514395.589996</v>
      </c>
      <c r="I948" s="159">
        <v>15029531673.999998</v>
      </c>
      <c r="J948" s="159">
        <v>0</v>
      </c>
      <c r="K948" s="159">
        <v>1359694424</v>
      </c>
      <c r="L948" s="156">
        <f t="shared" si="14"/>
        <v>16389226097.999998</v>
      </c>
      <c r="M948" s="165">
        <v>275221160</v>
      </c>
      <c r="N948" s="162">
        <v>420042066.99999714</v>
      </c>
      <c r="O948" s="168">
        <v>135241096.99999925</v>
      </c>
      <c r="P948" s="164">
        <v>0</v>
      </c>
      <c r="Q948" s="163">
        <v>0</v>
      </c>
      <c r="R948" s="163">
        <v>555283163.99999642</v>
      </c>
      <c r="S948" s="169">
        <v>4128367.5200000037</v>
      </c>
      <c r="T948" s="170">
        <v>0</v>
      </c>
      <c r="U948" s="171">
        <v>557436083.73000324</v>
      </c>
      <c r="V948" s="171">
        <v>181416496.35000086</v>
      </c>
      <c r="W948" s="171">
        <v>742980947.60000408</v>
      </c>
      <c r="X948" s="167">
        <v>25118803025.98999</v>
      </c>
      <c r="Y948" s="194"/>
      <c r="Z948" s="191"/>
    </row>
    <row r="949" spans="1:26" x14ac:dyDescent="0.2">
      <c r="A949" s="12" t="s">
        <v>2188</v>
      </c>
      <c r="B949" s="9" t="s">
        <v>1790</v>
      </c>
      <c r="C949" s="2" t="s">
        <v>770</v>
      </c>
      <c r="D949" s="2" t="s">
        <v>1791</v>
      </c>
      <c r="E949" s="4" t="s">
        <v>2209</v>
      </c>
      <c r="F949" s="146">
        <v>9583</v>
      </c>
      <c r="G949" s="145">
        <v>904674.09000924882</v>
      </c>
      <c r="H949" s="209">
        <v>8673079799.4899979</v>
      </c>
      <c r="I949" s="159">
        <v>3203500554</v>
      </c>
      <c r="J949" s="159">
        <v>0</v>
      </c>
      <c r="K949" s="159">
        <v>289738460</v>
      </c>
      <c r="L949" s="156">
        <f t="shared" si="14"/>
        <v>3493239014</v>
      </c>
      <c r="M949" s="165">
        <v>0</v>
      </c>
      <c r="N949" s="162">
        <v>67654012.000000119</v>
      </c>
      <c r="O949" s="168">
        <v>0</v>
      </c>
      <c r="P949" s="164">
        <v>0</v>
      </c>
      <c r="Q949" s="163">
        <v>0</v>
      </c>
      <c r="R949" s="163">
        <v>67654012.000000119</v>
      </c>
      <c r="S949" s="169">
        <v>873507.31999999937</v>
      </c>
      <c r="T949" s="170">
        <v>0</v>
      </c>
      <c r="U949" s="171">
        <v>119403977.82000166</v>
      </c>
      <c r="V949" s="171">
        <v>38539801.479999915</v>
      </c>
      <c r="W949" s="171">
        <v>158817286.62000155</v>
      </c>
      <c r="X949" s="167">
        <v>4953369486.869997</v>
      </c>
      <c r="Y949" s="194"/>
      <c r="Z949" s="191"/>
    </row>
    <row r="950" spans="1:26" x14ac:dyDescent="0.2">
      <c r="A950" s="12" t="s">
        <v>2188</v>
      </c>
      <c r="B950" s="9" t="s">
        <v>1792</v>
      </c>
      <c r="C950" s="2" t="s">
        <v>770</v>
      </c>
      <c r="D950" s="2" t="s">
        <v>1793</v>
      </c>
      <c r="E950" s="4" t="s">
        <v>2209</v>
      </c>
      <c r="F950" s="146">
        <v>4502</v>
      </c>
      <c r="G950" s="145">
        <v>947867.39266340598</v>
      </c>
      <c r="H950" s="209">
        <v>4273897481.2100019</v>
      </c>
      <c r="I950" s="159">
        <v>1519202594.0000005</v>
      </c>
      <c r="J950" s="159">
        <v>0</v>
      </c>
      <c r="K950" s="159">
        <v>137464647</v>
      </c>
      <c r="L950" s="156">
        <f t="shared" si="14"/>
        <v>1656667241.0000005</v>
      </c>
      <c r="M950" s="165">
        <v>0</v>
      </c>
      <c r="N950" s="162">
        <v>30637392.999999888</v>
      </c>
      <c r="O950" s="168">
        <v>48932889.000000082</v>
      </c>
      <c r="P950" s="164">
        <v>0</v>
      </c>
      <c r="Q950" s="163">
        <v>0</v>
      </c>
      <c r="R950" s="163">
        <v>79570281.99999997</v>
      </c>
      <c r="S950" s="169">
        <v>415938.13000000041</v>
      </c>
      <c r="T950" s="170">
        <v>0</v>
      </c>
      <c r="U950" s="171">
        <v>55955401.240000919</v>
      </c>
      <c r="V950" s="171">
        <v>18218186.640000012</v>
      </c>
      <c r="W950" s="171">
        <v>74589526.010000929</v>
      </c>
      <c r="X950" s="167">
        <v>2463070432.2000003</v>
      </c>
      <c r="Y950" s="194"/>
      <c r="Z950" s="191"/>
    </row>
    <row r="951" spans="1:26" x14ac:dyDescent="0.2">
      <c r="A951" s="12" t="s">
        <v>2188</v>
      </c>
      <c r="B951" s="9" t="s">
        <v>1794</v>
      </c>
      <c r="C951" s="2" t="s">
        <v>770</v>
      </c>
      <c r="D951" s="2" t="s">
        <v>1795</v>
      </c>
      <c r="E951" s="4" t="s">
        <v>2209</v>
      </c>
      <c r="F951" s="146">
        <v>8452</v>
      </c>
      <c r="G951" s="145">
        <v>956285.132084121</v>
      </c>
      <c r="H951" s="209">
        <v>8117392042.7099972</v>
      </c>
      <c r="I951" s="159">
        <v>2896463493</v>
      </c>
      <c r="J951" s="159">
        <v>0</v>
      </c>
      <c r="K951" s="159">
        <v>262514135</v>
      </c>
      <c r="L951" s="156">
        <f t="shared" si="14"/>
        <v>3158977628</v>
      </c>
      <c r="M951" s="165">
        <v>0</v>
      </c>
      <c r="N951" s="162">
        <v>56674590.999998376</v>
      </c>
      <c r="O951" s="168">
        <v>62877241.000000089</v>
      </c>
      <c r="P951" s="164">
        <v>0</v>
      </c>
      <c r="Q951" s="163">
        <v>0</v>
      </c>
      <c r="R951" s="163">
        <v>119551831.99999847</v>
      </c>
      <c r="S951" s="169">
        <v>793598.02000000072</v>
      </c>
      <c r="T951" s="170">
        <v>0</v>
      </c>
      <c r="U951" s="171">
        <v>106362475.01999815</v>
      </c>
      <c r="V951" s="171">
        <v>34928605.499999955</v>
      </c>
      <c r="W951" s="171">
        <v>142084678.53999811</v>
      </c>
      <c r="X951" s="167">
        <v>4696777904.1700001</v>
      </c>
      <c r="Y951" s="194"/>
      <c r="Z951" s="191"/>
    </row>
    <row r="952" spans="1:26" x14ac:dyDescent="0.2">
      <c r="A952" s="12" t="s">
        <v>2188</v>
      </c>
      <c r="B952" s="9" t="s">
        <v>1796</v>
      </c>
      <c r="C952" s="2" t="s">
        <v>770</v>
      </c>
      <c r="D952" s="2" t="s">
        <v>1797</v>
      </c>
      <c r="E952" s="4" t="s">
        <v>2209</v>
      </c>
      <c r="F952" s="146">
        <v>18253</v>
      </c>
      <c r="G952" s="145">
        <v>925323.20182331139</v>
      </c>
      <c r="H952" s="209">
        <v>16810540400.910009</v>
      </c>
      <c r="I952" s="159">
        <v>6039738156.999999</v>
      </c>
      <c r="J952" s="159">
        <v>0</v>
      </c>
      <c r="K952" s="159">
        <v>546689674</v>
      </c>
      <c r="L952" s="156">
        <f t="shared" si="14"/>
        <v>6586427830.999999</v>
      </c>
      <c r="M952" s="165">
        <v>0</v>
      </c>
      <c r="N952" s="162">
        <v>146498865.00000083</v>
      </c>
      <c r="O952" s="168">
        <v>50433928</v>
      </c>
      <c r="P952" s="164">
        <v>0</v>
      </c>
      <c r="Q952" s="163">
        <v>0</v>
      </c>
      <c r="R952" s="163">
        <v>196932793.00000083</v>
      </c>
      <c r="S952" s="169">
        <v>1646336.38</v>
      </c>
      <c r="T952" s="170">
        <v>0</v>
      </c>
      <c r="U952" s="171">
        <v>225143881.88001189</v>
      </c>
      <c r="V952" s="171">
        <v>72815498.590000063</v>
      </c>
      <c r="W952" s="171">
        <v>299605716.85001194</v>
      </c>
      <c r="X952" s="167">
        <v>9727574060.0599976</v>
      </c>
      <c r="Y952" s="194"/>
      <c r="Z952" s="191"/>
    </row>
    <row r="953" spans="1:26" x14ac:dyDescent="0.2">
      <c r="A953" s="12" t="s">
        <v>2188</v>
      </c>
      <c r="B953" s="9" t="s">
        <v>1798</v>
      </c>
      <c r="C953" s="2" t="s">
        <v>770</v>
      </c>
      <c r="D953" s="2" t="s">
        <v>1799</v>
      </c>
      <c r="E953" s="4" t="s">
        <v>2209</v>
      </c>
      <c r="F953" s="146">
        <v>16443</v>
      </c>
      <c r="G953" s="145">
        <v>893681.27034684189</v>
      </c>
      <c r="H953" s="209">
        <v>14616745542.139999</v>
      </c>
      <c r="I953" s="159">
        <v>5592482331</v>
      </c>
      <c r="J953" s="159">
        <v>0</v>
      </c>
      <c r="K953" s="159">
        <v>506423966</v>
      </c>
      <c r="L953" s="156">
        <f t="shared" si="14"/>
        <v>6098906297</v>
      </c>
      <c r="M953" s="165">
        <v>0</v>
      </c>
      <c r="N953" s="162">
        <v>108274397.00000045</v>
      </c>
      <c r="O953" s="168">
        <v>97983084.000000238</v>
      </c>
      <c r="P953" s="164">
        <v>0</v>
      </c>
      <c r="Q953" s="163">
        <v>0</v>
      </c>
      <c r="R953" s="163">
        <v>206257481.00000069</v>
      </c>
      <c r="S953" s="169">
        <v>1527776.3200000008</v>
      </c>
      <c r="T953" s="170">
        <v>0</v>
      </c>
      <c r="U953" s="171">
        <v>206546002.45999855</v>
      </c>
      <c r="V953" s="171">
        <v>67266461.019999921</v>
      </c>
      <c r="W953" s="171">
        <v>275340239.79999846</v>
      </c>
      <c r="X953" s="167">
        <v>8036241524.3400011</v>
      </c>
      <c r="Y953" s="194"/>
      <c r="Z953" s="191"/>
    </row>
    <row r="954" spans="1:26" x14ac:dyDescent="0.2">
      <c r="A954" s="12" t="s">
        <v>2188</v>
      </c>
      <c r="B954" s="9" t="s">
        <v>1800</v>
      </c>
      <c r="C954" s="2" t="s">
        <v>770</v>
      </c>
      <c r="D954" s="2" t="s">
        <v>124</v>
      </c>
      <c r="E954" s="4" t="s">
        <v>2209</v>
      </c>
      <c r="F954" s="146">
        <v>10334</v>
      </c>
      <c r="G954" s="145">
        <v>950893.30964756012</v>
      </c>
      <c r="H954" s="209">
        <v>9834613923.1400032</v>
      </c>
      <c r="I954" s="159">
        <v>3456241778</v>
      </c>
      <c r="J954" s="159">
        <v>0</v>
      </c>
      <c r="K954" s="159">
        <v>312879342</v>
      </c>
      <c r="L954" s="156">
        <f t="shared" si="14"/>
        <v>3769121120</v>
      </c>
      <c r="M954" s="165">
        <v>0</v>
      </c>
      <c r="N954" s="162">
        <v>67749714.000000104</v>
      </c>
      <c r="O954" s="168">
        <v>66982338.999999739</v>
      </c>
      <c r="P954" s="164">
        <v>0</v>
      </c>
      <c r="Q954" s="163">
        <v>0</v>
      </c>
      <c r="R954" s="163">
        <v>134732052.99999985</v>
      </c>
      <c r="S954" s="169">
        <v>941402.2799999998</v>
      </c>
      <c r="T954" s="170">
        <v>0</v>
      </c>
      <c r="U954" s="171">
        <v>127969612.58000408</v>
      </c>
      <c r="V954" s="171">
        <v>41925028.010000065</v>
      </c>
      <c r="W954" s="171">
        <v>170836042.87000415</v>
      </c>
      <c r="X954" s="167">
        <v>5759924707.2699995</v>
      </c>
      <c r="Y954" s="194"/>
      <c r="Z954" s="191"/>
    </row>
    <row r="955" spans="1:26" x14ac:dyDescent="0.2">
      <c r="A955" s="12" t="s">
        <v>2188</v>
      </c>
      <c r="B955" s="9" t="s">
        <v>1801</v>
      </c>
      <c r="C955" s="2" t="s">
        <v>770</v>
      </c>
      <c r="D955" s="2" t="s">
        <v>1802</v>
      </c>
      <c r="E955" s="4" t="s">
        <v>2209</v>
      </c>
      <c r="F955" s="146">
        <v>20306</v>
      </c>
      <c r="G955" s="145">
        <v>963037.27829085023</v>
      </c>
      <c r="H955" s="209">
        <v>19588640726.139992</v>
      </c>
      <c r="I955" s="159">
        <v>6882231726.000001</v>
      </c>
      <c r="J955" s="159">
        <v>0</v>
      </c>
      <c r="K955" s="159">
        <v>623184199</v>
      </c>
      <c r="L955" s="156">
        <f t="shared" si="14"/>
        <v>7505415925.000001</v>
      </c>
      <c r="M955" s="165">
        <v>0</v>
      </c>
      <c r="N955" s="162">
        <v>136418833.00000137</v>
      </c>
      <c r="O955" s="168">
        <v>113845668.99999993</v>
      </c>
      <c r="P955" s="164">
        <v>0</v>
      </c>
      <c r="Q955" s="163">
        <v>0</v>
      </c>
      <c r="R955" s="163">
        <v>250264502.00000131</v>
      </c>
      <c r="S955" s="169">
        <v>1878147.8400000012</v>
      </c>
      <c r="T955" s="170">
        <v>0</v>
      </c>
      <c r="U955" s="171">
        <v>254598383.09999534</v>
      </c>
      <c r="V955" s="171">
        <v>83076326.599999979</v>
      </c>
      <c r="W955" s="171">
        <v>339552857.53999531</v>
      </c>
      <c r="X955" s="167">
        <v>11493407441.599995</v>
      </c>
      <c r="Y955" s="194"/>
      <c r="Z955" s="191"/>
    </row>
    <row r="956" spans="1:26" x14ac:dyDescent="0.2">
      <c r="A956" s="12" t="s">
        <v>2188</v>
      </c>
      <c r="B956" s="9" t="s">
        <v>1803</v>
      </c>
      <c r="C956" s="2" t="s">
        <v>770</v>
      </c>
      <c r="D956" s="2" t="s">
        <v>1804</v>
      </c>
      <c r="E956" s="4" t="s">
        <v>2209</v>
      </c>
      <c r="F956" s="146">
        <v>35962</v>
      </c>
      <c r="G956" s="145">
        <v>1041686.0571131115</v>
      </c>
      <c r="H956" s="209">
        <v>37252370823.079987</v>
      </c>
      <c r="I956" s="159">
        <v>12192702037.000004</v>
      </c>
      <c r="J956" s="159">
        <v>0</v>
      </c>
      <c r="K956" s="159">
        <v>1105262028</v>
      </c>
      <c r="L956" s="156">
        <f t="shared" si="14"/>
        <v>13297964065.000004</v>
      </c>
      <c r="M956" s="165">
        <v>35575064</v>
      </c>
      <c r="N956" s="162">
        <v>241995828.0000006</v>
      </c>
      <c r="O956" s="168">
        <v>195065551.99999869</v>
      </c>
      <c r="P956" s="164">
        <v>0</v>
      </c>
      <c r="Q956" s="163">
        <v>0</v>
      </c>
      <c r="R956" s="163">
        <v>437061379.99999928</v>
      </c>
      <c r="S956" s="169">
        <v>3355259.0599999982</v>
      </c>
      <c r="T956" s="170">
        <v>0</v>
      </c>
      <c r="U956" s="171">
        <v>451394949.55998522</v>
      </c>
      <c r="V956" s="171">
        <v>148874452.2099995</v>
      </c>
      <c r="W956" s="171">
        <v>603624660.82998466</v>
      </c>
      <c r="X956" s="167">
        <v>22878145653.249996</v>
      </c>
      <c r="Y956" s="194"/>
      <c r="Z956" s="191"/>
    </row>
    <row r="957" spans="1:26" x14ac:dyDescent="0.2">
      <c r="A957" s="12" t="s">
        <v>2188</v>
      </c>
      <c r="B957" s="9" t="s">
        <v>1805</v>
      </c>
      <c r="C957" s="2" t="s">
        <v>770</v>
      </c>
      <c r="D957" s="2" t="s">
        <v>1806</v>
      </c>
      <c r="E957" s="4" t="s">
        <v>2209</v>
      </c>
      <c r="F957" s="146">
        <v>14045</v>
      </c>
      <c r="G957" s="145">
        <v>915199.01069597073</v>
      </c>
      <c r="H957" s="209">
        <v>12872381669.019999</v>
      </c>
      <c r="I957" s="159">
        <v>4694808781.999999</v>
      </c>
      <c r="J957" s="159">
        <v>0</v>
      </c>
      <c r="K957" s="159">
        <v>424991963</v>
      </c>
      <c r="L957" s="156">
        <f t="shared" si="14"/>
        <v>5119800744.999999</v>
      </c>
      <c r="M957" s="165">
        <v>0</v>
      </c>
      <c r="N957" s="162">
        <v>113378393.99999848</v>
      </c>
      <c r="O957" s="168">
        <v>49057605.000000075</v>
      </c>
      <c r="P957" s="164">
        <v>0</v>
      </c>
      <c r="Q957" s="163">
        <v>0</v>
      </c>
      <c r="R957" s="163">
        <v>162435998.99999857</v>
      </c>
      <c r="S957" s="169">
        <v>1287396.4899999993</v>
      </c>
      <c r="T957" s="170">
        <v>0</v>
      </c>
      <c r="U957" s="171">
        <v>174944937.33000007</v>
      </c>
      <c r="V957" s="171">
        <v>56637561.290000185</v>
      </c>
      <c r="W957" s="171">
        <v>232869895.11000025</v>
      </c>
      <c r="X957" s="167">
        <v>7357275029.9100008</v>
      </c>
      <c r="Y957" s="194"/>
      <c r="Z957" s="191"/>
    </row>
    <row r="958" spans="1:26" x14ac:dyDescent="0.2">
      <c r="A958" s="12" t="s">
        <v>2188</v>
      </c>
      <c r="B958" s="9" t="s">
        <v>1807</v>
      </c>
      <c r="C958" s="2" t="s">
        <v>770</v>
      </c>
      <c r="D958" s="2" t="s">
        <v>1808</v>
      </c>
      <c r="E958" s="4" t="s">
        <v>2209</v>
      </c>
      <c r="F958" s="146">
        <v>22487</v>
      </c>
      <c r="G958" s="145">
        <v>965175.45690163272</v>
      </c>
      <c r="H958" s="209">
        <v>21927731083.880013</v>
      </c>
      <c r="I958" s="159">
        <v>7609739420.0000019</v>
      </c>
      <c r="J958" s="159">
        <v>0</v>
      </c>
      <c r="K958" s="159">
        <v>689199553</v>
      </c>
      <c r="L958" s="156">
        <f t="shared" si="14"/>
        <v>8298938973.0000019</v>
      </c>
      <c r="M958" s="165">
        <v>0</v>
      </c>
      <c r="N958" s="162">
        <v>189072594.00000226</v>
      </c>
      <c r="O958" s="168">
        <v>66458713.000000462</v>
      </c>
      <c r="P958" s="164">
        <v>0</v>
      </c>
      <c r="Q958" s="163">
        <v>0</v>
      </c>
      <c r="R958" s="163">
        <v>255531307.00000274</v>
      </c>
      <c r="S958" s="169">
        <v>2077362.2799999996</v>
      </c>
      <c r="T958" s="170">
        <v>0</v>
      </c>
      <c r="U958" s="171">
        <v>281365459.27000642</v>
      </c>
      <c r="V958" s="171">
        <v>91746100.419999897</v>
      </c>
      <c r="W958" s="171">
        <v>375188921.97000629</v>
      </c>
      <c r="X958" s="167">
        <v>12998071881.91</v>
      </c>
      <c r="Y958" s="194"/>
      <c r="Z958" s="191"/>
    </row>
    <row r="959" spans="1:26" x14ac:dyDescent="0.2">
      <c r="A959" s="12" t="s">
        <v>2188</v>
      </c>
      <c r="B959" s="9" t="s">
        <v>1809</v>
      </c>
      <c r="C959" s="2" t="s">
        <v>770</v>
      </c>
      <c r="D959" s="2" t="s">
        <v>1810</v>
      </c>
      <c r="E959" s="4" t="s">
        <v>2209</v>
      </c>
      <c r="F959" s="146">
        <v>12349</v>
      </c>
      <c r="G959" s="145">
        <v>880909.05785003642</v>
      </c>
      <c r="H959" s="209">
        <v>10806964582.599997</v>
      </c>
      <c r="I959" s="159">
        <v>4132606694.0000005</v>
      </c>
      <c r="J959" s="159">
        <v>0</v>
      </c>
      <c r="K959" s="159">
        <v>374100937</v>
      </c>
      <c r="L959" s="156">
        <f t="shared" si="14"/>
        <v>4506707631</v>
      </c>
      <c r="M959" s="165">
        <v>0</v>
      </c>
      <c r="N959" s="162">
        <v>96266254.000002116</v>
      </c>
      <c r="O959" s="168">
        <v>50683601.999999925</v>
      </c>
      <c r="P959" s="164">
        <v>0</v>
      </c>
      <c r="Q959" s="163">
        <v>0</v>
      </c>
      <c r="R959" s="163">
        <v>146949856.00000203</v>
      </c>
      <c r="S959" s="169">
        <v>1125435.8</v>
      </c>
      <c r="T959" s="170">
        <v>0</v>
      </c>
      <c r="U959" s="171">
        <v>153275618.67999712</v>
      </c>
      <c r="V959" s="171">
        <v>49964731.029999807</v>
      </c>
      <c r="W959" s="171">
        <v>204365785.50999695</v>
      </c>
      <c r="X959" s="167">
        <v>5948941310.0899982</v>
      </c>
      <c r="Y959" s="194"/>
      <c r="Z959" s="191"/>
    </row>
    <row r="960" spans="1:26" x14ac:dyDescent="0.2">
      <c r="A960" s="12" t="s">
        <v>2188</v>
      </c>
      <c r="B960" s="9" t="s">
        <v>1811</v>
      </c>
      <c r="C960" s="2" t="s">
        <v>770</v>
      </c>
      <c r="D960" s="2" t="s">
        <v>1812</v>
      </c>
      <c r="E960" s="4" t="s">
        <v>2209</v>
      </c>
      <c r="F960" s="146">
        <v>39511</v>
      </c>
      <c r="G960" s="145">
        <v>886650.02254248341</v>
      </c>
      <c r="H960" s="209">
        <v>35233910270.939987</v>
      </c>
      <c r="I960" s="159">
        <v>13446696218.999996</v>
      </c>
      <c r="J960" s="159">
        <v>0</v>
      </c>
      <c r="K960" s="159">
        <v>1216859528</v>
      </c>
      <c r="L960" s="156">
        <f t="shared" si="14"/>
        <v>14663555746.999996</v>
      </c>
      <c r="M960" s="165">
        <v>0</v>
      </c>
      <c r="N960" s="162">
        <v>317012402.99999619</v>
      </c>
      <c r="O960" s="168">
        <v>97509635.999999568</v>
      </c>
      <c r="P960" s="164">
        <v>0</v>
      </c>
      <c r="Q960" s="163">
        <v>0</v>
      </c>
      <c r="R960" s="163">
        <v>414522038.99999577</v>
      </c>
      <c r="S960" s="169">
        <v>3668097.4299999978</v>
      </c>
      <c r="T960" s="170">
        <v>0</v>
      </c>
      <c r="U960" s="171">
        <v>496207164.05999202</v>
      </c>
      <c r="V960" s="171">
        <v>161422421.95000002</v>
      </c>
      <c r="W960" s="171">
        <v>661297683.43999195</v>
      </c>
      <c r="X960" s="167">
        <v>19494534801.5</v>
      </c>
      <c r="Y960" s="194"/>
      <c r="Z960" s="191"/>
    </row>
    <row r="961" spans="1:26" x14ac:dyDescent="0.2">
      <c r="A961" s="12" t="s">
        <v>2188</v>
      </c>
      <c r="B961" s="9" t="s">
        <v>1813</v>
      </c>
      <c r="C961" s="2" t="s">
        <v>770</v>
      </c>
      <c r="D961" s="2" t="s">
        <v>1814</v>
      </c>
      <c r="E961" s="4" t="s">
        <v>2209</v>
      </c>
      <c r="F961" s="146">
        <v>21665</v>
      </c>
      <c r="G961" s="145">
        <v>918350.16057229321</v>
      </c>
      <c r="H961" s="209">
        <v>19769746580.840004</v>
      </c>
      <c r="I961" s="159">
        <v>7412975698.9999981</v>
      </c>
      <c r="J961" s="159">
        <v>0</v>
      </c>
      <c r="K961" s="159">
        <v>672358848</v>
      </c>
      <c r="L961" s="156">
        <f t="shared" si="14"/>
        <v>8085334546.9999981</v>
      </c>
      <c r="M961" s="165">
        <v>0</v>
      </c>
      <c r="N961" s="162">
        <v>145710626.99999669</v>
      </c>
      <c r="O961" s="168">
        <v>72456305.999999598</v>
      </c>
      <c r="P961" s="164">
        <v>0</v>
      </c>
      <c r="Q961" s="163">
        <v>0</v>
      </c>
      <c r="R961" s="163">
        <v>218166932.9999963</v>
      </c>
      <c r="S961" s="169">
        <v>2053519.8699999996</v>
      </c>
      <c r="T961" s="170">
        <v>0</v>
      </c>
      <c r="U961" s="171">
        <v>272236805.38000524</v>
      </c>
      <c r="V961" s="171">
        <v>90290063.399999842</v>
      </c>
      <c r="W961" s="171">
        <v>364580388.6500051</v>
      </c>
      <c r="X961" s="167">
        <v>11101664712.190004</v>
      </c>
      <c r="Y961" s="194"/>
      <c r="Z961" s="191"/>
    </row>
    <row r="962" spans="1:26" x14ac:dyDescent="0.2">
      <c r="A962" s="12" t="s">
        <v>2188</v>
      </c>
      <c r="B962" s="9" t="s">
        <v>1815</v>
      </c>
      <c r="C962" s="2" t="s">
        <v>770</v>
      </c>
      <c r="D962" s="2" t="s">
        <v>1816</v>
      </c>
      <c r="E962" s="4" t="s">
        <v>2209</v>
      </c>
      <c r="F962" s="146">
        <v>12014</v>
      </c>
      <c r="G962" s="145">
        <v>974651.39446138474</v>
      </c>
      <c r="H962" s="209">
        <v>11816004436.240009</v>
      </c>
      <c r="I962" s="159">
        <v>4053406801.9999995</v>
      </c>
      <c r="J962" s="159">
        <v>0</v>
      </c>
      <c r="K962" s="159">
        <v>367027448</v>
      </c>
      <c r="L962" s="156">
        <f t="shared" si="14"/>
        <v>4420434250</v>
      </c>
      <c r="M962" s="165">
        <v>0</v>
      </c>
      <c r="N962" s="162">
        <v>79224028.000001013</v>
      </c>
      <c r="O962" s="168">
        <v>0</v>
      </c>
      <c r="P962" s="164">
        <v>0</v>
      </c>
      <c r="Q962" s="163">
        <v>0</v>
      </c>
      <c r="R962" s="163">
        <v>79224028.000001013</v>
      </c>
      <c r="S962" s="169">
        <v>1103549.2299999997</v>
      </c>
      <c r="T962" s="170">
        <v>0</v>
      </c>
      <c r="U962" s="171">
        <v>150251502.97000682</v>
      </c>
      <c r="V962" s="171">
        <v>48972659.130000085</v>
      </c>
      <c r="W962" s="171">
        <v>200327711.3300069</v>
      </c>
      <c r="X962" s="167">
        <v>7116018446.9100008</v>
      </c>
      <c r="Y962" s="194"/>
      <c r="Z962" s="191"/>
    </row>
    <row r="963" spans="1:26" x14ac:dyDescent="0.2">
      <c r="A963" s="12" t="s">
        <v>2188</v>
      </c>
      <c r="B963" s="9" t="s">
        <v>1817</v>
      </c>
      <c r="C963" s="2" t="s">
        <v>770</v>
      </c>
      <c r="D963" s="2" t="s">
        <v>1818</v>
      </c>
      <c r="E963" s="4" t="s">
        <v>2209</v>
      </c>
      <c r="F963" s="146">
        <v>58943</v>
      </c>
      <c r="G963" s="145">
        <v>994590.4430555416</v>
      </c>
      <c r="H963" s="209">
        <v>58883790540.429993</v>
      </c>
      <c r="I963" s="159">
        <v>19960667035</v>
      </c>
      <c r="J963" s="159">
        <v>0</v>
      </c>
      <c r="K963" s="159">
        <v>1808407704</v>
      </c>
      <c r="L963" s="156">
        <f t="shared" si="14"/>
        <v>21769074739</v>
      </c>
      <c r="M963" s="165">
        <v>336157580</v>
      </c>
      <c r="N963" s="162">
        <v>395357561.00000441</v>
      </c>
      <c r="O963" s="168">
        <v>281210531.00000131</v>
      </c>
      <c r="P963" s="164">
        <v>0</v>
      </c>
      <c r="Q963" s="163">
        <v>0</v>
      </c>
      <c r="R963" s="163">
        <v>676568092.00000572</v>
      </c>
      <c r="S963" s="169">
        <v>5490550.9200000009</v>
      </c>
      <c r="T963" s="170">
        <v>0</v>
      </c>
      <c r="U963" s="171">
        <v>740359764.39996517</v>
      </c>
      <c r="V963" s="171">
        <v>244323286.53000003</v>
      </c>
      <c r="W963" s="171">
        <v>990173601.84996521</v>
      </c>
      <c r="X963" s="167">
        <v>35111816527.580017</v>
      </c>
      <c r="Y963" s="194"/>
      <c r="Z963" s="191"/>
    </row>
    <row r="964" spans="1:26" x14ac:dyDescent="0.2">
      <c r="A964" s="12" t="s">
        <v>2188</v>
      </c>
      <c r="B964" s="9" t="s">
        <v>1819</v>
      </c>
      <c r="C964" s="2" t="s">
        <v>770</v>
      </c>
      <c r="D964" s="2" t="s">
        <v>1820</v>
      </c>
      <c r="E964" s="4" t="s">
        <v>2209</v>
      </c>
      <c r="F964" s="146">
        <v>55570</v>
      </c>
      <c r="G964" s="145">
        <v>1196199.0645813679</v>
      </c>
      <c r="H964" s="209">
        <v>62627598421.550034</v>
      </c>
      <c r="I964" s="159">
        <v>16079172993.999998</v>
      </c>
      <c r="J964" s="159">
        <v>0</v>
      </c>
      <c r="K964" s="159">
        <v>1474553580</v>
      </c>
      <c r="L964" s="156">
        <f t="shared" si="14"/>
        <v>17553726574</v>
      </c>
      <c r="M964" s="165">
        <v>0</v>
      </c>
      <c r="N964" s="162">
        <v>400856077.99999613</v>
      </c>
      <c r="O964" s="168">
        <v>132230480.00000086</v>
      </c>
      <c r="P964" s="164">
        <v>0</v>
      </c>
      <c r="Q964" s="163">
        <v>0</v>
      </c>
      <c r="R964" s="163">
        <v>533086557.99999702</v>
      </c>
      <c r="S964" s="169">
        <v>5301022.459999999</v>
      </c>
      <c r="T964" s="170">
        <v>0</v>
      </c>
      <c r="U964" s="171">
        <v>696346169.39001632</v>
      </c>
      <c r="V964" s="171">
        <v>231944287.28000119</v>
      </c>
      <c r="W964" s="171">
        <v>933591479.13001752</v>
      </c>
      <c r="X964" s="167">
        <v>43607193810.420013</v>
      </c>
      <c r="Y964" s="194"/>
      <c r="Z964" s="191"/>
    </row>
    <row r="965" spans="1:26" x14ac:dyDescent="0.2">
      <c r="A965" s="12" t="s">
        <v>2188</v>
      </c>
      <c r="B965" s="9" t="s">
        <v>1821</v>
      </c>
      <c r="C965" s="2" t="s">
        <v>770</v>
      </c>
      <c r="D965" s="2" t="s">
        <v>179</v>
      </c>
      <c r="E965" s="4" t="s">
        <v>2209</v>
      </c>
      <c r="F965" s="146">
        <v>16524</v>
      </c>
      <c r="G965" s="145">
        <v>973048.68678285787</v>
      </c>
      <c r="H965" s="209">
        <v>16216049614.060003</v>
      </c>
      <c r="I965" s="159">
        <v>5617718797.0000029</v>
      </c>
      <c r="J965" s="159">
        <v>0</v>
      </c>
      <c r="K965" s="159">
        <v>508725725</v>
      </c>
      <c r="L965" s="156">
        <f t="shared" si="14"/>
        <v>6126444522.0000029</v>
      </c>
      <c r="M965" s="165">
        <v>0</v>
      </c>
      <c r="N965" s="162">
        <v>110484614.00000121</v>
      </c>
      <c r="O965" s="168">
        <v>57464570.000000238</v>
      </c>
      <c r="P965" s="164">
        <v>0</v>
      </c>
      <c r="Q965" s="163">
        <v>0</v>
      </c>
      <c r="R965" s="163">
        <v>167949184.00000143</v>
      </c>
      <c r="S965" s="169">
        <v>1532153.6400000013</v>
      </c>
      <c r="T965" s="170">
        <v>0</v>
      </c>
      <c r="U965" s="171">
        <v>207299584.86000109</v>
      </c>
      <c r="V965" s="171">
        <v>67606422.480000198</v>
      </c>
      <c r="W965" s="171">
        <v>276438160.98000127</v>
      </c>
      <c r="X965" s="167">
        <v>9645217747.079998</v>
      </c>
      <c r="Y965" s="194"/>
      <c r="Z965" s="191"/>
    </row>
    <row r="966" spans="1:26" x14ac:dyDescent="0.2">
      <c r="A966" s="12" t="s">
        <v>2188</v>
      </c>
      <c r="B966" s="9" t="s">
        <v>1822</v>
      </c>
      <c r="C966" s="2" t="s">
        <v>770</v>
      </c>
      <c r="D966" s="2" t="s">
        <v>1823</v>
      </c>
      <c r="E966" s="4" t="s">
        <v>2209</v>
      </c>
      <c r="F966" s="146">
        <v>26962</v>
      </c>
      <c r="G966" s="145">
        <v>979410.21285772172</v>
      </c>
      <c r="H966" s="209">
        <v>26604490818.419998</v>
      </c>
      <c r="I966" s="159">
        <v>9171083050.9999981</v>
      </c>
      <c r="J966" s="159">
        <v>0</v>
      </c>
      <c r="K966" s="159">
        <v>830723090</v>
      </c>
      <c r="L966" s="156">
        <f t="shared" si="14"/>
        <v>10001806140.999998</v>
      </c>
      <c r="M966" s="165">
        <v>0</v>
      </c>
      <c r="N966" s="162">
        <v>184355577.99999744</v>
      </c>
      <c r="O966" s="168">
        <v>86192130.999999583</v>
      </c>
      <c r="P966" s="164">
        <v>0</v>
      </c>
      <c r="Q966" s="163">
        <v>0</v>
      </c>
      <c r="R966" s="163">
        <v>270547708.99999702</v>
      </c>
      <c r="S966" s="169">
        <v>2499447.2699999986</v>
      </c>
      <c r="T966" s="170">
        <v>0</v>
      </c>
      <c r="U966" s="171">
        <v>337374188.45000362</v>
      </c>
      <c r="V966" s="171">
        <v>110720218.73999974</v>
      </c>
      <c r="W966" s="171">
        <v>450593854.46000338</v>
      </c>
      <c r="X966" s="167">
        <v>15881543113.959999</v>
      </c>
      <c r="Y966" s="194"/>
      <c r="Z966" s="191"/>
    </row>
    <row r="967" spans="1:26" x14ac:dyDescent="0.2">
      <c r="A967" s="12" t="s">
        <v>2188</v>
      </c>
      <c r="B967" s="9" t="s">
        <v>1824</v>
      </c>
      <c r="C967" s="2" t="s">
        <v>770</v>
      </c>
      <c r="D967" s="2" t="s">
        <v>770</v>
      </c>
      <c r="E967" s="4" t="s">
        <v>2209</v>
      </c>
      <c r="F967" s="146">
        <v>22189</v>
      </c>
      <c r="G967" s="145">
        <v>998927.83769761131</v>
      </c>
      <c r="H967" s="209">
        <v>22099091498.990013</v>
      </c>
      <c r="I967" s="159">
        <v>7545272296.999999</v>
      </c>
      <c r="J967" s="159">
        <v>0</v>
      </c>
      <c r="K967" s="159">
        <v>683852977</v>
      </c>
      <c r="L967" s="156">
        <f t="shared" si="14"/>
        <v>8229125273.999999</v>
      </c>
      <c r="M967" s="165">
        <v>0</v>
      </c>
      <c r="N967" s="162">
        <v>148423097.00000334</v>
      </c>
      <c r="O967" s="168">
        <v>134427815.00000083</v>
      </c>
      <c r="P967" s="164">
        <v>0</v>
      </c>
      <c r="Q967" s="163">
        <v>0</v>
      </c>
      <c r="R967" s="163">
        <v>282850912.00000417</v>
      </c>
      <c r="S967" s="169">
        <v>2063857.79</v>
      </c>
      <c r="T967" s="170">
        <v>0</v>
      </c>
      <c r="U967" s="171">
        <v>277990054.47000647</v>
      </c>
      <c r="V967" s="171">
        <v>91492195.409999862</v>
      </c>
      <c r="W967" s="171">
        <v>371546107.67000633</v>
      </c>
      <c r="X967" s="167">
        <v>13215569205.320004</v>
      </c>
      <c r="Y967" s="194"/>
      <c r="Z967" s="191"/>
    </row>
    <row r="968" spans="1:26" x14ac:dyDescent="0.2">
      <c r="A968" s="12" t="s">
        <v>2188</v>
      </c>
      <c r="B968" s="9" t="s">
        <v>1825</v>
      </c>
      <c r="C968" s="2" t="s">
        <v>770</v>
      </c>
      <c r="D968" s="2" t="s">
        <v>1826</v>
      </c>
      <c r="E968" s="4" t="s">
        <v>2209</v>
      </c>
      <c r="F968" s="146">
        <v>24640</v>
      </c>
      <c r="G968" s="145">
        <v>891933.47860132088</v>
      </c>
      <c r="H968" s="209">
        <v>22211748169.850006</v>
      </c>
      <c r="I968" s="159">
        <v>8300910601.0000048</v>
      </c>
      <c r="J968" s="159">
        <v>0</v>
      </c>
      <c r="K968" s="159">
        <v>751789628</v>
      </c>
      <c r="L968" s="156">
        <f t="shared" si="14"/>
        <v>9052700229.0000038</v>
      </c>
      <c r="M968" s="165">
        <v>191316128</v>
      </c>
      <c r="N968" s="162">
        <v>164877883.00000221</v>
      </c>
      <c r="O968" s="168">
        <v>141506411.99999928</v>
      </c>
      <c r="P968" s="164">
        <v>0</v>
      </c>
      <c r="Q968" s="163">
        <v>0</v>
      </c>
      <c r="R968" s="163">
        <v>306384295.00000149</v>
      </c>
      <c r="S968" s="169">
        <v>2287752.83</v>
      </c>
      <c r="T968" s="170">
        <v>0</v>
      </c>
      <c r="U968" s="171">
        <v>308889104.90000284</v>
      </c>
      <c r="V968" s="171">
        <v>100674680.7700001</v>
      </c>
      <c r="W968" s="171">
        <v>411851538.50000292</v>
      </c>
      <c r="X968" s="167">
        <v>12249495979.349995</v>
      </c>
      <c r="Y968" s="194"/>
      <c r="Z968" s="191"/>
    </row>
    <row r="969" spans="1:26" x14ac:dyDescent="0.2">
      <c r="A969" s="12" t="s">
        <v>2188</v>
      </c>
      <c r="B969" s="9" t="s">
        <v>1827</v>
      </c>
      <c r="C969" s="2" t="s">
        <v>770</v>
      </c>
      <c r="D969" s="2" t="s">
        <v>1828</v>
      </c>
      <c r="E969" s="4" t="s">
        <v>2209</v>
      </c>
      <c r="F969" s="146">
        <v>18825</v>
      </c>
      <c r="G969" s="145">
        <v>944119.35605204711</v>
      </c>
      <c r="H969" s="209">
        <v>17858715561.259995</v>
      </c>
      <c r="I969" s="159">
        <v>6325184838.000001</v>
      </c>
      <c r="J969" s="159">
        <v>0</v>
      </c>
      <c r="K969" s="159">
        <v>572369944</v>
      </c>
      <c r="L969" s="156">
        <f t="shared" si="14"/>
        <v>6897554782.000001</v>
      </c>
      <c r="M969" s="165">
        <v>0</v>
      </c>
      <c r="N969" s="162">
        <v>124639448.00000283</v>
      </c>
      <c r="O969" s="168">
        <v>124864346.99999939</v>
      </c>
      <c r="P969" s="164">
        <v>0</v>
      </c>
      <c r="Q969" s="163">
        <v>0</v>
      </c>
      <c r="R969" s="163">
        <v>249503795.00000221</v>
      </c>
      <c r="S969" s="169">
        <v>1729691.6399999992</v>
      </c>
      <c r="T969" s="170">
        <v>0</v>
      </c>
      <c r="U969" s="171">
        <v>235343088.7399933</v>
      </c>
      <c r="V969" s="171">
        <v>76417626.260000393</v>
      </c>
      <c r="W969" s="171">
        <v>313490406.63999367</v>
      </c>
      <c r="X969" s="167">
        <v>10398166577.619999</v>
      </c>
      <c r="Y969" s="194"/>
      <c r="Z969" s="191"/>
    </row>
    <row r="970" spans="1:26" x14ac:dyDescent="0.2">
      <c r="A970" s="12" t="s">
        <v>2189</v>
      </c>
      <c r="B970" s="9" t="s">
        <v>1829</v>
      </c>
      <c r="C970" s="2" t="s">
        <v>1830</v>
      </c>
      <c r="D970" s="2" t="s">
        <v>2111</v>
      </c>
      <c r="E970" s="4" t="s">
        <v>2210</v>
      </c>
      <c r="F970" s="146">
        <v>184714</v>
      </c>
      <c r="G970" s="145">
        <v>1044335.9948417088</v>
      </c>
      <c r="H970" s="209">
        <v>195858560816.12003</v>
      </c>
      <c r="I970" s="159">
        <v>61613390721.999992</v>
      </c>
      <c r="J970" s="159">
        <v>0</v>
      </c>
      <c r="K970" s="159">
        <v>5569312002</v>
      </c>
      <c r="L970" s="156">
        <f t="shared" si="14"/>
        <v>67182702723.999992</v>
      </c>
      <c r="M970" s="165">
        <v>0</v>
      </c>
      <c r="N970" s="162">
        <v>4200040763.0000143</v>
      </c>
      <c r="O970" s="168">
        <v>2163225770.0000052</v>
      </c>
      <c r="P970" s="164">
        <v>0</v>
      </c>
      <c r="Q970" s="163">
        <v>0</v>
      </c>
      <c r="R970" s="163">
        <v>6363266533.0000191</v>
      </c>
      <c r="S970" s="169">
        <v>870360452.24995542</v>
      </c>
      <c r="T970" s="170">
        <v>1129337930.8400259</v>
      </c>
      <c r="U970" s="171">
        <v>11099869089.360121</v>
      </c>
      <c r="V970" s="171">
        <v>0</v>
      </c>
      <c r="W970" s="171">
        <v>13099567472.450102</v>
      </c>
      <c r="X970" s="167">
        <v>109213024086.66991</v>
      </c>
      <c r="Y970" s="194"/>
      <c r="Z970" s="191"/>
    </row>
    <row r="971" spans="1:26" x14ac:dyDescent="0.2">
      <c r="A971" s="12" t="s">
        <v>2189</v>
      </c>
      <c r="B971" s="9" t="s">
        <v>1831</v>
      </c>
      <c r="C971" s="2" t="s">
        <v>1830</v>
      </c>
      <c r="D971" s="2" t="s">
        <v>1832</v>
      </c>
      <c r="E971" s="4" t="s">
        <v>2209</v>
      </c>
      <c r="F971" s="146">
        <v>3019</v>
      </c>
      <c r="G971" s="145">
        <v>1127400.1133420365</v>
      </c>
      <c r="H971" s="209">
        <v>3440662550.8800011</v>
      </c>
      <c r="I971" s="159">
        <v>1023974956</v>
      </c>
      <c r="J971" s="159">
        <v>0</v>
      </c>
      <c r="K971" s="159">
        <v>92806898</v>
      </c>
      <c r="L971" s="156">
        <f t="shared" si="14"/>
        <v>1116781854</v>
      </c>
      <c r="M971" s="165">
        <v>0</v>
      </c>
      <c r="N971" s="162">
        <v>29612453.999999277</v>
      </c>
      <c r="O971" s="168">
        <v>24577752.000000022</v>
      </c>
      <c r="P971" s="164">
        <v>0</v>
      </c>
      <c r="Q971" s="163">
        <v>0</v>
      </c>
      <c r="R971" s="163">
        <v>54190205.9999993</v>
      </c>
      <c r="S971" s="169">
        <v>1432123.6300000006</v>
      </c>
      <c r="T971" s="170">
        <v>18710428.290000267</v>
      </c>
      <c r="U971" s="171">
        <v>180064330.68000114</v>
      </c>
      <c r="V971" s="171">
        <v>0</v>
      </c>
      <c r="W971" s="171">
        <v>200206882.60000139</v>
      </c>
      <c r="X971" s="167">
        <v>2069483608.2800004</v>
      </c>
      <c r="Y971" s="194"/>
      <c r="Z971" s="191"/>
    </row>
    <row r="972" spans="1:26" x14ac:dyDescent="0.2">
      <c r="A972" s="12" t="s">
        <v>2189</v>
      </c>
      <c r="B972" s="9" t="s">
        <v>1833</v>
      </c>
      <c r="C972" s="2" t="s">
        <v>1830</v>
      </c>
      <c r="D972" s="2" t="s">
        <v>1834</v>
      </c>
      <c r="E972" s="4" t="s">
        <v>2208</v>
      </c>
      <c r="F972" s="146">
        <v>5467</v>
      </c>
      <c r="G972" s="145">
        <v>934319.92946320632</v>
      </c>
      <c r="H972" s="209">
        <v>5170380586.9100027</v>
      </c>
      <c r="I972" s="159">
        <v>1854025211.9999998</v>
      </c>
      <c r="J972" s="159">
        <v>0</v>
      </c>
      <c r="K972" s="159">
        <v>168057873</v>
      </c>
      <c r="L972" s="156">
        <f t="shared" si="14"/>
        <v>2022083084.9999998</v>
      </c>
      <c r="M972" s="165">
        <v>0</v>
      </c>
      <c r="N972" s="162">
        <v>55157600.000000611</v>
      </c>
      <c r="O972" s="168">
        <v>58217827.000000268</v>
      </c>
      <c r="P972" s="164">
        <v>0</v>
      </c>
      <c r="Q972" s="163">
        <v>0</v>
      </c>
      <c r="R972" s="163">
        <v>113375427.00000088</v>
      </c>
      <c r="S972" s="169">
        <v>2587490.0799999991</v>
      </c>
      <c r="T972" s="170">
        <v>33830155.870000109</v>
      </c>
      <c r="U972" s="171">
        <v>325857876.3400014</v>
      </c>
      <c r="V972" s="171">
        <v>0</v>
      </c>
      <c r="W972" s="171">
        <v>362275522.29000151</v>
      </c>
      <c r="X972" s="167">
        <v>2672646552.6200004</v>
      </c>
      <c r="Y972" s="194"/>
      <c r="Z972" s="191"/>
    </row>
    <row r="973" spans="1:26" x14ac:dyDescent="0.2">
      <c r="A973" s="12" t="s">
        <v>2189</v>
      </c>
      <c r="B973" s="9" t="s">
        <v>1835</v>
      </c>
      <c r="C973" s="2" t="s">
        <v>1830</v>
      </c>
      <c r="D973" s="2" t="s">
        <v>1836</v>
      </c>
      <c r="E973" s="4" t="s">
        <v>2208</v>
      </c>
      <c r="F973" s="146">
        <v>3643</v>
      </c>
      <c r="G973" s="145">
        <v>990559.11576619279</v>
      </c>
      <c r="H973" s="209">
        <v>3659738863.7600017</v>
      </c>
      <c r="I973" s="159">
        <v>1235613914.0000002</v>
      </c>
      <c r="J973" s="159">
        <v>0</v>
      </c>
      <c r="K973" s="159">
        <v>112114240</v>
      </c>
      <c r="L973" s="156">
        <f t="shared" ref="L973:L1036" si="15">+SUM((I973:K973))</f>
        <v>1347728154.0000002</v>
      </c>
      <c r="M973" s="165">
        <v>0</v>
      </c>
      <c r="N973" s="162">
        <v>27227364.000000164</v>
      </c>
      <c r="O973" s="168">
        <v>39433408.000000209</v>
      </c>
      <c r="P973" s="164">
        <v>0</v>
      </c>
      <c r="Q973" s="163">
        <v>0</v>
      </c>
      <c r="R973" s="163">
        <v>66660772.000000373</v>
      </c>
      <c r="S973" s="169">
        <v>1753901.2400000002</v>
      </c>
      <c r="T973" s="170">
        <v>22676463.580000341</v>
      </c>
      <c r="U973" s="171">
        <v>218045627.98000079</v>
      </c>
      <c r="V973" s="171">
        <v>0</v>
      </c>
      <c r="W973" s="171">
        <v>242475992.80000114</v>
      </c>
      <c r="X973" s="167">
        <v>2002873944.9599998</v>
      </c>
      <c r="Y973" s="194"/>
      <c r="Z973" s="191"/>
    </row>
    <row r="974" spans="1:26" x14ac:dyDescent="0.2">
      <c r="A974" s="12" t="s">
        <v>2189</v>
      </c>
      <c r="B974" s="9" t="s">
        <v>1837</v>
      </c>
      <c r="C974" s="2" t="s">
        <v>1830</v>
      </c>
      <c r="D974" s="2" t="s">
        <v>1838</v>
      </c>
      <c r="E974" s="4" t="s">
        <v>2208</v>
      </c>
      <c r="F974" s="146">
        <v>8017</v>
      </c>
      <c r="G974" s="145">
        <v>823685.18107252428</v>
      </c>
      <c r="H974" s="209">
        <v>6624801138.4299984</v>
      </c>
      <c r="I974" s="159">
        <v>2735079831.9999995</v>
      </c>
      <c r="J974" s="159">
        <v>0</v>
      </c>
      <c r="K974" s="159">
        <v>247711517</v>
      </c>
      <c r="L974" s="156">
        <f t="shared" si="15"/>
        <v>2982791348.9999995</v>
      </c>
      <c r="M974" s="165">
        <v>0</v>
      </c>
      <c r="N974" s="162">
        <v>75748309.000000462</v>
      </c>
      <c r="O974" s="168">
        <v>83192179.999999717</v>
      </c>
      <c r="P974" s="164">
        <v>0</v>
      </c>
      <c r="Q974" s="163">
        <v>0</v>
      </c>
      <c r="R974" s="163">
        <v>158940489.00000018</v>
      </c>
      <c r="S974" s="169">
        <v>3799250.5299999984</v>
      </c>
      <c r="T974" s="170">
        <v>50088398.309999816</v>
      </c>
      <c r="U974" s="171">
        <v>480474017.10999954</v>
      </c>
      <c r="V974" s="171">
        <v>0</v>
      </c>
      <c r="W974" s="171">
        <v>534361665.94999933</v>
      </c>
      <c r="X974" s="167">
        <v>2948707634.4799991</v>
      </c>
      <c r="Y974" s="194"/>
      <c r="Z974" s="191"/>
    </row>
    <row r="975" spans="1:26" x14ac:dyDescent="0.2">
      <c r="A975" s="12" t="s">
        <v>2189</v>
      </c>
      <c r="B975" s="9" t="s">
        <v>1839</v>
      </c>
      <c r="C975" s="2" t="s">
        <v>1830</v>
      </c>
      <c r="D975" s="2" t="s">
        <v>1840</v>
      </c>
      <c r="E975" s="4" t="s">
        <v>2208</v>
      </c>
      <c r="F975" s="146">
        <v>7191</v>
      </c>
      <c r="G975" s="145">
        <v>983266.67832179461</v>
      </c>
      <c r="H975" s="209">
        <v>7049336429.5000038</v>
      </c>
      <c r="I975" s="159">
        <v>2426842678</v>
      </c>
      <c r="J975" s="159">
        <v>0</v>
      </c>
      <c r="K975" s="159">
        <v>219606212</v>
      </c>
      <c r="L975" s="156">
        <f t="shared" si="15"/>
        <v>2646448890</v>
      </c>
      <c r="M975" s="165">
        <v>0</v>
      </c>
      <c r="N975" s="162">
        <v>68959518.999999508</v>
      </c>
      <c r="O975" s="168">
        <v>81938110.000000015</v>
      </c>
      <c r="P975" s="164">
        <v>0</v>
      </c>
      <c r="Q975" s="163">
        <v>0</v>
      </c>
      <c r="R975" s="163">
        <v>150897628.99999952</v>
      </c>
      <c r="S975" s="169">
        <v>3398331.7499999986</v>
      </c>
      <c r="T975" s="170">
        <v>44295734.789999627</v>
      </c>
      <c r="U975" s="171">
        <v>427511695.4400022</v>
      </c>
      <c r="V975" s="171">
        <v>0</v>
      </c>
      <c r="W975" s="171">
        <v>475205761.98000181</v>
      </c>
      <c r="X975" s="167">
        <v>3776784148.5200019</v>
      </c>
      <c r="Y975" s="194"/>
      <c r="Z975" s="191"/>
    </row>
    <row r="976" spans="1:26" x14ac:dyDescent="0.2">
      <c r="A976" s="12" t="s">
        <v>2189</v>
      </c>
      <c r="B976" s="9" t="s">
        <v>1841</v>
      </c>
      <c r="C976" s="2" t="s">
        <v>1830</v>
      </c>
      <c r="D976" s="2" t="s">
        <v>1842</v>
      </c>
      <c r="E976" s="4" t="s">
        <v>2209</v>
      </c>
      <c r="F976" s="146">
        <v>15994</v>
      </c>
      <c r="G976" s="145">
        <v>915985.54823256959</v>
      </c>
      <c r="H976" s="209">
        <v>14789174314.639999</v>
      </c>
      <c r="I976" s="159">
        <v>5454612206</v>
      </c>
      <c r="J976" s="159">
        <v>0</v>
      </c>
      <c r="K976" s="159">
        <v>494549334</v>
      </c>
      <c r="L976" s="156">
        <f t="shared" si="15"/>
        <v>5949161540</v>
      </c>
      <c r="M976" s="165">
        <v>0</v>
      </c>
      <c r="N976" s="162">
        <v>114630321.9999994</v>
      </c>
      <c r="O976" s="168">
        <v>109044828.0000011</v>
      </c>
      <c r="P976" s="164">
        <v>0</v>
      </c>
      <c r="Q976" s="163">
        <v>0</v>
      </c>
      <c r="R976" s="163">
        <v>223675150.00000051</v>
      </c>
      <c r="S976" s="169">
        <v>7704654.5099999979</v>
      </c>
      <c r="T976" s="170">
        <v>99432383.059998676</v>
      </c>
      <c r="U976" s="171">
        <v>958555447.41000009</v>
      </c>
      <c r="V976" s="171">
        <v>0</v>
      </c>
      <c r="W976" s="171">
        <v>1065692484.9799987</v>
      </c>
      <c r="X976" s="167">
        <v>7550645139.6599989</v>
      </c>
      <c r="Y976" s="194"/>
      <c r="Z976" s="191"/>
    </row>
    <row r="977" spans="1:26" x14ac:dyDescent="0.2">
      <c r="A977" s="12" t="s">
        <v>2189</v>
      </c>
      <c r="B977" s="9" t="s">
        <v>1843</v>
      </c>
      <c r="C977" s="2" t="s">
        <v>1830</v>
      </c>
      <c r="D977" s="2" t="s">
        <v>1844</v>
      </c>
      <c r="E977" s="4" t="s">
        <v>2208</v>
      </c>
      <c r="F977" s="146">
        <v>13968</v>
      </c>
      <c r="G977" s="145">
        <v>857467.30307430995</v>
      </c>
      <c r="H977" s="209">
        <v>12061013246.280003</v>
      </c>
      <c r="I977" s="159">
        <v>4760555464</v>
      </c>
      <c r="J977" s="159">
        <v>0</v>
      </c>
      <c r="K977" s="159">
        <v>431231767</v>
      </c>
      <c r="L977" s="156">
        <f t="shared" si="15"/>
        <v>5191787231</v>
      </c>
      <c r="M977" s="165">
        <v>0</v>
      </c>
      <c r="N977" s="162">
        <v>247672549.00000131</v>
      </c>
      <c r="O977" s="168">
        <v>41036711.000000194</v>
      </c>
      <c r="P977" s="164">
        <v>0</v>
      </c>
      <c r="Q977" s="163">
        <v>0</v>
      </c>
      <c r="R977" s="163">
        <v>288709260.00000149</v>
      </c>
      <c r="S977" s="169">
        <v>6601890.8800000045</v>
      </c>
      <c r="T977" s="170">
        <v>86852419.399999544</v>
      </c>
      <c r="U977" s="171">
        <v>836143355.32000411</v>
      </c>
      <c r="V977" s="171">
        <v>0</v>
      </c>
      <c r="W977" s="171">
        <v>929597665.6000036</v>
      </c>
      <c r="X977" s="167">
        <v>5650919089.6799965</v>
      </c>
      <c r="Y977" s="194"/>
      <c r="Z977" s="191"/>
    </row>
    <row r="978" spans="1:26" x14ac:dyDescent="0.2">
      <c r="A978" s="12" t="s">
        <v>2189</v>
      </c>
      <c r="B978" s="9" t="s">
        <v>1845</v>
      </c>
      <c r="C978" s="2" t="s">
        <v>1830</v>
      </c>
      <c r="D978" s="2" t="s">
        <v>1846</v>
      </c>
      <c r="E978" s="4" t="s">
        <v>2208</v>
      </c>
      <c r="F978" s="146">
        <v>4658</v>
      </c>
      <c r="G978" s="145">
        <v>918684.66797134071</v>
      </c>
      <c r="H978" s="209">
        <v>4256805346.3599987</v>
      </c>
      <c r="I978" s="159">
        <v>1598589811.9999998</v>
      </c>
      <c r="J978" s="159">
        <v>0</v>
      </c>
      <c r="K978" s="159">
        <v>144588756</v>
      </c>
      <c r="L978" s="156">
        <f t="shared" si="15"/>
        <v>1743178567.9999998</v>
      </c>
      <c r="M978" s="165">
        <v>0</v>
      </c>
      <c r="N978" s="162">
        <v>77111833.000000447</v>
      </c>
      <c r="O978" s="168">
        <v>42873986.000000477</v>
      </c>
      <c r="P978" s="164">
        <v>0</v>
      </c>
      <c r="Q978" s="163">
        <v>0</v>
      </c>
      <c r="R978" s="163">
        <v>119985819.00000092</v>
      </c>
      <c r="S978" s="169">
        <v>2217848.6300000004</v>
      </c>
      <c r="T978" s="170">
        <v>29251074.120000508</v>
      </c>
      <c r="U978" s="171">
        <v>279351723.59999806</v>
      </c>
      <c r="V978" s="171">
        <v>0</v>
      </c>
      <c r="W978" s="171">
        <v>310820646.34999853</v>
      </c>
      <c r="X978" s="167">
        <v>2082820313.0099993</v>
      </c>
      <c r="Y978" s="194"/>
      <c r="Z978" s="191"/>
    </row>
    <row r="979" spans="1:26" x14ac:dyDescent="0.2">
      <c r="A979" s="12" t="s">
        <v>2189</v>
      </c>
      <c r="B979" s="9" t="s">
        <v>1847</v>
      </c>
      <c r="C979" s="2" t="s">
        <v>1830</v>
      </c>
      <c r="D979" s="2" t="s">
        <v>1848</v>
      </c>
      <c r="E979" s="4" t="s">
        <v>2209</v>
      </c>
      <c r="F979" s="146">
        <v>5263</v>
      </c>
      <c r="G979" s="145">
        <v>966813.69034160906</v>
      </c>
      <c r="H979" s="209">
        <v>5138396015.6800003</v>
      </c>
      <c r="I979" s="159">
        <v>1802375337</v>
      </c>
      <c r="J979" s="159">
        <v>0</v>
      </c>
      <c r="K979" s="159">
        <v>163142457</v>
      </c>
      <c r="L979" s="156">
        <f t="shared" si="15"/>
        <v>1965517794</v>
      </c>
      <c r="M979" s="165">
        <v>0</v>
      </c>
      <c r="N979" s="162">
        <v>35319351.0000007</v>
      </c>
      <c r="O979" s="168">
        <v>36260068.000000514</v>
      </c>
      <c r="P979" s="164">
        <v>0</v>
      </c>
      <c r="Q979" s="163">
        <v>0</v>
      </c>
      <c r="R979" s="163">
        <v>71579419.000001222</v>
      </c>
      <c r="S979" s="169">
        <v>2497923.1000000024</v>
      </c>
      <c r="T979" s="170">
        <v>32916841.74999994</v>
      </c>
      <c r="U979" s="171">
        <v>315516174.84999967</v>
      </c>
      <c r="V979" s="171">
        <v>0</v>
      </c>
      <c r="W979" s="171">
        <v>350930939.69999963</v>
      </c>
      <c r="X979" s="167">
        <v>2750367862.98</v>
      </c>
      <c r="Y979" s="194"/>
      <c r="Z979" s="191"/>
    </row>
    <row r="980" spans="1:26" x14ac:dyDescent="0.2">
      <c r="A980" s="12" t="s">
        <v>2189</v>
      </c>
      <c r="B980" s="9" t="s">
        <v>1849</v>
      </c>
      <c r="C980" s="2" t="s">
        <v>1830</v>
      </c>
      <c r="D980" s="2" t="s">
        <v>1850</v>
      </c>
      <c r="E980" s="4" t="s">
        <v>2208</v>
      </c>
      <c r="F980" s="146">
        <v>39737</v>
      </c>
      <c r="G980" s="145">
        <v>864629.23280835757</v>
      </c>
      <c r="H980" s="209">
        <v>34726448923.839973</v>
      </c>
      <c r="I980" s="159">
        <v>13436672890.000004</v>
      </c>
      <c r="J980" s="159">
        <v>0</v>
      </c>
      <c r="K980" s="159">
        <v>1216097710</v>
      </c>
      <c r="L980" s="156">
        <f t="shared" si="15"/>
        <v>14652770600.000004</v>
      </c>
      <c r="M980" s="165">
        <v>0</v>
      </c>
      <c r="N980" s="162">
        <v>483051001.99999386</v>
      </c>
      <c r="O980" s="168">
        <v>219907668.00000304</v>
      </c>
      <c r="P980" s="164">
        <v>0</v>
      </c>
      <c r="Q980" s="163">
        <v>0</v>
      </c>
      <c r="R980" s="163">
        <v>702958669.9999969</v>
      </c>
      <c r="S980" s="169">
        <v>18720443.280000001</v>
      </c>
      <c r="T980" s="170">
        <v>246926357.75000167</v>
      </c>
      <c r="U980" s="171">
        <v>2377206864.2899795</v>
      </c>
      <c r="V980" s="171">
        <v>0</v>
      </c>
      <c r="W980" s="171">
        <v>2642853665.3199811</v>
      </c>
      <c r="X980" s="167">
        <v>16727865988.519995</v>
      </c>
      <c r="Y980" s="194"/>
      <c r="Z980" s="191"/>
    </row>
    <row r="981" spans="1:26" x14ac:dyDescent="0.2">
      <c r="A981" s="12" t="s">
        <v>2189</v>
      </c>
      <c r="B981" s="9" t="s">
        <v>1851</v>
      </c>
      <c r="C981" s="2" t="s">
        <v>1830</v>
      </c>
      <c r="D981" s="2" t="s">
        <v>1852</v>
      </c>
      <c r="E981" s="4" t="s">
        <v>2208</v>
      </c>
      <c r="F981" s="146">
        <v>4228</v>
      </c>
      <c r="G981" s="145">
        <v>1074963.153799308</v>
      </c>
      <c r="H981" s="209">
        <v>4545413972.3700008</v>
      </c>
      <c r="I981" s="159">
        <v>1459296712.9999993</v>
      </c>
      <c r="J981" s="159">
        <v>0</v>
      </c>
      <c r="K981" s="159">
        <v>132277304</v>
      </c>
      <c r="L981" s="156">
        <f t="shared" si="15"/>
        <v>1591574016.9999993</v>
      </c>
      <c r="M981" s="165">
        <v>0</v>
      </c>
      <c r="N981" s="162">
        <v>37284420.999999903</v>
      </c>
      <c r="O981" s="168">
        <v>30349425.999999505</v>
      </c>
      <c r="P981" s="164">
        <v>0</v>
      </c>
      <c r="Q981" s="163">
        <v>0</v>
      </c>
      <c r="R981" s="163">
        <v>67633846.999999404</v>
      </c>
      <c r="S981" s="169">
        <v>2058618.4699999995</v>
      </c>
      <c r="T981" s="170">
        <v>26486109.460000262</v>
      </c>
      <c r="U981" s="171">
        <v>254728046.74000159</v>
      </c>
      <c r="V981" s="171">
        <v>0</v>
      </c>
      <c r="W981" s="171">
        <v>283272774.67000186</v>
      </c>
      <c r="X981" s="167">
        <v>2602933333.7000003</v>
      </c>
      <c r="Y981" s="194"/>
      <c r="Z981" s="191"/>
    </row>
    <row r="982" spans="1:26" x14ac:dyDescent="0.2">
      <c r="A982" s="12" t="s">
        <v>2189</v>
      </c>
      <c r="B982" s="9" t="s">
        <v>1853</v>
      </c>
      <c r="C982" s="2" t="s">
        <v>1830</v>
      </c>
      <c r="D982" s="2" t="s">
        <v>1854</v>
      </c>
      <c r="E982" s="4" t="s">
        <v>2208</v>
      </c>
      <c r="F982" s="146">
        <v>21547</v>
      </c>
      <c r="G982" s="145">
        <v>926140.48231703392</v>
      </c>
      <c r="H982" s="209">
        <v>20006732593.730003</v>
      </c>
      <c r="I982" s="159">
        <v>7361091247.0000019</v>
      </c>
      <c r="J982" s="159">
        <v>0</v>
      </c>
      <c r="K982" s="159">
        <v>667450778</v>
      </c>
      <c r="L982" s="156">
        <f t="shared" si="15"/>
        <v>8028542025.0000019</v>
      </c>
      <c r="M982" s="165">
        <v>0</v>
      </c>
      <c r="N982" s="162">
        <v>220219484.00000107</v>
      </c>
      <c r="O982" s="168">
        <v>71420622.99999842</v>
      </c>
      <c r="P982" s="164">
        <v>0</v>
      </c>
      <c r="Q982" s="163">
        <v>0</v>
      </c>
      <c r="R982" s="163">
        <v>291640106.99999952</v>
      </c>
      <c r="S982" s="169">
        <v>10418201.790000007</v>
      </c>
      <c r="T982" s="170">
        <v>134363520.32999843</v>
      </c>
      <c r="U982" s="171">
        <v>1293599448.900008</v>
      </c>
      <c r="V982" s="171">
        <v>0</v>
      </c>
      <c r="W982" s="171">
        <v>1438381171.0200064</v>
      </c>
      <c r="X982" s="167">
        <v>10248169290.709995</v>
      </c>
      <c r="Y982" s="194"/>
      <c r="Z982" s="191"/>
    </row>
    <row r="983" spans="1:26" x14ac:dyDescent="0.2">
      <c r="A983" s="12" t="s">
        <v>2189</v>
      </c>
      <c r="B983" s="9" t="s">
        <v>1855</v>
      </c>
      <c r="C983" s="2" t="s">
        <v>1830</v>
      </c>
      <c r="D983" s="2" t="s">
        <v>1856</v>
      </c>
      <c r="E983" s="4" t="s">
        <v>2208</v>
      </c>
      <c r="F983" s="146">
        <v>6027</v>
      </c>
      <c r="G983" s="145">
        <v>967520.57055410696</v>
      </c>
      <c r="H983" s="209">
        <v>5888367034.4100018</v>
      </c>
      <c r="I983" s="159">
        <v>2051117059</v>
      </c>
      <c r="J983" s="159">
        <v>0</v>
      </c>
      <c r="K983" s="159">
        <v>185971426</v>
      </c>
      <c r="L983" s="156">
        <f t="shared" si="15"/>
        <v>2237088485</v>
      </c>
      <c r="M983" s="165">
        <v>0</v>
      </c>
      <c r="N983" s="162">
        <v>43419578.000001028</v>
      </c>
      <c r="O983" s="168">
        <v>66748885.999999516</v>
      </c>
      <c r="P983" s="164">
        <v>0</v>
      </c>
      <c r="Q983" s="163">
        <v>0</v>
      </c>
      <c r="R983" s="163">
        <v>110168464.00000054</v>
      </c>
      <c r="S983" s="169">
        <v>2879885.9299999997</v>
      </c>
      <c r="T983" s="170">
        <v>37395834.280000612</v>
      </c>
      <c r="U983" s="171">
        <v>359854669.75000018</v>
      </c>
      <c r="V983" s="171">
        <v>0</v>
      </c>
      <c r="W983" s="171">
        <v>400130389.96000081</v>
      </c>
      <c r="X983" s="167">
        <v>3140979695.4499998</v>
      </c>
      <c r="Y983" s="194"/>
      <c r="Z983" s="191"/>
    </row>
    <row r="984" spans="1:26" x14ac:dyDescent="0.2">
      <c r="A984" s="12" t="s">
        <v>2189</v>
      </c>
      <c r="B984" s="9" t="s">
        <v>1857</v>
      </c>
      <c r="C984" s="2" t="s">
        <v>1830</v>
      </c>
      <c r="D984" s="2" t="s">
        <v>1858</v>
      </c>
      <c r="E984" s="4" t="s">
        <v>2209</v>
      </c>
      <c r="F984" s="146">
        <v>6541</v>
      </c>
      <c r="G984" s="145">
        <v>1062514.1536704344</v>
      </c>
      <c r="H984" s="209">
        <v>7059213648.5300026</v>
      </c>
      <c r="I984" s="159">
        <v>2210570649</v>
      </c>
      <c r="J984" s="159">
        <v>0</v>
      </c>
      <c r="K984" s="159">
        <v>200215567</v>
      </c>
      <c r="L984" s="156">
        <f t="shared" si="15"/>
        <v>2410786216</v>
      </c>
      <c r="M984" s="165">
        <v>0</v>
      </c>
      <c r="N984" s="162">
        <v>48284097.000000276</v>
      </c>
      <c r="O984" s="168">
        <v>53926040.000000089</v>
      </c>
      <c r="P984" s="164">
        <v>0</v>
      </c>
      <c r="Q984" s="163">
        <v>0</v>
      </c>
      <c r="R984" s="163">
        <v>102210137.00000036</v>
      </c>
      <c r="S984" s="169">
        <v>3066128.3499999996</v>
      </c>
      <c r="T984" s="170">
        <v>40573666.970000237</v>
      </c>
      <c r="U984" s="171">
        <v>390610148.70000291</v>
      </c>
      <c r="V984" s="171">
        <v>0</v>
      </c>
      <c r="W984" s="171">
        <v>434249944.0200032</v>
      </c>
      <c r="X984" s="167">
        <v>4111967351.5099993</v>
      </c>
      <c r="Y984" s="194"/>
      <c r="Z984" s="191"/>
    </row>
    <row r="985" spans="1:26" x14ac:dyDescent="0.2">
      <c r="A985" s="12" t="s">
        <v>2189</v>
      </c>
      <c r="B985" s="9" t="s">
        <v>1859</v>
      </c>
      <c r="C985" s="2" t="s">
        <v>1830</v>
      </c>
      <c r="D985" s="2" t="s">
        <v>1860</v>
      </c>
      <c r="E985" s="4" t="s">
        <v>2208</v>
      </c>
      <c r="F985" s="146">
        <v>42320</v>
      </c>
      <c r="G985" s="145">
        <v>931674.55698394112</v>
      </c>
      <c r="H985" s="209">
        <v>39871810767.089981</v>
      </c>
      <c r="I985" s="159">
        <v>14071114161.999998</v>
      </c>
      <c r="J985" s="159">
        <v>0</v>
      </c>
      <c r="K985" s="159">
        <v>1273054663</v>
      </c>
      <c r="L985" s="156">
        <f t="shared" si="15"/>
        <v>15344168824.999998</v>
      </c>
      <c r="M985" s="165">
        <v>0</v>
      </c>
      <c r="N985" s="162">
        <v>753656537.9999969</v>
      </c>
      <c r="O985" s="168">
        <v>307032543.9999966</v>
      </c>
      <c r="P985" s="164">
        <v>2080259.039998424</v>
      </c>
      <c r="Q985" s="163">
        <v>0</v>
      </c>
      <c r="R985" s="163">
        <v>1062769341.0399919</v>
      </c>
      <c r="S985" s="169">
        <v>19526072.059999999</v>
      </c>
      <c r="T985" s="170">
        <v>257704715.46999958</v>
      </c>
      <c r="U985" s="171">
        <v>2493998603.949996</v>
      </c>
      <c r="V985" s="171">
        <v>0</v>
      </c>
      <c r="W985" s="171">
        <v>2771229391.4799957</v>
      </c>
      <c r="X985" s="167">
        <v>20693643209.569996</v>
      </c>
      <c r="Y985" s="194"/>
      <c r="Z985" s="191"/>
    </row>
    <row r="986" spans="1:26" x14ac:dyDescent="0.2">
      <c r="A986" s="12" t="s">
        <v>2189</v>
      </c>
      <c r="B986" s="9" t="s">
        <v>1861</v>
      </c>
      <c r="C986" s="2" t="s">
        <v>1830</v>
      </c>
      <c r="D986" s="2" t="s">
        <v>1862</v>
      </c>
      <c r="E986" s="4" t="s">
        <v>2208</v>
      </c>
      <c r="F986" s="146">
        <v>5247</v>
      </c>
      <c r="G986" s="145">
        <v>950316.35156442295</v>
      </c>
      <c r="H986" s="209">
        <v>5022977314.7400036</v>
      </c>
      <c r="I986" s="159">
        <v>1807131784.0000002</v>
      </c>
      <c r="J986" s="159">
        <v>0</v>
      </c>
      <c r="K986" s="159">
        <v>163745036</v>
      </c>
      <c r="L986" s="156">
        <f t="shared" si="15"/>
        <v>1970876820.0000002</v>
      </c>
      <c r="M986" s="165">
        <v>0</v>
      </c>
      <c r="N986" s="162">
        <v>38542984.999999426</v>
      </c>
      <c r="O986" s="168">
        <v>44832508.999999963</v>
      </c>
      <c r="P986" s="164">
        <v>0</v>
      </c>
      <c r="Q986" s="163">
        <v>0</v>
      </c>
      <c r="R986" s="163">
        <v>83375493.999999389</v>
      </c>
      <c r="S986" s="169">
        <v>2520196.3699999982</v>
      </c>
      <c r="T986" s="170">
        <v>32866797.140000246</v>
      </c>
      <c r="U986" s="171">
        <v>315416237.99000311</v>
      </c>
      <c r="V986" s="171">
        <v>0</v>
      </c>
      <c r="W986" s="171">
        <v>350803231.50000334</v>
      </c>
      <c r="X986" s="167">
        <v>2617921769.2400007</v>
      </c>
      <c r="Y986" s="194"/>
      <c r="Z986" s="191"/>
    </row>
    <row r="987" spans="1:26" x14ac:dyDescent="0.2">
      <c r="A987" s="12" t="s">
        <v>2189</v>
      </c>
      <c r="B987" s="9" t="s">
        <v>1863</v>
      </c>
      <c r="C987" s="2" t="s">
        <v>1830</v>
      </c>
      <c r="D987" s="2" t="s">
        <v>1864</v>
      </c>
      <c r="E987" s="4" t="s">
        <v>2208</v>
      </c>
      <c r="F987" s="146">
        <v>7787</v>
      </c>
      <c r="G987" s="145">
        <v>912968.23358665872</v>
      </c>
      <c r="H987" s="209">
        <v>7090575895.0199966</v>
      </c>
      <c r="I987" s="159">
        <v>2733426339.9999995</v>
      </c>
      <c r="J987" s="159">
        <v>0</v>
      </c>
      <c r="K987" s="159">
        <v>247630679</v>
      </c>
      <c r="L987" s="156">
        <f t="shared" si="15"/>
        <v>2981057018.9999995</v>
      </c>
      <c r="M987" s="165">
        <v>0</v>
      </c>
      <c r="N987" s="162">
        <v>79529111.000000134</v>
      </c>
      <c r="O987" s="168">
        <v>35397360.9999993</v>
      </c>
      <c r="P987" s="164">
        <v>0</v>
      </c>
      <c r="Q987" s="163">
        <v>0</v>
      </c>
      <c r="R987" s="163">
        <v>114926471.99999943</v>
      </c>
      <c r="S987" s="169">
        <v>3861805.24</v>
      </c>
      <c r="T987" s="170">
        <v>50013331.399999276</v>
      </c>
      <c r="U987" s="171">
        <v>474637825.23999906</v>
      </c>
      <c r="V987" s="171">
        <v>0</v>
      </c>
      <c r="W987" s="171">
        <v>528512961.87999833</v>
      </c>
      <c r="X987" s="167">
        <v>3466079442.1399994</v>
      </c>
      <c r="Y987" s="194"/>
      <c r="Z987" s="191"/>
    </row>
    <row r="988" spans="1:26" x14ac:dyDescent="0.2">
      <c r="A988" s="12" t="s">
        <v>2189</v>
      </c>
      <c r="B988" s="9" t="s">
        <v>1865</v>
      </c>
      <c r="C988" s="2" t="s">
        <v>1830</v>
      </c>
      <c r="D988" s="2" t="s">
        <v>1866</v>
      </c>
      <c r="E988" s="4" t="s">
        <v>2208</v>
      </c>
      <c r="F988" s="146">
        <v>23743</v>
      </c>
      <c r="G988" s="145">
        <v>873245.54732470075</v>
      </c>
      <c r="H988" s="209">
        <v>21074162219.400009</v>
      </c>
      <c r="I988" s="159">
        <v>8145450784.0000019</v>
      </c>
      <c r="J988" s="159">
        <v>0</v>
      </c>
      <c r="K988" s="159">
        <v>737791264</v>
      </c>
      <c r="L988" s="156">
        <f t="shared" si="15"/>
        <v>8883242048.0000019</v>
      </c>
      <c r="M988" s="165">
        <v>0</v>
      </c>
      <c r="N988" s="162">
        <v>434982843.00000632</v>
      </c>
      <c r="O988" s="168">
        <v>76526827.999999195</v>
      </c>
      <c r="P988" s="164">
        <v>0</v>
      </c>
      <c r="Q988" s="163">
        <v>0</v>
      </c>
      <c r="R988" s="163">
        <v>511509671.00000548</v>
      </c>
      <c r="S988" s="169">
        <v>11318610.410000004</v>
      </c>
      <c r="T988" s="170">
        <v>148707556.46999842</v>
      </c>
      <c r="U988" s="171">
        <v>1426503172.9700029</v>
      </c>
      <c r="V988" s="171">
        <v>0</v>
      </c>
      <c r="W988" s="171">
        <v>1586529339.8500013</v>
      </c>
      <c r="X988" s="167">
        <v>10092881160.549999</v>
      </c>
      <c r="Y988" s="194"/>
      <c r="Z988" s="191"/>
    </row>
    <row r="989" spans="1:26" x14ac:dyDescent="0.2">
      <c r="A989" s="12" t="s">
        <v>2189</v>
      </c>
      <c r="B989" s="9" t="s">
        <v>1867</v>
      </c>
      <c r="C989" s="2" t="s">
        <v>1830</v>
      </c>
      <c r="D989" s="2" t="s">
        <v>1868</v>
      </c>
      <c r="E989" s="4" t="s">
        <v>2208</v>
      </c>
      <c r="F989" s="146">
        <v>20158</v>
      </c>
      <c r="G989" s="145">
        <v>982730.14902097906</v>
      </c>
      <c r="H989" s="209">
        <v>20058099886.18</v>
      </c>
      <c r="I989" s="159">
        <v>6941600924</v>
      </c>
      <c r="J989" s="159">
        <v>0</v>
      </c>
      <c r="K989" s="159">
        <v>629115345</v>
      </c>
      <c r="L989" s="156">
        <f t="shared" si="15"/>
        <v>7570716269</v>
      </c>
      <c r="M989" s="165">
        <v>0</v>
      </c>
      <c r="N989" s="162">
        <v>256673619.99999878</v>
      </c>
      <c r="O989" s="168">
        <v>98396174.999999374</v>
      </c>
      <c r="P989" s="164">
        <v>0</v>
      </c>
      <c r="Q989" s="163">
        <v>0</v>
      </c>
      <c r="R989" s="163">
        <v>355069794.99999815</v>
      </c>
      <c r="S989" s="169">
        <v>9664701.9299999904</v>
      </c>
      <c r="T989" s="170">
        <v>126418938.61000013</v>
      </c>
      <c r="U989" s="171">
        <v>1213849477.0700035</v>
      </c>
      <c r="V989" s="171">
        <v>0</v>
      </c>
      <c r="W989" s="171">
        <v>1349933117.6100037</v>
      </c>
      <c r="X989" s="167">
        <v>10782380704.569998</v>
      </c>
      <c r="Y989" s="194"/>
      <c r="Z989" s="191"/>
    </row>
    <row r="990" spans="1:26" x14ac:dyDescent="0.2">
      <c r="A990" s="12" t="s">
        <v>2189</v>
      </c>
      <c r="B990" s="9" t="s">
        <v>1869</v>
      </c>
      <c r="C990" s="2" t="s">
        <v>1830</v>
      </c>
      <c r="D990" s="2" t="s">
        <v>1870</v>
      </c>
      <c r="E990" s="4" t="s">
        <v>2209</v>
      </c>
      <c r="F990" s="146">
        <v>4002</v>
      </c>
      <c r="G990" s="145">
        <v>1013092.3099999999</v>
      </c>
      <c r="H990" s="209">
        <v>4114151121.130003</v>
      </c>
      <c r="I990" s="159">
        <v>1370629506.9999995</v>
      </c>
      <c r="J990" s="159">
        <v>0</v>
      </c>
      <c r="K990" s="159">
        <v>124223187</v>
      </c>
      <c r="L990" s="156">
        <f t="shared" si="15"/>
        <v>1494852693.9999995</v>
      </c>
      <c r="M990" s="165">
        <v>0</v>
      </c>
      <c r="N990" s="162">
        <v>27041804.999999378</v>
      </c>
      <c r="O990" s="168">
        <v>33354844.000000186</v>
      </c>
      <c r="P990" s="164">
        <v>0</v>
      </c>
      <c r="Q990" s="163">
        <v>0</v>
      </c>
      <c r="R990" s="163">
        <v>60396648.999999568</v>
      </c>
      <c r="S990" s="169">
        <v>1916448.6900000004</v>
      </c>
      <c r="T990" s="170">
        <v>25003537.910000175</v>
      </c>
      <c r="U990" s="171">
        <v>240312827.87000325</v>
      </c>
      <c r="V990" s="171">
        <v>0</v>
      </c>
      <c r="W990" s="171">
        <v>267232814.47000343</v>
      </c>
      <c r="X990" s="167">
        <v>2291668963.6600003</v>
      </c>
      <c r="Y990" s="194"/>
      <c r="Z990" s="191"/>
    </row>
    <row r="991" spans="1:26" x14ac:dyDescent="0.2">
      <c r="A991" s="12" t="s">
        <v>2189</v>
      </c>
      <c r="B991" s="9" t="s">
        <v>1871</v>
      </c>
      <c r="C991" s="2" t="s">
        <v>1830</v>
      </c>
      <c r="D991" s="2" t="s">
        <v>1872</v>
      </c>
      <c r="E991" s="4" t="s">
        <v>2208</v>
      </c>
      <c r="F991" s="146">
        <v>11115</v>
      </c>
      <c r="G991" s="145">
        <v>1011946.1879849136</v>
      </c>
      <c r="H991" s="209">
        <v>11262768207.91</v>
      </c>
      <c r="I991" s="159">
        <v>3631640149.9999995</v>
      </c>
      <c r="J991" s="159">
        <v>0</v>
      </c>
      <c r="K991" s="159">
        <v>328058421</v>
      </c>
      <c r="L991" s="156">
        <f t="shared" si="15"/>
        <v>3959698570.9999995</v>
      </c>
      <c r="M991" s="165">
        <v>0</v>
      </c>
      <c r="N991" s="162">
        <v>147553978.99999967</v>
      </c>
      <c r="O991" s="168">
        <v>100059684.99999955</v>
      </c>
      <c r="P991" s="164">
        <v>0</v>
      </c>
      <c r="Q991" s="163">
        <v>0</v>
      </c>
      <c r="R991" s="163">
        <v>247613663.99999923</v>
      </c>
      <c r="S991" s="169">
        <v>5047501.2399999993</v>
      </c>
      <c r="T991" s="170">
        <v>66978453.939998731</v>
      </c>
      <c r="U991" s="171">
        <v>647406051.14000225</v>
      </c>
      <c r="V991" s="171">
        <v>0</v>
      </c>
      <c r="W991" s="171">
        <v>719432006.32000101</v>
      </c>
      <c r="X991" s="167">
        <v>6336023966.5900011</v>
      </c>
      <c r="Y991" s="194"/>
      <c r="Z991" s="191"/>
    </row>
    <row r="992" spans="1:26" x14ac:dyDescent="0.2">
      <c r="A992" s="12" t="s">
        <v>2189</v>
      </c>
      <c r="B992" s="9" t="s">
        <v>1873</v>
      </c>
      <c r="C992" s="2" t="s">
        <v>1830</v>
      </c>
      <c r="D992" s="2" t="s">
        <v>1874</v>
      </c>
      <c r="E992" s="4" t="s">
        <v>2208</v>
      </c>
      <c r="F992" s="146">
        <v>6526</v>
      </c>
      <c r="G992" s="145">
        <v>933766.96387617779</v>
      </c>
      <c r="H992" s="209">
        <v>6165684676.1100082</v>
      </c>
      <c r="I992" s="159">
        <v>2223800737.0000005</v>
      </c>
      <c r="J992" s="159">
        <v>0</v>
      </c>
      <c r="K992" s="159">
        <v>201188866</v>
      </c>
      <c r="L992" s="156">
        <f t="shared" si="15"/>
        <v>2424989603.0000005</v>
      </c>
      <c r="M992" s="165">
        <v>0</v>
      </c>
      <c r="N992" s="162">
        <v>47829618.000000268</v>
      </c>
      <c r="O992" s="168">
        <v>49889034.000000007</v>
      </c>
      <c r="P992" s="164">
        <v>0</v>
      </c>
      <c r="Q992" s="163">
        <v>0</v>
      </c>
      <c r="R992" s="163">
        <v>97718652.000000268</v>
      </c>
      <c r="S992" s="169">
        <v>3101670.7899999991</v>
      </c>
      <c r="T992" s="170">
        <v>40673756.190000616</v>
      </c>
      <c r="U992" s="171">
        <v>390704160.23000413</v>
      </c>
      <c r="V992" s="171">
        <v>0</v>
      </c>
      <c r="W992" s="171">
        <v>434479587.21000475</v>
      </c>
      <c r="X992" s="167">
        <v>3208496833.9000025</v>
      </c>
      <c r="Y992" s="194"/>
      <c r="Z992" s="191"/>
    </row>
    <row r="993" spans="1:26" x14ac:dyDescent="0.2">
      <c r="A993" s="12" t="s">
        <v>2189</v>
      </c>
      <c r="B993" s="9" t="s">
        <v>1875</v>
      </c>
      <c r="C993" s="2" t="s">
        <v>1830</v>
      </c>
      <c r="D993" s="2" t="s">
        <v>1876</v>
      </c>
      <c r="E993" s="4" t="s">
        <v>2208</v>
      </c>
      <c r="F993" s="146">
        <v>10719</v>
      </c>
      <c r="G993" s="145">
        <v>970599.01752429386</v>
      </c>
      <c r="H993" s="209">
        <v>10524265862.630011</v>
      </c>
      <c r="I993" s="159">
        <v>3696953712</v>
      </c>
      <c r="J993" s="159">
        <v>0</v>
      </c>
      <c r="K993" s="159">
        <v>334427226</v>
      </c>
      <c r="L993" s="156">
        <f t="shared" si="15"/>
        <v>4031380938</v>
      </c>
      <c r="M993" s="165">
        <v>0</v>
      </c>
      <c r="N993" s="162">
        <v>154227351.00000218</v>
      </c>
      <c r="O993" s="168">
        <v>49807556.000000164</v>
      </c>
      <c r="P993" s="164">
        <v>0</v>
      </c>
      <c r="Q993" s="163">
        <v>0</v>
      </c>
      <c r="R993" s="163">
        <v>204034907.00000232</v>
      </c>
      <c r="S993" s="169">
        <v>5128064.1100000022</v>
      </c>
      <c r="T993" s="170">
        <v>67309999.47999987</v>
      </c>
      <c r="U993" s="171">
        <v>644974338.59000814</v>
      </c>
      <c r="V993" s="171">
        <v>0</v>
      </c>
      <c r="W993" s="171">
        <v>717412402.18000805</v>
      </c>
      <c r="X993" s="167">
        <v>5571437615.4499998</v>
      </c>
      <c r="Y993" s="194"/>
      <c r="Z993" s="191"/>
    </row>
    <row r="994" spans="1:26" x14ac:dyDescent="0.2">
      <c r="A994" s="12" t="s">
        <v>2189</v>
      </c>
      <c r="B994" s="9" t="s">
        <v>1877</v>
      </c>
      <c r="C994" s="2" t="s">
        <v>1830</v>
      </c>
      <c r="D994" s="2" t="s">
        <v>1878</v>
      </c>
      <c r="E994" s="4" t="s">
        <v>2208</v>
      </c>
      <c r="F994" s="146">
        <v>26998</v>
      </c>
      <c r="G994" s="145">
        <v>941341.27263422636</v>
      </c>
      <c r="H994" s="209">
        <v>25852736677.330002</v>
      </c>
      <c r="I994" s="159">
        <v>9195106540.0000019</v>
      </c>
      <c r="J994" s="159">
        <v>0</v>
      </c>
      <c r="K994" s="159">
        <v>832598645</v>
      </c>
      <c r="L994" s="156">
        <f t="shared" si="15"/>
        <v>10027705185.000002</v>
      </c>
      <c r="M994" s="165">
        <v>0</v>
      </c>
      <c r="N994" s="162">
        <v>330587426.00000572</v>
      </c>
      <c r="O994" s="168">
        <v>200450743.99999943</v>
      </c>
      <c r="P994" s="164">
        <v>0</v>
      </c>
      <c r="Q994" s="163">
        <v>0</v>
      </c>
      <c r="R994" s="163">
        <v>531038170.00000513</v>
      </c>
      <c r="S994" s="169">
        <v>12742677.750000006</v>
      </c>
      <c r="T994" s="170">
        <v>168199931.78000221</v>
      </c>
      <c r="U994" s="171">
        <v>1617726347.2699912</v>
      </c>
      <c r="V994" s="171">
        <v>0</v>
      </c>
      <c r="W994" s="171">
        <v>1798668956.7999933</v>
      </c>
      <c r="X994" s="167">
        <v>13495324365.530003</v>
      </c>
      <c r="Y994" s="194"/>
      <c r="Z994" s="191"/>
    </row>
    <row r="995" spans="1:26" x14ac:dyDescent="0.2">
      <c r="A995" s="12" t="s">
        <v>2189</v>
      </c>
      <c r="B995" s="9" t="s">
        <v>1879</v>
      </c>
      <c r="C995" s="2" t="s">
        <v>1830</v>
      </c>
      <c r="D995" s="2" t="s">
        <v>1880</v>
      </c>
      <c r="E995" s="4" t="s">
        <v>2208</v>
      </c>
      <c r="F995" s="146">
        <v>22377</v>
      </c>
      <c r="G995" s="145">
        <v>897925.42401043698</v>
      </c>
      <c r="H995" s="209">
        <v>20318821913.360023</v>
      </c>
      <c r="I995" s="159">
        <v>7641419468.9999971</v>
      </c>
      <c r="J995" s="159">
        <v>0</v>
      </c>
      <c r="K995" s="159">
        <v>691667904</v>
      </c>
      <c r="L995" s="156">
        <f t="shared" si="15"/>
        <v>8333087372.9999971</v>
      </c>
      <c r="M995" s="165">
        <v>0</v>
      </c>
      <c r="N995" s="162">
        <v>431314704.99999458</v>
      </c>
      <c r="O995" s="168">
        <v>151387210.00000051</v>
      </c>
      <c r="P995" s="164">
        <v>0</v>
      </c>
      <c r="Q995" s="163">
        <v>0</v>
      </c>
      <c r="R995" s="163">
        <v>582701914.99999511</v>
      </c>
      <c r="S995" s="169">
        <v>10623400.170000013</v>
      </c>
      <c r="T995" s="170">
        <v>139643226.60999766</v>
      </c>
      <c r="U995" s="171">
        <v>1340807752.5600286</v>
      </c>
      <c r="V995" s="171">
        <v>0</v>
      </c>
      <c r="W995" s="171">
        <v>1491074379.3400264</v>
      </c>
      <c r="X995" s="167">
        <v>9911958246.0200024</v>
      </c>
      <c r="Y995" s="194"/>
      <c r="Z995" s="191"/>
    </row>
    <row r="996" spans="1:26" x14ac:dyDescent="0.2">
      <c r="A996" s="12" t="s">
        <v>2189</v>
      </c>
      <c r="B996" s="9" t="s">
        <v>1881</v>
      </c>
      <c r="C996" s="2" t="s">
        <v>1830</v>
      </c>
      <c r="D996" s="2" t="s">
        <v>1882</v>
      </c>
      <c r="E996" s="4" t="s">
        <v>2208</v>
      </c>
      <c r="F996" s="146">
        <v>13430</v>
      </c>
      <c r="G996" s="145">
        <v>863758.75412045396</v>
      </c>
      <c r="H996" s="209">
        <v>11640706927.719984</v>
      </c>
      <c r="I996" s="159">
        <v>4522848634</v>
      </c>
      <c r="J996" s="159">
        <v>0</v>
      </c>
      <c r="K996" s="159">
        <v>408472250</v>
      </c>
      <c r="L996" s="156">
        <f t="shared" si="15"/>
        <v>4931320884</v>
      </c>
      <c r="M996" s="165">
        <v>0</v>
      </c>
      <c r="N996" s="162">
        <v>490200078.00000209</v>
      </c>
      <c r="O996" s="168">
        <v>139766210.99999821</v>
      </c>
      <c r="P996" s="164">
        <v>0</v>
      </c>
      <c r="Q996" s="163">
        <v>0</v>
      </c>
      <c r="R996" s="163">
        <v>629966289.00000024</v>
      </c>
      <c r="S996" s="169">
        <v>6288169.5499999989</v>
      </c>
      <c r="T996" s="170">
        <v>82611138.760000557</v>
      </c>
      <c r="U996" s="171">
        <v>795706608.40998578</v>
      </c>
      <c r="V996" s="171">
        <v>0</v>
      </c>
      <c r="W996" s="171">
        <v>884605916.71998632</v>
      </c>
      <c r="X996" s="167">
        <v>5194813837.9999981</v>
      </c>
      <c r="Y996" s="194"/>
      <c r="Z996" s="191"/>
    </row>
    <row r="997" spans="1:26" x14ac:dyDescent="0.2">
      <c r="A997" s="12" t="s">
        <v>2189</v>
      </c>
      <c r="B997" s="9" t="s">
        <v>1883</v>
      </c>
      <c r="C997" s="2" t="s">
        <v>1830</v>
      </c>
      <c r="D997" s="2" t="s">
        <v>1884</v>
      </c>
      <c r="E997" s="4" t="s">
        <v>2208</v>
      </c>
      <c r="F997" s="146">
        <v>3181</v>
      </c>
      <c r="G997" s="145">
        <v>828824.42886496475</v>
      </c>
      <c r="H997" s="209">
        <v>2594729581.2200022</v>
      </c>
      <c r="I997" s="159">
        <v>1091543367</v>
      </c>
      <c r="J997" s="159">
        <v>0</v>
      </c>
      <c r="K997" s="159">
        <v>98957715</v>
      </c>
      <c r="L997" s="156">
        <f t="shared" si="15"/>
        <v>1190501082</v>
      </c>
      <c r="M997" s="165">
        <v>0</v>
      </c>
      <c r="N997" s="162">
        <v>22856108.00000025</v>
      </c>
      <c r="O997" s="168">
        <v>36461245.999999642</v>
      </c>
      <c r="P997" s="164">
        <v>0</v>
      </c>
      <c r="Q997" s="163">
        <v>0</v>
      </c>
      <c r="R997" s="163">
        <v>59317353.999999896</v>
      </c>
      <c r="S997" s="169">
        <v>1533538.0799999996</v>
      </c>
      <c r="T997" s="170">
        <v>19867709.880000126</v>
      </c>
      <c r="U997" s="171">
        <v>190319068.78000188</v>
      </c>
      <c r="V997" s="171">
        <v>0</v>
      </c>
      <c r="W997" s="171">
        <v>211720316.74000201</v>
      </c>
      <c r="X997" s="167">
        <v>1133190828.4800003</v>
      </c>
      <c r="Y997" s="194"/>
      <c r="Z997" s="191"/>
    </row>
    <row r="998" spans="1:26" x14ac:dyDescent="0.2">
      <c r="A998" s="12" t="s">
        <v>2189</v>
      </c>
      <c r="B998" s="9" t="s">
        <v>1885</v>
      </c>
      <c r="C998" s="2" t="s">
        <v>1830</v>
      </c>
      <c r="D998" s="2" t="s">
        <v>1886</v>
      </c>
      <c r="E998" s="4" t="s">
        <v>2209</v>
      </c>
      <c r="F998" s="146">
        <v>12319</v>
      </c>
      <c r="G998" s="145">
        <v>1135666.9118974442</v>
      </c>
      <c r="H998" s="209">
        <v>14192230230.999989</v>
      </c>
      <c r="I998" s="159">
        <v>4171030298</v>
      </c>
      <c r="J998" s="159">
        <v>0</v>
      </c>
      <c r="K998" s="159">
        <v>378087143</v>
      </c>
      <c r="L998" s="156">
        <f t="shared" si="15"/>
        <v>4549117441</v>
      </c>
      <c r="M998" s="165">
        <v>0</v>
      </c>
      <c r="N998" s="162">
        <v>99948316.00000152</v>
      </c>
      <c r="O998" s="168">
        <v>90266889.999998748</v>
      </c>
      <c r="P998" s="164">
        <v>0</v>
      </c>
      <c r="Q998" s="163">
        <v>0</v>
      </c>
      <c r="R998" s="163">
        <v>190215206.00000027</v>
      </c>
      <c r="S998" s="169">
        <v>5841282.5399999982</v>
      </c>
      <c r="T998" s="170">
        <v>76486929.699999705</v>
      </c>
      <c r="U998" s="171">
        <v>737233437.94998932</v>
      </c>
      <c r="V998" s="171">
        <v>0</v>
      </c>
      <c r="W998" s="171">
        <v>819561650.18998897</v>
      </c>
      <c r="X998" s="167">
        <v>8633335933.8099995</v>
      </c>
      <c r="Y998" s="194"/>
      <c r="Z998" s="191"/>
    </row>
    <row r="999" spans="1:26" x14ac:dyDescent="0.2">
      <c r="A999" s="12" t="s">
        <v>2189</v>
      </c>
      <c r="B999" s="9" t="s">
        <v>1887</v>
      </c>
      <c r="C999" s="2" t="s">
        <v>1830</v>
      </c>
      <c r="D999" s="2" t="s">
        <v>1888</v>
      </c>
      <c r="E999" s="4" t="s">
        <v>2208</v>
      </c>
      <c r="F999" s="146">
        <v>24958</v>
      </c>
      <c r="G999" s="145">
        <v>918695.15465515875</v>
      </c>
      <c r="H999" s="209">
        <v>22859185747.310013</v>
      </c>
      <c r="I999" s="159">
        <v>8601864180.9999981</v>
      </c>
      <c r="J999" s="159">
        <v>0</v>
      </c>
      <c r="K999" s="159">
        <v>779685881</v>
      </c>
      <c r="L999" s="156">
        <f t="shared" si="15"/>
        <v>9381550061.9999981</v>
      </c>
      <c r="M999" s="165">
        <v>0</v>
      </c>
      <c r="N999" s="162">
        <v>215961271.00000221</v>
      </c>
      <c r="O999" s="168">
        <v>150119069.99999976</v>
      </c>
      <c r="P999" s="164">
        <v>0</v>
      </c>
      <c r="Q999" s="163">
        <v>0</v>
      </c>
      <c r="R999" s="163">
        <v>366080341.00000197</v>
      </c>
      <c r="S999" s="169">
        <v>12004342.670000011</v>
      </c>
      <c r="T999" s="170">
        <v>156764738.55999959</v>
      </c>
      <c r="U999" s="171">
        <v>1501786520.3500159</v>
      </c>
      <c r="V999" s="171">
        <v>0</v>
      </c>
      <c r="W999" s="171">
        <v>1670555601.5800157</v>
      </c>
      <c r="X999" s="167">
        <v>11440999742.73</v>
      </c>
      <c r="Y999" s="194"/>
      <c r="Z999" s="191"/>
    </row>
    <row r="1000" spans="1:26" x14ac:dyDescent="0.2">
      <c r="A1000" s="12" t="s">
        <v>2189</v>
      </c>
      <c r="B1000" s="9" t="s">
        <v>1889</v>
      </c>
      <c r="C1000" s="2" t="s">
        <v>1830</v>
      </c>
      <c r="D1000" s="2" t="s">
        <v>1890</v>
      </c>
      <c r="E1000" s="4" t="s">
        <v>2208</v>
      </c>
      <c r="F1000" s="146">
        <v>8381</v>
      </c>
      <c r="G1000" s="145">
        <v>869676.54260560055</v>
      </c>
      <c r="H1000" s="209">
        <v>7335928006.4500017</v>
      </c>
      <c r="I1000" s="159">
        <v>2835393553</v>
      </c>
      <c r="J1000" s="159">
        <v>0</v>
      </c>
      <c r="K1000" s="159">
        <v>256560119</v>
      </c>
      <c r="L1000" s="156">
        <f t="shared" si="15"/>
        <v>3091953672</v>
      </c>
      <c r="M1000" s="165">
        <v>0</v>
      </c>
      <c r="N1000" s="162">
        <v>108886558.00000006</v>
      </c>
      <c r="O1000" s="168">
        <v>51171121.999999359</v>
      </c>
      <c r="P1000" s="164">
        <v>0</v>
      </c>
      <c r="Q1000" s="163">
        <v>0</v>
      </c>
      <c r="R1000" s="163">
        <v>160057679.9999994</v>
      </c>
      <c r="S1000" s="169">
        <v>3931468.4300000006</v>
      </c>
      <c r="T1000" s="170">
        <v>51896259.819999956</v>
      </c>
      <c r="U1000" s="171">
        <v>499693858.90000153</v>
      </c>
      <c r="V1000" s="171">
        <v>0</v>
      </c>
      <c r="W1000" s="171">
        <v>555521587.15000141</v>
      </c>
      <c r="X1000" s="167">
        <v>3528395067.3000007</v>
      </c>
      <c r="Y1000" s="194"/>
      <c r="Z1000" s="191"/>
    </row>
    <row r="1001" spans="1:26" x14ac:dyDescent="0.2">
      <c r="A1001" s="12" t="s">
        <v>2189</v>
      </c>
      <c r="B1001" s="9" t="s">
        <v>1891</v>
      </c>
      <c r="C1001" s="2" t="s">
        <v>1830</v>
      </c>
      <c r="D1001" s="2" t="s">
        <v>1892</v>
      </c>
      <c r="E1001" s="4" t="s">
        <v>2208</v>
      </c>
      <c r="F1001" s="146">
        <v>2167</v>
      </c>
      <c r="G1001" s="145">
        <v>1051614.0687217352</v>
      </c>
      <c r="H1001" s="209">
        <v>2283781602.2400007</v>
      </c>
      <c r="I1001" s="159">
        <v>727010142</v>
      </c>
      <c r="J1001" s="159">
        <v>0</v>
      </c>
      <c r="K1001" s="159">
        <v>66003922</v>
      </c>
      <c r="L1001" s="156">
        <f t="shared" si="15"/>
        <v>793014064</v>
      </c>
      <c r="M1001" s="165">
        <v>0</v>
      </c>
      <c r="N1001" s="162">
        <v>18496641.000000224</v>
      </c>
      <c r="O1001" s="168">
        <v>28747843.999999911</v>
      </c>
      <c r="P1001" s="164">
        <v>0</v>
      </c>
      <c r="Q1001" s="163">
        <v>0</v>
      </c>
      <c r="R1001" s="163">
        <v>47244485.000000134</v>
      </c>
      <c r="S1001" s="169">
        <v>1039261.1300000009</v>
      </c>
      <c r="T1001" s="170">
        <v>13186754.539999995</v>
      </c>
      <c r="U1001" s="171">
        <v>128372884.33000016</v>
      </c>
      <c r="V1001" s="171">
        <v>0</v>
      </c>
      <c r="W1001" s="171">
        <v>142598900.00000015</v>
      </c>
      <c r="X1001" s="167">
        <v>1300924153.2400002</v>
      </c>
      <c r="Y1001" s="194"/>
      <c r="Z1001" s="191"/>
    </row>
    <row r="1002" spans="1:26" x14ac:dyDescent="0.2">
      <c r="A1002" s="12" t="s">
        <v>2189</v>
      </c>
      <c r="B1002" s="9" t="s">
        <v>1893</v>
      </c>
      <c r="C1002" s="2" t="s">
        <v>1830</v>
      </c>
      <c r="D1002" s="2" t="s">
        <v>1894</v>
      </c>
      <c r="E1002" s="4" t="s">
        <v>2209</v>
      </c>
      <c r="F1002" s="146">
        <v>26842</v>
      </c>
      <c r="G1002" s="145">
        <v>847647.28991107154</v>
      </c>
      <c r="H1002" s="209">
        <v>22860888130.399971</v>
      </c>
      <c r="I1002" s="159">
        <v>8979906688.9999981</v>
      </c>
      <c r="J1002" s="159">
        <v>0</v>
      </c>
      <c r="K1002" s="159">
        <v>812611979</v>
      </c>
      <c r="L1002" s="156">
        <f t="shared" si="15"/>
        <v>9792518667.9999981</v>
      </c>
      <c r="M1002" s="165">
        <v>0</v>
      </c>
      <c r="N1002" s="162">
        <v>210239128.9999966</v>
      </c>
      <c r="O1002" s="168">
        <v>150675078.99999756</v>
      </c>
      <c r="P1002" s="164">
        <v>0</v>
      </c>
      <c r="Q1002" s="163">
        <v>0</v>
      </c>
      <c r="R1002" s="163">
        <v>360914207.99999416</v>
      </c>
      <c r="S1002" s="169">
        <v>12449807.989999995</v>
      </c>
      <c r="T1002" s="170">
        <v>164840687.38000023</v>
      </c>
      <c r="U1002" s="171">
        <v>1589814825.039983</v>
      </c>
      <c r="V1002" s="171">
        <v>0</v>
      </c>
      <c r="W1002" s="171">
        <v>1767105320.4099834</v>
      </c>
      <c r="X1002" s="167">
        <v>10940349933.989998</v>
      </c>
      <c r="Y1002" s="194"/>
      <c r="Z1002" s="191"/>
    </row>
    <row r="1003" spans="1:26" x14ac:dyDescent="0.2">
      <c r="A1003" s="12" t="s">
        <v>2189</v>
      </c>
      <c r="B1003" s="9" t="s">
        <v>1895</v>
      </c>
      <c r="C1003" s="2" t="s">
        <v>1830</v>
      </c>
      <c r="D1003" s="2" t="s">
        <v>1896</v>
      </c>
      <c r="E1003" s="4" t="s">
        <v>2208</v>
      </c>
      <c r="F1003" s="146">
        <v>6419</v>
      </c>
      <c r="G1003" s="145">
        <v>941375.39315485233</v>
      </c>
      <c r="H1003" s="209">
        <v>6075696599.9199934</v>
      </c>
      <c r="I1003" s="159">
        <v>2179198431.9999995</v>
      </c>
      <c r="J1003" s="159">
        <v>0</v>
      </c>
      <c r="K1003" s="159">
        <v>197076893</v>
      </c>
      <c r="L1003" s="156">
        <f t="shared" si="15"/>
        <v>2376275324.9999995</v>
      </c>
      <c r="M1003" s="165">
        <v>0</v>
      </c>
      <c r="N1003" s="162">
        <v>49234963.00000041</v>
      </c>
      <c r="O1003" s="168">
        <v>53428416.999999553</v>
      </c>
      <c r="P1003" s="164">
        <v>0</v>
      </c>
      <c r="Q1003" s="163">
        <v>0</v>
      </c>
      <c r="R1003" s="163">
        <v>102663379.99999997</v>
      </c>
      <c r="S1003" s="169">
        <v>3042907.2800000035</v>
      </c>
      <c r="T1003" s="170">
        <v>40192076.829999611</v>
      </c>
      <c r="U1003" s="171">
        <v>385980004.81999528</v>
      </c>
      <c r="V1003" s="171">
        <v>0</v>
      </c>
      <c r="W1003" s="171">
        <v>429214988.92999494</v>
      </c>
      <c r="X1003" s="167">
        <v>3167542905.9899988</v>
      </c>
      <c r="Y1003" s="194"/>
      <c r="Z1003" s="191"/>
    </row>
    <row r="1004" spans="1:26" x14ac:dyDescent="0.2">
      <c r="A1004" s="12" t="s">
        <v>2189</v>
      </c>
      <c r="B1004" s="9" t="s">
        <v>1897</v>
      </c>
      <c r="C1004" s="2" t="s">
        <v>1830</v>
      </c>
      <c r="D1004" s="2" t="s">
        <v>1898</v>
      </c>
      <c r="E1004" s="4" t="s">
        <v>2208</v>
      </c>
      <c r="F1004" s="146">
        <v>16376</v>
      </c>
      <c r="G1004" s="145">
        <v>979409.8483669681</v>
      </c>
      <c r="H1004" s="209">
        <v>16141198574.69001</v>
      </c>
      <c r="I1004" s="159">
        <v>5575156095</v>
      </c>
      <c r="J1004" s="159">
        <v>0</v>
      </c>
      <c r="K1004" s="159">
        <v>504928104</v>
      </c>
      <c r="L1004" s="156">
        <f t="shared" si="15"/>
        <v>6080084199</v>
      </c>
      <c r="M1004" s="165">
        <v>0</v>
      </c>
      <c r="N1004" s="162">
        <v>223629553.99999699</v>
      </c>
      <c r="O1004" s="168">
        <v>106389245.99999973</v>
      </c>
      <c r="P1004" s="164">
        <v>0</v>
      </c>
      <c r="Q1004" s="163">
        <v>0</v>
      </c>
      <c r="R1004" s="163">
        <v>330018799.99999672</v>
      </c>
      <c r="S1004" s="169">
        <v>7725506.0700000022</v>
      </c>
      <c r="T1004" s="170">
        <v>101559278.94999984</v>
      </c>
      <c r="U1004" s="171">
        <v>975470539.6800127</v>
      </c>
      <c r="V1004" s="171">
        <v>0</v>
      </c>
      <c r="W1004" s="171">
        <v>1084755324.7000124</v>
      </c>
      <c r="X1004" s="167">
        <v>8646340250.9900017</v>
      </c>
      <c r="Y1004" s="194"/>
      <c r="Z1004" s="191"/>
    </row>
    <row r="1005" spans="1:26" x14ac:dyDescent="0.2">
      <c r="A1005" s="12" t="s">
        <v>2189</v>
      </c>
      <c r="B1005" s="9" t="s">
        <v>1899</v>
      </c>
      <c r="C1005" s="2" t="s">
        <v>1830</v>
      </c>
      <c r="D1005" s="2" t="s">
        <v>1900</v>
      </c>
      <c r="E1005" s="4" t="s">
        <v>2209</v>
      </c>
      <c r="F1005" s="146">
        <v>21090</v>
      </c>
      <c r="G1005" s="145">
        <v>856254.91430465458</v>
      </c>
      <c r="H1005" s="209">
        <v>18151344632.849998</v>
      </c>
      <c r="I1005" s="159">
        <v>7117985093.999999</v>
      </c>
      <c r="J1005" s="159">
        <v>0</v>
      </c>
      <c r="K1005" s="159">
        <v>644511612</v>
      </c>
      <c r="L1005" s="156">
        <f t="shared" si="15"/>
        <v>7762496705.999999</v>
      </c>
      <c r="M1005" s="165">
        <v>0</v>
      </c>
      <c r="N1005" s="162">
        <v>171062816.00000119</v>
      </c>
      <c r="O1005" s="168">
        <v>64872328.000000164</v>
      </c>
      <c r="P1005" s="164">
        <v>0</v>
      </c>
      <c r="Q1005" s="163">
        <v>0</v>
      </c>
      <c r="R1005" s="163">
        <v>235935144.00000137</v>
      </c>
      <c r="S1005" s="169">
        <v>9894543.0800000057</v>
      </c>
      <c r="T1005" s="170">
        <v>130441274.08000109</v>
      </c>
      <c r="U1005" s="171">
        <v>1257535127.9599996</v>
      </c>
      <c r="V1005" s="171">
        <v>0</v>
      </c>
      <c r="W1005" s="171">
        <v>1397870945.1200006</v>
      </c>
      <c r="X1005" s="167">
        <v>8755041837.7299976</v>
      </c>
      <c r="Y1005" s="194"/>
      <c r="Z1005" s="191"/>
    </row>
    <row r="1006" spans="1:26" x14ac:dyDescent="0.2">
      <c r="A1006" s="12" t="s">
        <v>2189</v>
      </c>
      <c r="B1006" s="9" t="s">
        <v>1901</v>
      </c>
      <c r="C1006" s="2" t="s">
        <v>1830</v>
      </c>
      <c r="D1006" s="2" t="s">
        <v>1902</v>
      </c>
      <c r="E1006" s="4" t="s">
        <v>2208</v>
      </c>
      <c r="F1006" s="146">
        <v>4135</v>
      </c>
      <c r="G1006" s="145">
        <v>804025.14564342517</v>
      </c>
      <c r="H1006" s="209">
        <v>3414714268.0200024</v>
      </c>
      <c r="I1006" s="159">
        <v>1425160643</v>
      </c>
      <c r="J1006" s="159">
        <v>0</v>
      </c>
      <c r="K1006" s="159">
        <v>129212916</v>
      </c>
      <c r="L1006" s="156">
        <f t="shared" si="15"/>
        <v>1554373559</v>
      </c>
      <c r="M1006" s="165">
        <v>0</v>
      </c>
      <c r="N1006" s="162">
        <v>30369275.00000076</v>
      </c>
      <c r="O1006" s="168">
        <v>39719322.999999806</v>
      </c>
      <c r="P1006" s="164">
        <v>0</v>
      </c>
      <c r="Q1006" s="163">
        <v>0</v>
      </c>
      <c r="R1006" s="163">
        <v>70088598.000000566</v>
      </c>
      <c r="S1006" s="169">
        <v>2006015.65</v>
      </c>
      <c r="T1006" s="170">
        <v>25985663.370000038</v>
      </c>
      <c r="U1006" s="171">
        <v>249846886.56000113</v>
      </c>
      <c r="V1006" s="171">
        <v>0</v>
      </c>
      <c r="W1006" s="171">
        <v>277838565.58000118</v>
      </c>
      <c r="X1006" s="167">
        <v>1512413545.4400005</v>
      </c>
      <c r="Y1006" s="194"/>
      <c r="Z1006" s="191"/>
    </row>
    <row r="1007" spans="1:26" x14ac:dyDescent="0.2">
      <c r="A1007" s="12" t="s">
        <v>2189</v>
      </c>
      <c r="B1007" s="9" t="s">
        <v>1903</v>
      </c>
      <c r="C1007" s="2" t="s">
        <v>1830</v>
      </c>
      <c r="D1007" s="2" t="s">
        <v>1904</v>
      </c>
      <c r="E1007" s="4" t="s">
        <v>2208</v>
      </c>
      <c r="F1007" s="146">
        <v>21916</v>
      </c>
      <c r="G1007" s="145">
        <v>841181.03064033622</v>
      </c>
      <c r="H1007" s="209">
        <v>18641278754.840012</v>
      </c>
      <c r="I1007" s="159">
        <v>7485694770</v>
      </c>
      <c r="J1007" s="159">
        <v>0</v>
      </c>
      <c r="K1007" s="159">
        <v>677628715</v>
      </c>
      <c r="L1007" s="156">
        <f t="shared" si="15"/>
        <v>8163323485</v>
      </c>
      <c r="M1007" s="165">
        <v>0</v>
      </c>
      <c r="N1007" s="162">
        <v>254399939.99999771</v>
      </c>
      <c r="O1007" s="168">
        <v>64962923.99999851</v>
      </c>
      <c r="P1007" s="164">
        <v>0</v>
      </c>
      <c r="Q1007" s="163">
        <v>0</v>
      </c>
      <c r="R1007" s="163">
        <v>319362863.99999619</v>
      </c>
      <c r="S1007" s="169">
        <v>10385028.84</v>
      </c>
      <c r="T1007" s="170">
        <v>136571738.72000074</v>
      </c>
      <c r="U1007" s="171">
        <v>1314257517.8500135</v>
      </c>
      <c r="V1007" s="171">
        <v>0</v>
      </c>
      <c r="W1007" s="171">
        <v>1461214285.4100142</v>
      </c>
      <c r="X1007" s="167">
        <v>8697378120.4300003</v>
      </c>
      <c r="Y1007" s="194"/>
      <c r="Z1007" s="191"/>
    </row>
    <row r="1008" spans="1:26" x14ac:dyDescent="0.2">
      <c r="A1008" s="12" t="s">
        <v>2189</v>
      </c>
      <c r="B1008" s="9" t="s">
        <v>1905</v>
      </c>
      <c r="C1008" s="2" t="s">
        <v>1830</v>
      </c>
      <c r="D1008" s="2" t="s">
        <v>1906</v>
      </c>
      <c r="E1008" s="4" t="s">
        <v>2208</v>
      </c>
      <c r="F1008" s="146">
        <v>9093</v>
      </c>
      <c r="G1008" s="145">
        <v>931406.18718509004</v>
      </c>
      <c r="H1008" s="209">
        <v>8578870089.0100002</v>
      </c>
      <c r="I1008" s="159">
        <v>3055911355</v>
      </c>
      <c r="J1008" s="159">
        <v>0</v>
      </c>
      <c r="K1008" s="159">
        <v>276692142</v>
      </c>
      <c r="L1008" s="156">
        <f t="shared" si="15"/>
        <v>3332603497</v>
      </c>
      <c r="M1008" s="165">
        <v>0</v>
      </c>
      <c r="N1008" s="162">
        <v>94515263.00000082</v>
      </c>
      <c r="O1008" s="168">
        <v>67495802.000000566</v>
      </c>
      <c r="P1008" s="164">
        <v>0</v>
      </c>
      <c r="Q1008" s="163">
        <v>0</v>
      </c>
      <c r="R1008" s="163">
        <v>162011065.00000137</v>
      </c>
      <c r="S1008" s="169">
        <v>4245189.7600000007</v>
      </c>
      <c r="T1008" s="170">
        <v>56156307.180000179</v>
      </c>
      <c r="U1008" s="171">
        <v>540389746.09000087</v>
      </c>
      <c r="V1008" s="171">
        <v>0</v>
      </c>
      <c r="W1008" s="171">
        <v>600791243.03000104</v>
      </c>
      <c r="X1008" s="167">
        <v>4483464283.9799976</v>
      </c>
      <c r="Y1008" s="194"/>
      <c r="Z1008" s="191"/>
    </row>
    <row r="1009" spans="1:26" x14ac:dyDescent="0.2">
      <c r="A1009" s="12" t="s">
        <v>2189</v>
      </c>
      <c r="B1009" s="9" t="s">
        <v>1907</v>
      </c>
      <c r="C1009" s="2" t="s">
        <v>1830</v>
      </c>
      <c r="D1009" s="2" t="s">
        <v>1908</v>
      </c>
      <c r="E1009" s="4" t="s">
        <v>2208</v>
      </c>
      <c r="F1009" s="146">
        <v>11514</v>
      </c>
      <c r="G1009" s="145">
        <v>852712.24535587942</v>
      </c>
      <c r="H1009" s="209">
        <v>9880035470.7699966</v>
      </c>
      <c r="I1009" s="159">
        <v>3915504221.0000005</v>
      </c>
      <c r="J1009" s="159">
        <v>0</v>
      </c>
      <c r="K1009" s="159">
        <v>354778055</v>
      </c>
      <c r="L1009" s="156">
        <f t="shared" si="15"/>
        <v>4270282276.0000005</v>
      </c>
      <c r="M1009" s="165">
        <v>0</v>
      </c>
      <c r="N1009" s="162">
        <v>100122073.9999997</v>
      </c>
      <c r="O1009" s="168">
        <v>44198598.999999106</v>
      </c>
      <c r="P1009" s="164">
        <v>0</v>
      </c>
      <c r="Q1009" s="163">
        <v>0</v>
      </c>
      <c r="R1009" s="163">
        <v>144320672.99999881</v>
      </c>
      <c r="S1009" s="169">
        <v>5470219.4000000041</v>
      </c>
      <c r="T1009" s="170">
        <v>71438679.740000933</v>
      </c>
      <c r="U1009" s="171">
        <v>688901390.93999672</v>
      </c>
      <c r="V1009" s="171">
        <v>0</v>
      </c>
      <c r="W1009" s="171">
        <v>765810290.07999766</v>
      </c>
      <c r="X1009" s="167">
        <v>4699622231.6900005</v>
      </c>
      <c r="Y1009" s="194"/>
      <c r="Z1009" s="191"/>
    </row>
    <row r="1010" spans="1:26" x14ac:dyDescent="0.2">
      <c r="A1010" s="12" t="s">
        <v>2189</v>
      </c>
      <c r="B1010" s="9" t="s">
        <v>1909</v>
      </c>
      <c r="C1010" s="2" t="s">
        <v>1830</v>
      </c>
      <c r="D1010" s="2" t="s">
        <v>177</v>
      </c>
      <c r="E1010" s="4" t="s">
        <v>2208</v>
      </c>
      <c r="F1010" s="146">
        <v>7986</v>
      </c>
      <c r="G1010" s="145">
        <v>1054775.7193813918</v>
      </c>
      <c r="H1010" s="209">
        <v>8485674359.489995</v>
      </c>
      <c r="I1010" s="159">
        <v>2708008033.9999995</v>
      </c>
      <c r="J1010" s="159">
        <v>0</v>
      </c>
      <c r="K1010" s="159">
        <v>245039887</v>
      </c>
      <c r="L1010" s="156">
        <f t="shared" si="15"/>
        <v>2953047920.9999995</v>
      </c>
      <c r="M1010" s="165">
        <v>0</v>
      </c>
      <c r="N1010" s="162">
        <v>60272463.000000171</v>
      </c>
      <c r="O1010" s="168">
        <v>70732645.999999419</v>
      </c>
      <c r="P1010" s="164">
        <v>0</v>
      </c>
      <c r="Q1010" s="163">
        <v>0</v>
      </c>
      <c r="R1010" s="163">
        <v>131005108.99999958</v>
      </c>
      <c r="S1010" s="169">
        <v>3754703.9999999981</v>
      </c>
      <c r="T1010" s="170">
        <v>49569185.490000315</v>
      </c>
      <c r="U1010" s="171">
        <v>477310427.11999667</v>
      </c>
      <c r="V1010" s="171">
        <v>0</v>
      </c>
      <c r="W1010" s="171">
        <v>530634316.60999697</v>
      </c>
      <c r="X1010" s="167">
        <v>4870987012.8799992</v>
      </c>
      <c r="Y1010" s="194"/>
      <c r="Z1010" s="191"/>
    </row>
    <row r="1011" spans="1:26" x14ac:dyDescent="0.2">
      <c r="A1011" s="12" t="s">
        <v>2189</v>
      </c>
      <c r="B1011" s="9" t="s">
        <v>1910</v>
      </c>
      <c r="C1011" s="2" t="s">
        <v>1830</v>
      </c>
      <c r="D1011" s="2" t="s">
        <v>1911</v>
      </c>
      <c r="E1011" s="4" t="s">
        <v>2208</v>
      </c>
      <c r="F1011" s="146">
        <v>4469</v>
      </c>
      <c r="G1011" s="145">
        <v>850324.28949017869</v>
      </c>
      <c r="H1011" s="209">
        <v>3846917186.0600028</v>
      </c>
      <c r="I1011" s="159">
        <v>1519392071.0000002</v>
      </c>
      <c r="J1011" s="159">
        <v>0</v>
      </c>
      <c r="K1011" s="159">
        <v>137841858</v>
      </c>
      <c r="L1011" s="156">
        <f t="shared" si="15"/>
        <v>1657233929.0000002</v>
      </c>
      <c r="M1011" s="165">
        <v>0</v>
      </c>
      <c r="N1011" s="162">
        <v>32374313.000000898</v>
      </c>
      <c r="O1011" s="168">
        <v>37681742.000000335</v>
      </c>
      <c r="P1011" s="164">
        <v>0</v>
      </c>
      <c r="Q1011" s="163">
        <v>0</v>
      </c>
      <c r="R1011" s="163">
        <v>70056055.000001237</v>
      </c>
      <c r="S1011" s="169">
        <v>2142024.7600000007</v>
      </c>
      <c r="T1011" s="170">
        <v>27806036.029999904</v>
      </c>
      <c r="U1011" s="171">
        <v>268158894.27000195</v>
      </c>
      <c r="V1011" s="171">
        <v>0</v>
      </c>
      <c r="W1011" s="171">
        <v>298106955.06000185</v>
      </c>
      <c r="X1011" s="167">
        <v>1821520246.9999995</v>
      </c>
      <c r="Y1011" s="194"/>
      <c r="Z1011" s="191"/>
    </row>
    <row r="1012" spans="1:26" x14ac:dyDescent="0.2">
      <c r="A1012" s="12" t="s">
        <v>2189</v>
      </c>
      <c r="B1012" s="9" t="s">
        <v>1912</v>
      </c>
      <c r="C1012" s="2" t="s">
        <v>1830</v>
      </c>
      <c r="D1012" s="2" t="s">
        <v>768</v>
      </c>
      <c r="E1012" s="4" t="s">
        <v>2208</v>
      </c>
      <c r="F1012" s="146">
        <v>2431</v>
      </c>
      <c r="G1012" s="145">
        <v>1014986.4023681032</v>
      </c>
      <c r="H1012" s="209">
        <v>2504886435.5</v>
      </c>
      <c r="I1012" s="159">
        <v>822461703.99999988</v>
      </c>
      <c r="J1012" s="159">
        <v>0</v>
      </c>
      <c r="K1012" s="159">
        <v>74538158</v>
      </c>
      <c r="L1012" s="156">
        <f t="shared" si="15"/>
        <v>896999861.99999988</v>
      </c>
      <c r="M1012" s="165">
        <v>0</v>
      </c>
      <c r="N1012" s="162">
        <v>17100966.999999661</v>
      </c>
      <c r="O1012" s="168">
        <v>37051436.999999829</v>
      </c>
      <c r="P1012" s="164">
        <v>0</v>
      </c>
      <c r="Q1012" s="163">
        <v>0</v>
      </c>
      <c r="R1012" s="163">
        <v>54152403.999999493</v>
      </c>
      <c r="S1012" s="169">
        <v>1151101.3500000008</v>
      </c>
      <c r="T1012" s="170">
        <v>15069682.970000062</v>
      </c>
      <c r="U1012" s="171">
        <v>145083001.71000046</v>
      </c>
      <c r="V1012" s="171">
        <v>0</v>
      </c>
      <c r="W1012" s="171">
        <v>161303786.03000051</v>
      </c>
      <c r="X1012" s="167">
        <v>1392430383.4700003</v>
      </c>
      <c r="Y1012" s="194"/>
      <c r="Z1012" s="191"/>
    </row>
    <row r="1013" spans="1:26" x14ac:dyDescent="0.2">
      <c r="A1013" s="12" t="s">
        <v>2189</v>
      </c>
      <c r="B1013" s="9" t="s">
        <v>1913</v>
      </c>
      <c r="C1013" s="2" t="s">
        <v>1830</v>
      </c>
      <c r="D1013" s="2" t="s">
        <v>1914</v>
      </c>
      <c r="E1013" s="4" t="s">
        <v>2208</v>
      </c>
      <c r="F1013" s="146">
        <v>3667</v>
      </c>
      <c r="G1013" s="145">
        <v>957392.49494885921</v>
      </c>
      <c r="H1013" s="209">
        <v>3528449190.8000002</v>
      </c>
      <c r="I1013" s="159">
        <v>1241558278.9999998</v>
      </c>
      <c r="J1013" s="159">
        <v>0</v>
      </c>
      <c r="K1013" s="159">
        <v>112551898</v>
      </c>
      <c r="L1013" s="156">
        <f t="shared" si="15"/>
        <v>1354110176.9999998</v>
      </c>
      <c r="M1013" s="165">
        <v>0</v>
      </c>
      <c r="N1013" s="162">
        <v>27584116.999999516</v>
      </c>
      <c r="O1013" s="168">
        <v>57684857.000000276</v>
      </c>
      <c r="P1013" s="164">
        <v>0</v>
      </c>
      <c r="Q1013" s="163">
        <v>0</v>
      </c>
      <c r="R1013" s="163">
        <v>85268973.999999791</v>
      </c>
      <c r="S1013" s="169">
        <v>1747266.6399999997</v>
      </c>
      <c r="T1013" s="170">
        <v>22695230.309999526</v>
      </c>
      <c r="U1013" s="171">
        <v>218655570.73000085</v>
      </c>
      <c r="V1013" s="171">
        <v>0</v>
      </c>
      <c r="W1013" s="171">
        <v>243098067.68000036</v>
      </c>
      <c r="X1013" s="167">
        <v>1845971972.1200006</v>
      </c>
      <c r="Y1013" s="194"/>
      <c r="Z1013" s="191"/>
    </row>
    <row r="1014" spans="1:26" x14ac:dyDescent="0.2">
      <c r="A1014" s="12" t="s">
        <v>2189</v>
      </c>
      <c r="B1014" s="9" t="s">
        <v>1915</v>
      </c>
      <c r="C1014" s="2" t="s">
        <v>1830</v>
      </c>
      <c r="D1014" s="2" t="s">
        <v>1916</v>
      </c>
      <c r="E1014" s="4" t="s">
        <v>2208</v>
      </c>
      <c r="F1014" s="146">
        <v>7868</v>
      </c>
      <c r="G1014" s="145">
        <v>962578.0285523386</v>
      </c>
      <c r="H1014" s="209">
        <v>7670156587.7700024</v>
      </c>
      <c r="I1014" s="159">
        <v>2694395653.000001</v>
      </c>
      <c r="J1014" s="159">
        <v>0</v>
      </c>
      <c r="K1014" s="159">
        <v>243877164</v>
      </c>
      <c r="L1014" s="156">
        <f t="shared" si="15"/>
        <v>2938272817.000001</v>
      </c>
      <c r="M1014" s="165">
        <v>0</v>
      </c>
      <c r="N1014" s="162">
        <v>92113222.999998987</v>
      </c>
      <c r="O1014" s="168">
        <v>68255320.999999866</v>
      </c>
      <c r="P1014" s="164">
        <v>0</v>
      </c>
      <c r="Q1014" s="163">
        <v>0</v>
      </c>
      <c r="R1014" s="163">
        <v>160368543.99999887</v>
      </c>
      <c r="S1014" s="169">
        <v>3748069.410000002</v>
      </c>
      <c r="T1014" s="170">
        <v>49275173.410000883</v>
      </c>
      <c r="U1014" s="171">
        <v>472918732.56000125</v>
      </c>
      <c r="V1014" s="171">
        <v>0</v>
      </c>
      <c r="W1014" s="171">
        <v>525941975.38000214</v>
      </c>
      <c r="X1014" s="167">
        <v>4045573251.3899999</v>
      </c>
      <c r="Y1014" s="194"/>
      <c r="Z1014" s="191"/>
    </row>
    <row r="1015" spans="1:26" x14ac:dyDescent="0.2">
      <c r="A1015" s="12" t="s">
        <v>2189</v>
      </c>
      <c r="B1015" s="9" t="s">
        <v>1917</v>
      </c>
      <c r="C1015" s="2" t="s">
        <v>1830</v>
      </c>
      <c r="D1015" s="2" t="s">
        <v>1918</v>
      </c>
      <c r="E1015" s="4" t="s">
        <v>2208</v>
      </c>
      <c r="F1015" s="146">
        <v>6707</v>
      </c>
      <c r="G1015" s="145">
        <v>883130.64478881459</v>
      </c>
      <c r="H1015" s="209">
        <v>5972056343.9999971</v>
      </c>
      <c r="I1015" s="159">
        <v>2309062882.0000005</v>
      </c>
      <c r="J1015" s="159">
        <v>0</v>
      </c>
      <c r="K1015" s="159">
        <v>209457701</v>
      </c>
      <c r="L1015" s="156">
        <f t="shared" si="15"/>
        <v>2518520583.0000005</v>
      </c>
      <c r="M1015" s="165">
        <v>0</v>
      </c>
      <c r="N1015" s="162">
        <v>69073023.99999994</v>
      </c>
      <c r="O1015" s="168">
        <v>50118587.999999367</v>
      </c>
      <c r="P1015" s="164">
        <v>0</v>
      </c>
      <c r="Q1015" s="163">
        <v>0</v>
      </c>
      <c r="R1015" s="163">
        <v>119191611.99999931</v>
      </c>
      <c r="S1015" s="169">
        <v>3262796.5399999954</v>
      </c>
      <c r="T1015" s="170">
        <v>42049982.949999437</v>
      </c>
      <c r="U1015" s="171">
        <v>404050499.30999768</v>
      </c>
      <c r="V1015" s="171">
        <v>0</v>
      </c>
      <c r="W1015" s="171">
        <v>449363278.79999715</v>
      </c>
      <c r="X1015" s="167">
        <v>2884980870.1999998</v>
      </c>
      <c r="Y1015" s="194"/>
      <c r="Z1015" s="191"/>
    </row>
    <row r="1016" spans="1:26" x14ac:dyDescent="0.2">
      <c r="A1016" s="12" t="s">
        <v>2189</v>
      </c>
      <c r="B1016" s="9" t="s">
        <v>1919</v>
      </c>
      <c r="C1016" s="2" t="s">
        <v>1830</v>
      </c>
      <c r="D1016" s="2" t="s">
        <v>1920</v>
      </c>
      <c r="E1016" s="4" t="s">
        <v>2209</v>
      </c>
      <c r="F1016" s="146">
        <v>4236</v>
      </c>
      <c r="G1016" s="145">
        <v>1082349.8405466969</v>
      </c>
      <c r="H1016" s="209">
        <v>4641774167.4699993</v>
      </c>
      <c r="I1016" s="159">
        <v>1430038077</v>
      </c>
      <c r="J1016" s="159">
        <v>0</v>
      </c>
      <c r="K1016" s="159">
        <v>129703640</v>
      </c>
      <c r="L1016" s="156">
        <f t="shared" si="15"/>
        <v>1559741717</v>
      </c>
      <c r="M1016" s="165">
        <v>0</v>
      </c>
      <c r="N1016" s="162">
        <v>39224960.000000283</v>
      </c>
      <c r="O1016" s="168">
        <v>26321740.00000003</v>
      </c>
      <c r="P1016" s="164">
        <v>0</v>
      </c>
      <c r="Q1016" s="163">
        <v>0</v>
      </c>
      <c r="R1016" s="163">
        <v>65546700.000000313</v>
      </c>
      <c r="S1016" s="169">
        <v>2010754.6500000013</v>
      </c>
      <c r="T1016" s="170">
        <v>26204608.529999752</v>
      </c>
      <c r="U1016" s="171">
        <v>252999941.28999862</v>
      </c>
      <c r="V1016" s="171">
        <v>0</v>
      </c>
      <c r="W1016" s="171">
        <v>281215304.46999836</v>
      </c>
      <c r="X1016" s="167">
        <v>2735270446.000001</v>
      </c>
      <c r="Y1016" s="194"/>
      <c r="Z1016" s="191"/>
    </row>
    <row r="1017" spans="1:26" x14ac:dyDescent="0.2">
      <c r="A1017" s="12" t="s">
        <v>2190</v>
      </c>
      <c r="B1017" s="9" t="s">
        <v>1921</v>
      </c>
      <c r="C1017" s="2" t="s">
        <v>1922</v>
      </c>
      <c r="D1017" s="2" t="s">
        <v>1923</v>
      </c>
      <c r="E1017" s="4" t="s">
        <v>2207</v>
      </c>
      <c r="F1017" s="146">
        <v>682044</v>
      </c>
      <c r="G1017" s="145">
        <v>1028638.4477094153</v>
      </c>
      <c r="H1017" s="209">
        <v>703462064832.48999</v>
      </c>
      <c r="I1017" s="159">
        <v>230109606655</v>
      </c>
      <c r="J1017" s="159">
        <v>0</v>
      </c>
      <c r="K1017" s="159">
        <v>20843297215</v>
      </c>
      <c r="L1017" s="156">
        <f t="shared" si="15"/>
        <v>250952903870</v>
      </c>
      <c r="M1017" s="165">
        <v>0</v>
      </c>
      <c r="N1017" s="162">
        <v>15191346792.000076</v>
      </c>
      <c r="O1017" s="168">
        <v>0</v>
      </c>
      <c r="P1017" s="164">
        <v>470899686.99999565</v>
      </c>
      <c r="Q1017" s="163">
        <v>0</v>
      </c>
      <c r="R1017" s="163">
        <v>15662246479.000072</v>
      </c>
      <c r="S1017" s="169">
        <v>1780375380.3100228</v>
      </c>
      <c r="T1017" s="170">
        <v>0</v>
      </c>
      <c r="U1017" s="171">
        <v>83245509371.54985</v>
      </c>
      <c r="V1017" s="171">
        <v>0</v>
      </c>
      <c r="W1017" s="171">
        <v>85025884751.859879</v>
      </c>
      <c r="X1017" s="167">
        <v>351821029731.63007</v>
      </c>
      <c r="Y1017" s="194"/>
      <c r="Z1017" s="191"/>
    </row>
    <row r="1018" spans="1:26" x14ac:dyDescent="0.2">
      <c r="A1018" s="12" t="s">
        <v>2190</v>
      </c>
      <c r="B1018" s="9" t="s">
        <v>1924</v>
      </c>
      <c r="C1018" s="2" t="s">
        <v>1922</v>
      </c>
      <c r="D1018" s="2" t="s">
        <v>1925</v>
      </c>
      <c r="E1018" s="4" t="s">
        <v>2208</v>
      </c>
      <c r="F1018" s="146">
        <v>8779</v>
      </c>
      <c r="G1018" s="145">
        <v>915860.73542778892</v>
      </c>
      <c r="H1018" s="209">
        <v>8043609236.5199919</v>
      </c>
      <c r="I1018" s="159">
        <v>2963844335</v>
      </c>
      <c r="J1018" s="159">
        <v>0</v>
      </c>
      <c r="K1018" s="159">
        <v>268309786</v>
      </c>
      <c r="L1018" s="156">
        <f t="shared" si="15"/>
        <v>3232154121</v>
      </c>
      <c r="M1018" s="165">
        <v>0</v>
      </c>
      <c r="N1018" s="162">
        <v>102598484.99999803</v>
      </c>
      <c r="O1018" s="168">
        <v>60590933.000000216</v>
      </c>
      <c r="P1018" s="164">
        <v>0</v>
      </c>
      <c r="Q1018" s="163">
        <v>0</v>
      </c>
      <c r="R1018" s="163">
        <v>163189417.99999824</v>
      </c>
      <c r="S1018" s="169">
        <v>1831333.2500000019</v>
      </c>
      <c r="T1018" s="170">
        <v>0</v>
      </c>
      <c r="U1018" s="171">
        <v>1043092859.0099947</v>
      </c>
      <c r="V1018" s="171">
        <v>0</v>
      </c>
      <c r="W1018" s="171">
        <v>1044924192.2599947</v>
      </c>
      <c r="X1018" s="167">
        <v>3603341505.2599993</v>
      </c>
      <c r="Y1018" s="194"/>
      <c r="Z1018" s="191"/>
    </row>
    <row r="1019" spans="1:26" x14ac:dyDescent="0.2">
      <c r="A1019" s="12" t="s">
        <v>2190</v>
      </c>
      <c r="B1019" s="9" t="s">
        <v>1926</v>
      </c>
      <c r="C1019" s="2" t="s">
        <v>1922</v>
      </c>
      <c r="D1019" s="2" t="s">
        <v>1927</v>
      </c>
      <c r="E1019" s="4" t="s">
        <v>2208</v>
      </c>
      <c r="F1019" s="146">
        <v>9785</v>
      </c>
      <c r="G1019" s="145">
        <v>903501.40172878664</v>
      </c>
      <c r="H1019" s="209">
        <v>8976272042.0699959</v>
      </c>
      <c r="I1019" s="159">
        <v>3327195370</v>
      </c>
      <c r="J1019" s="159">
        <v>0</v>
      </c>
      <c r="K1019" s="159">
        <v>301494636</v>
      </c>
      <c r="L1019" s="156">
        <f t="shared" si="15"/>
        <v>3628690006</v>
      </c>
      <c r="M1019" s="165">
        <v>0</v>
      </c>
      <c r="N1019" s="162">
        <v>69633487.000001326</v>
      </c>
      <c r="O1019" s="168">
        <v>70505617.999999538</v>
      </c>
      <c r="P1019" s="164">
        <v>0</v>
      </c>
      <c r="Q1019" s="163">
        <v>0</v>
      </c>
      <c r="R1019" s="163">
        <v>140139105.00000086</v>
      </c>
      <c r="S1019" s="169">
        <v>2065612.6800000004</v>
      </c>
      <c r="T1019" s="170">
        <v>0</v>
      </c>
      <c r="U1019" s="171">
        <v>1174838404.1199949</v>
      </c>
      <c r="V1019" s="171">
        <v>0</v>
      </c>
      <c r="W1019" s="171">
        <v>1176904016.7999949</v>
      </c>
      <c r="X1019" s="167">
        <v>4030538914.2700005</v>
      </c>
      <c r="Y1019" s="194"/>
      <c r="Z1019" s="191"/>
    </row>
    <row r="1020" spans="1:26" x14ac:dyDescent="0.2">
      <c r="A1020" s="12" t="s">
        <v>2190</v>
      </c>
      <c r="B1020" s="9" t="s">
        <v>1928</v>
      </c>
      <c r="C1020" s="2" t="s">
        <v>1922</v>
      </c>
      <c r="D1020" s="2" t="s">
        <v>1929</v>
      </c>
      <c r="E1020" s="4" t="s">
        <v>2208</v>
      </c>
      <c r="F1020" s="146">
        <v>12688</v>
      </c>
      <c r="G1020" s="145">
        <v>914605.16838511219</v>
      </c>
      <c r="H1020" s="209">
        <v>11581609829.170012</v>
      </c>
      <c r="I1020" s="159">
        <v>4348190024.999999</v>
      </c>
      <c r="J1020" s="159">
        <v>0</v>
      </c>
      <c r="K1020" s="159">
        <v>393385436</v>
      </c>
      <c r="L1020" s="156">
        <f t="shared" si="15"/>
        <v>4741575460.999999</v>
      </c>
      <c r="M1020" s="165">
        <v>0</v>
      </c>
      <c r="N1020" s="162">
        <v>116104704.00000399</v>
      </c>
      <c r="O1020" s="168">
        <v>128803277.99999864</v>
      </c>
      <c r="P1020" s="164">
        <v>0</v>
      </c>
      <c r="Q1020" s="163">
        <v>0</v>
      </c>
      <c r="R1020" s="163">
        <v>244907982.00000262</v>
      </c>
      <c r="S1020" s="169">
        <v>2678650.8499999968</v>
      </c>
      <c r="T1020" s="170">
        <v>0</v>
      </c>
      <c r="U1020" s="171">
        <v>1526025327.1000094</v>
      </c>
      <c r="V1020" s="171">
        <v>0</v>
      </c>
      <c r="W1020" s="171">
        <v>1528703977.9500093</v>
      </c>
      <c r="X1020" s="167">
        <v>5066422408.2200003</v>
      </c>
      <c r="Y1020" s="194"/>
      <c r="Z1020" s="191"/>
    </row>
    <row r="1021" spans="1:26" x14ac:dyDescent="0.2">
      <c r="A1021" s="12" t="s">
        <v>2190</v>
      </c>
      <c r="B1021" s="9" t="s">
        <v>1930</v>
      </c>
      <c r="C1021" s="2" t="s">
        <v>1922</v>
      </c>
      <c r="D1021" s="2" t="s">
        <v>23</v>
      </c>
      <c r="E1021" s="4" t="s">
        <v>2208</v>
      </c>
      <c r="F1021" s="146">
        <v>4212</v>
      </c>
      <c r="G1021" s="145">
        <v>931298.90411723661</v>
      </c>
      <c r="H1021" s="209">
        <v>3967680003.1799974</v>
      </c>
      <c r="I1021" s="159">
        <v>1442486878.9999995</v>
      </c>
      <c r="J1021" s="159">
        <v>0</v>
      </c>
      <c r="K1021" s="159">
        <v>130708779</v>
      </c>
      <c r="L1021" s="156">
        <f t="shared" si="15"/>
        <v>1573195657.9999995</v>
      </c>
      <c r="M1021" s="165">
        <v>0</v>
      </c>
      <c r="N1021" s="162">
        <v>29388771.99999927</v>
      </c>
      <c r="O1021" s="168">
        <v>34823897.000000052</v>
      </c>
      <c r="P1021" s="164">
        <v>0</v>
      </c>
      <c r="Q1021" s="163">
        <v>0</v>
      </c>
      <c r="R1021" s="163">
        <v>64212668.999999322</v>
      </c>
      <c r="S1021" s="169">
        <v>889168.22999999963</v>
      </c>
      <c r="T1021" s="170">
        <v>0</v>
      </c>
      <c r="U1021" s="171">
        <v>506564444.72999942</v>
      </c>
      <c r="V1021" s="171">
        <v>0</v>
      </c>
      <c r="W1021" s="171">
        <v>507453612.95999944</v>
      </c>
      <c r="X1021" s="167">
        <v>1822818063.2199993</v>
      </c>
      <c r="Y1021" s="194"/>
      <c r="Z1021" s="191"/>
    </row>
    <row r="1022" spans="1:26" x14ac:dyDescent="0.2">
      <c r="A1022" s="12" t="s">
        <v>2190</v>
      </c>
      <c r="B1022" s="9" t="s">
        <v>1931</v>
      </c>
      <c r="C1022" s="2" t="s">
        <v>1922</v>
      </c>
      <c r="D1022" s="2" t="s">
        <v>709</v>
      </c>
      <c r="E1022" s="4" t="s">
        <v>2208</v>
      </c>
      <c r="F1022" s="146">
        <v>9512</v>
      </c>
      <c r="G1022" s="145">
        <v>929153.00514042913</v>
      </c>
      <c r="H1022" s="209">
        <v>8914773360.5499992</v>
      </c>
      <c r="I1022" s="159">
        <v>3286602351</v>
      </c>
      <c r="J1022" s="159">
        <v>0</v>
      </c>
      <c r="K1022" s="159">
        <v>298109344</v>
      </c>
      <c r="L1022" s="156">
        <f t="shared" si="15"/>
        <v>3584711695</v>
      </c>
      <c r="M1022" s="165">
        <v>0</v>
      </c>
      <c r="N1022" s="162">
        <v>71698582.999998152</v>
      </c>
      <c r="O1022" s="168">
        <v>130921948.00000019</v>
      </c>
      <c r="P1022" s="164">
        <v>0</v>
      </c>
      <c r="Q1022" s="163">
        <v>0</v>
      </c>
      <c r="R1022" s="163">
        <v>202620530.99999833</v>
      </c>
      <c r="S1022" s="169">
        <v>2050050.1300000013</v>
      </c>
      <c r="T1022" s="170">
        <v>0</v>
      </c>
      <c r="U1022" s="171">
        <v>1151602923.3100011</v>
      </c>
      <c r="V1022" s="171">
        <v>0</v>
      </c>
      <c r="W1022" s="171">
        <v>1153652973.4400012</v>
      </c>
      <c r="X1022" s="167">
        <v>3973788161.1100001</v>
      </c>
      <c r="Y1022" s="194"/>
      <c r="Z1022" s="191"/>
    </row>
    <row r="1023" spans="1:26" x14ac:dyDescent="0.2">
      <c r="A1023" s="12" t="s">
        <v>2190</v>
      </c>
      <c r="B1023" s="9" t="s">
        <v>1932</v>
      </c>
      <c r="C1023" s="2" t="s">
        <v>1922</v>
      </c>
      <c r="D1023" s="2" t="s">
        <v>1933</v>
      </c>
      <c r="E1023" s="4" t="s">
        <v>2210</v>
      </c>
      <c r="F1023" s="146">
        <v>202041</v>
      </c>
      <c r="G1023" s="145">
        <v>875028.60257474415</v>
      </c>
      <c r="H1023" s="209">
        <v>178822449913.78998</v>
      </c>
      <c r="I1023" s="159">
        <v>69206010201</v>
      </c>
      <c r="J1023" s="159">
        <v>0</v>
      </c>
      <c r="K1023" s="159">
        <v>6276296718</v>
      </c>
      <c r="L1023" s="156">
        <f t="shared" si="15"/>
        <v>75482306919</v>
      </c>
      <c r="M1023" s="165">
        <v>0</v>
      </c>
      <c r="N1023" s="162">
        <v>2372718365.00003</v>
      </c>
      <c r="O1023" s="168">
        <v>1120983763.0000064</v>
      </c>
      <c r="P1023" s="164">
        <v>394729629.99998313</v>
      </c>
      <c r="Q1023" s="163">
        <v>2333626980.869988</v>
      </c>
      <c r="R1023" s="163">
        <v>6222058738.8700085</v>
      </c>
      <c r="S1023" s="169">
        <v>43679232.739999972</v>
      </c>
      <c r="T1023" s="170">
        <v>0</v>
      </c>
      <c r="U1023" s="171">
        <v>1354934503.6599705</v>
      </c>
      <c r="V1023" s="171">
        <v>0</v>
      </c>
      <c r="W1023" s="171">
        <v>1398613736.3999705</v>
      </c>
      <c r="X1023" s="167">
        <v>95719470519.520004</v>
      </c>
      <c r="Y1023" s="194"/>
      <c r="Z1023" s="191"/>
    </row>
    <row r="1024" spans="1:26" x14ac:dyDescent="0.2">
      <c r="A1024" s="12" t="s">
        <v>2190</v>
      </c>
      <c r="B1024" s="9" t="s">
        <v>1934</v>
      </c>
      <c r="C1024" s="2" t="s">
        <v>1922</v>
      </c>
      <c r="D1024" s="2" t="s">
        <v>2138</v>
      </c>
      <c r="E1024" s="4" t="s">
        <v>2210</v>
      </c>
      <c r="F1024" s="146">
        <v>52904</v>
      </c>
      <c r="G1024" s="145">
        <v>1041722.7508660649</v>
      </c>
      <c r="H1024" s="209">
        <v>55909176989.609993</v>
      </c>
      <c r="I1024" s="159">
        <v>17464858004.000004</v>
      </c>
      <c r="J1024" s="159">
        <v>0</v>
      </c>
      <c r="K1024" s="159">
        <v>1577976356</v>
      </c>
      <c r="L1024" s="156">
        <f t="shared" si="15"/>
        <v>19042834360.000004</v>
      </c>
      <c r="M1024" s="165">
        <v>0</v>
      </c>
      <c r="N1024" s="162">
        <v>805296789.00000072</v>
      </c>
      <c r="O1024" s="168">
        <v>724495748.00000143</v>
      </c>
      <c r="P1024" s="164">
        <v>0</v>
      </c>
      <c r="Q1024" s="163">
        <v>0</v>
      </c>
      <c r="R1024" s="163">
        <v>1529792537.0000021</v>
      </c>
      <c r="S1024" s="169">
        <v>10769072.299999993</v>
      </c>
      <c r="T1024" s="170">
        <v>0</v>
      </c>
      <c r="U1024" s="171">
        <v>6222925326.1399832</v>
      </c>
      <c r="V1024" s="171">
        <v>0</v>
      </c>
      <c r="W1024" s="171">
        <v>6233694398.4399834</v>
      </c>
      <c r="X1024" s="167">
        <v>29102855694.170002</v>
      </c>
      <c r="Y1024" s="194"/>
      <c r="Z1024" s="191"/>
    </row>
    <row r="1025" spans="1:26" x14ac:dyDescent="0.2">
      <c r="A1025" s="12" t="s">
        <v>2190</v>
      </c>
      <c r="B1025" s="9" t="s">
        <v>1935</v>
      </c>
      <c r="C1025" s="2" t="s">
        <v>1922</v>
      </c>
      <c r="D1025" s="2" t="s">
        <v>1936</v>
      </c>
      <c r="E1025" s="4" t="s">
        <v>2208</v>
      </c>
      <c r="F1025" s="146">
        <v>10483</v>
      </c>
      <c r="G1025" s="145">
        <v>920777.23117564921</v>
      </c>
      <c r="H1025" s="209">
        <v>9836160284.9100075</v>
      </c>
      <c r="I1025" s="159">
        <v>3576915011.0000005</v>
      </c>
      <c r="J1025" s="159">
        <v>0</v>
      </c>
      <c r="K1025" s="159">
        <v>324148069</v>
      </c>
      <c r="L1025" s="156">
        <f t="shared" si="15"/>
        <v>3901063080.0000005</v>
      </c>
      <c r="M1025" s="165">
        <v>0</v>
      </c>
      <c r="N1025" s="162">
        <v>87238367.00000006</v>
      </c>
      <c r="O1025" s="168">
        <v>80934473.999999791</v>
      </c>
      <c r="P1025" s="164">
        <v>0</v>
      </c>
      <c r="Q1025" s="163">
        <v>0</v>
      </c>
      <c r="R1025" s="163">
        <v>168172840.99999985</v>
      </c>
      <c r="S1025" s="169">
        <v>2218714.4900000012</v>
      </c>
      <c r="T1025" s="170">
        <v>0</v>
      </c>
      <c r="U1025" s="171">
        <v>1262496941.0800059</v>
      </c>
      <c r="V1025" s="171">
        <v>0</v>
      </c>
      <c r="W1025" s="171">
        <v>1264715655.5700059</v>
      </c>
      <c r="X1025" s="167">
        <v>4502208708.3400002</v>
      </c>
      <c r="Y1025" s="194"/>
      <c r="Z1025" s="191"/>
    </row>
    <row r="1026" spans="1:26" x14ac:dyDescent="0.2">
      <c r="A1026" s="12" t="s">
        <v>2190</v>
      </c>
      <c r="B1026" s="9" t="s">
        <v>1937</v>
      </c>
      <c r="C1026" s="2" t="s">
        <v>1922</v>
      </c>
      <c r="D1026" s="2" t="s">
        <v>1938</v>
      </c>
      <c r="E1026" s="4" t="s">
        <v>2208</v>
      </c>
      <c r="F1026" s="146">
        <v>18914</v>
      </c>
      <c r="G1026" s="145">
        <v>952619.28471160308</v>
      </c>
      <c r="H1026" s="209">
        <v>18324578729.229996</v>
      </c>
      <c r="I1026" s="159">
        <v>6430821049</v>
      </c>
      <c r="J1026" s="159">
        <v>0</v>
      </c>
      <c r="K1026" s="159">
        <v>582321628</v>
      </c>
      <c r="L1026" s="156">
        <f t="shared" si="15"/>
        <v>7013142677</v>
      </c>
      <c r="M1026" s="165">
        <v>0</v>
      </c>
      <c r="N1026" s="162">
        <v>282663372.00000519</v>
      </c>
      <c r="O1026" s="168">
        <v>211839676.00000185</v>
      </c>
      <c r="P1026" s="164">
        <v>0</v>
      </c>
      <c r="Q1026" s="163">
        <v>0</v>
      </c>
      <c r="R1026" s="163">
        <v>494503048.00000703</v>
      </c>
      <c r="S1026" s="169">
        <v>3961088.8500000029</v>
      </c>
      <c r="T1026" s="170">
        <v>0</v>
      </c>
      <c r="U1026" s="171">
        <v>2271740957.0499902</v>
      </c>
      <c r="V1026" s="171">
        <v>0</v>
      </c>
      <c r="W1026" s="171">
        <v>2275702045.8999901</v>
      </c>
      <c r="X1026" s="167">
        <v>8541230958.329999</v>
      </c>
      <c r="Y1026" s="194"/>
      <c r="Z1026" s="191"/>
    </row>
    <row r="1027" spans="1:26" x14ac:dyDescent="0.2">
      <c r="A1027" s="12" t="s">
        <v>2190</v>
      </c>
      <c r="B1027" s="9" t="s">
        <v>1939</v>
      </c>
      <c r="C1027" s="2" t="s">
        <v>1922</v>
      </c>
      <c r="D1027" s="2" t="s">
        <v>1940</v>
      </c>
      <c r="E1027" s="4" t="s">
        <v>2208</v>
      </c>
      <c r="F1027" s="146">
        <v>10650</v>
      </c>
      <c r="G1027" s="145">
        <v>890399.12448291737</v>
      </c>
      <c r="H1027" s="209">
        <v>9645102915.2500114</v>
      </c>
      <c r="I1027" s="159">
        <v>3608312994.9999995</v>
      </c>
      <c r="J1027" s="159">
        <v>0</v>
      </c>
      <c r="K1027" s="159">
        <v>326377191</v>
      </c>
      <c r="L1027" s="156">
        <f t="shared" si="15"/>
        <v>3934690185.9999995</v>
      </c>
      <c r="M1027" s="165">
        <v>0</v>
      </c>
      <c r="N1027" s="162">
        <v>200880115.00000113</v>
      </c>
      <c r="O1027" s="168">
        <v>155080684.99999928</v>
      </c>
      <c r="P1027" s="164">
        <v>0</v>
      </c>
      <c r="Q1027" s="163">
        <v>0</v>
      </c>
      <c r="R1027" s="163">
        <v>355960800.00000042</v>
      </c>
      <c r="S1027" s="169">
        <v>2232384.2900000042</v>
      </c>
      <c r="T1027" s="170">
        <v>0</v>
      </c>
      <c r="U1027" s="171">
        <v>1275439303.9000111</v>
      </c>
      <c r="V1027" s="171">
        <v>0</v>
      </c>
      <c r="W1027" s="171">
        <v>1277671688.190011</v>
      </c>
      <c r="X1027" s="167">
        <v>4076780241.0600014</v>
      </c>
      <c r="Y1027" s="194"/>
      <c r="Z1027" s="191"/>
    </row>
    <row r="1028" spans="1:26" x14ac:dyDescent="0.2">
      <c r="A1028" s="12" t="s">
        <v>2190</v>
      </c>
      <c r="B1028" s="9" t="s">
        <v>1941</v>
      </c>
      <c r="C1028" s="2" t="s">
        <v>1922</v>
      </c>
      <c r="D1028" s="2" t="s">
        <v>244</v>
      </c>
      <c r="E1028" s="4" t="s">
        <v>2208</v>
      </c>
      <c r="F1028" s="146">
        <v>30846</v>
      </c>
      <c r="G1028" s="145">
        <v>857132.87153759028</v>
      </c>
      <c r="H1028" s="209">
        <v>26653164759.150017</v>
      </c>
      <c r="I1028" s="159">
        <v>10174401396.000002</v>
      </c>
      <c r="J1028" s="159">
        <v>0</v>
      </c>
      <c r="K1028" s="159">
        <v>920998821</v>
      </c>
      <c r="L1028" s="156">
        <f t="shared" si="15"/>
        <v>11095400217.000002</v>
      </c>
      <c r="M1028" s="165">
        <v>0</v>
      </c>
      <c r="N1028" s="162">
        <v>352329413.00000536</v>
      </c>
      <c r="O1028" s="168">
        <v>245149216.00000101</v>
      </c>
      <c r="P1028" s="164">
        <v>56474481.920000263</v>
      </c>
      <c r="Q1028" s="163">
        <v>7717117.3099988475</v>
      </c>
      <c r="R1028" s="163">
        <v>661670228.2300055</v>
      </c>
      <c r="S1028" s="169">
        <v>6256985.1600000029</v>
      </c>
      <c r="T1028" s="170">
        <v>0</v>
      </c>
      <c r="U1028" s="171">
        <v>3606467845.7000103</v>
      </c>
      <c r="V1028" s="171">
        <v>0</v>
      </c>
      <c r="W1028" s="171">
        <v>3612724830.8600101</v>
      </c>
      <c r="X1028" s="167">
        <v>11283369483.059999</v>
      </c>
      <c r="Y1028" s="194"/>
      <c r="Z1028" s="191"/>
    </row>
    <row r="1029" spans="1:26" x14ac:dyDescent="0.2">
      <c r="A1029" s="12" t="s">
        <v>2190</v>
      </c>
      <c r="B1029" s="9" t="s">
        <v>1942</v>
      </c>
      <c r="C1029" s="2" t="s">
        <v>1922</v>
      </c>
      <c r="D1029" s="2" t="s">
        <v>1943</v>
      </c>
      <c r="E1029" s="4" t="s">
        <v>2210</v>
      </c>
      <c r="F1029" s="146">
        <v>64681</v>
      </c>
      <c r="G1029" s="145">
        <v>1067390.471797982</v>
      </c>
      <c r="H1029" s="209">
        <v>71169577073.189926</v>
      </c>
      <c r="I1029" s="159">
        <v>21530499792.999996</v>
      </c>
      <c r="J1029" s="159">
        <v>0</v>
      </c>
      <c r="K1029" s="159">
        <v>1945954238</v>
      </c>
      <c r="L1029" s="156">
        <f t="shared" si="15"/>
        <v>23476454030.999996</v>
      </c>
      <c r="M1029" s="165">
        <v>0</v>
      </c>
      <c r="N1029" s="162">
        <v>1077737350.0000026</v>
      </c>
      <c r="O1029" s="168">
        <v>551252705.00000203</v>
      </c>
      <c r="P1029" s="164">
        <v>0</v>
      </c>
      <c r="Q1029" s="163">
        <v>0</v>
      </c>
      <c r="R1029" s="163">
        <v>1628990055.0000048</v>
      </c>
      <c r="S1029" s="169">
        <v>13276955.73</v>
      </c>
      <c r="T1029" s="170">
        <v>0</v>
      </c>
      <c r="U1029" s="171">
        <v>7678411739.9699287</v>
      </c>
      <c r="V1029" s="171">
        <v>0</v>
      </c>
      <c r="W1029" s="171">
        <v>7691688695.6999283</v>
      </c>
      <c r="X1029" s="167">
        <v>38372444291.489998</v>
      </c>
      <c r="Y1029" s="194"/>
      <c r="Z1029" s="191"/>
    </row>
    <row r="1030" spans="1:26" x14ac:dyDescent="0.2">
      <c r="A1030" s="12" t="s">
        <v>2190</v>
      </c>
      <c r="B1030" s="9" t="s">
        <v>1944</v>
      </c>
      <c r="C1030" s="2" t="s">
        <v>1922</v>
      </c>
      <c r="D1030" s="2" t="s">
        <v>1945</v>
      </c>
      <c r="E1030" s="4" t="s">
        <v>2208</v>
      </c>
      <c r="F1030" s="146">
        <v>26123</v>
      </c>
      <c r="G1030" s="145">
        <v>906810.00759675959</v>
      </c>
      <c r="H1030" s="209">
        <v>24011358421.739967</v>
      </c>
      <c r="I1030" s="159">
        <v>8893939143</v>
      </c>
      <c r="J1030" s="159">
        <v>0</v>
      </c>
      <c r="K1030" s="159">
        <v>804647686</v>
      </c>
      <c r="L1030" s="156">
        <f t="shared" si="15"/>
        <v>9698586829</v>
      </c>
      <c r="M1030" s="165">
        <v>0</v>
      </c>
      <c r="N1030" s="162">
        <v>362712723.99999934</v>
      </c>
      <c r="O1030" s="168">
        <v>74138194.999999076</v>
      </c>
      <c r="P1030" s="164">
        <v>0</v>
      </c>
      <c r="Q1030" s="163">
        <v>0</v>
      </c>
      <c r="R1030" s="163">
        <v>436850918.99999845</v>
      </c>
      <c r="S1030" s="169">
        <v>5473810.4899999928</v>
      </c>
      <c r="T1030" s="170">
        <v>0</v>
      </c>
      <c r="U1030" s="171">
        <v>3134065377.9499722</v>
      </c>
      <c r="V1030" s="171">
        <v>0</v>
      </c>
      <c r="W1030" s="171">
        <v>3139539188.4399719</v>
      </c>
      <c r="X1030" s="167">
        <v>10736381485.299997</v>
      </c>
      <c r="Y1030" s="194"/>
      <c r="Z1030" s="191"/>
    </row>
    <row r="1031" spans="1:26" x14ac:dyDescent="0.2">
      <c r="A1031" s="12" t="s">
        <v>2190</v>
      </c>
      <c r="B1031" s="9" t="s">
        <v>1946</v>
      </c>
      <c r="C1031" s="2" t="s">
        <v>1922</v>
      </c>
      <c r="D1031" s="2" t="s">
        <v>1947</v>
      </c>
      <c r="E1031" s="4" t="s">
        <v>2209</v>
      </c>
      <c r="F1031" s="146">
        <v>6519</v>
      </c>
      <c r="G1031" s="145">
        <v>1012429.3176902253</v>
      </c>
      <c r="H1031" s="209">
        <v>6531342508.289999</v>
      </c>
      <c r="I1031" s="159">
        <v>2248628902.9999995</v>
      </c>
      <c r="J1031" s="159">
        <v>0</v>
      </c>
      <c r="K1031" s="159">
        <v>203906209</v>
      </c>
      <c r="L1031" s="156">
        <f t="shared" si="15"/>
        <v>2452535111.9999995</v>
      </c>
      <c r="M1031" s="165">
        <v>0</v>
      </c>
      <c r="N1031" s="162">
        <v>47062739.00000152</v>
      </c>
      <c r="O1031" s="168">
        <v>56025986.999999665</v>
      </c>
      <c r="P1031" s="164">
        <v>0</v>
      </c>
      <c r="Q1031" s="163">
        <v>0</v>
      </c>
      <c r="R1031" s="163">
        <v>103088726.00000119</v>
      </c>
      <c r="S1031" s="169">
        <v>1405045.6400000001</v>
      </c>
      <c r="T1031" s="170">
        <v>0</v>
      </c>
      <c r="U1031" s="171">
        <v>788305179.25999796</v>
      </c>
      <c r="V1031" s="171">
        <v>0</v>
      </c>
      <c r="W1031" s="171">
        <v>789710224.89999795</v>
      </c>
      <c r="X1031" s="167">
        <v>3186008445.3899999</v>
      </c>
      <c r="Y1031" s="194"/>
      <c r="Z1031" s="191"/>
    </row>
    <row r="1032" spans="1:26" x14ac:dyDescent="0.2">
      <c r="A1032" s="12" t="s">
        <v>2190</v>
      </c>
      <c r="B1032" s="9" t="s">
        <v>1948</v>
      </c>
      <c r="C1032" s="2" t="s">
        <v>1922</v>
      </c>
      <c r="D1032" s="2" t="s">
        <v>1949</v>
      </c>
      <c r="E1032" s="4" t="s">
        <v>2209</v>
      </c>
      <c r="F1032" s="146">
        <v>5159</v>
      </c>
      <c r="G1032" s="145">
        <v>1041270.4578947367</v>
      </c>
      <c r="H1032" s="209">
        <v>5454159978.7400036</v>
      </c>
      <c r="I1032" s="159">
        <v>1758774102</v>
      </c>
      <c r="J1032" s="159">
        <v>0</v>
      </c>
      <c r="K1032" s="159">
        <v>159424028</v>
      </c>
      <c r="L1032" s="156">
        <f t="shared" si="15"/>
        <v>1918198130</v>
      </c>
      <c r="M1032" s="165">
        <v>0</v>
      </c>
      <c r="N1032" s="162">
        <v>36574788.999999888</v>
      </c>
      <c r="O1032" s="168">
        <v>47231629.000000432</v>
      </c>
      <c r="P1032" s="164">
        <v>0</v>
      </c>
      <c r="Q1032" s="163">
        <v>0</v>
      </c>
      <c r="R1032" s="163">
        <v>83806418.000000328</v>
      </c>
      <c r="S1032" s="169">
        <v>1089588.6100000006</v>
      </c>
      <c r="T1032" s="170">
        <v>0</v>
      </c>
      <c r="U1032" s="171">
        <v>619685225.41000402</v>
      </c>
      <c r="V1032" s="171">
        <v>0</v>
      </c>
      <c r="W1032" s="171">
        <v>620774814.02000403</v>
      </c>
      <c r="X1032" s="167">
        <v>2831380616.7199993</v>
      </c>
      <c r="Y1032" s="194"/>
      <c r="Z1032" s="191"/>
    </row>
    <row r="1033" spans="1:26" x14ac:dyDescent="0.2">
      <c r="A1033" s="12" t="s">
        <v>2190</v>
      </c>
      <c r="B1033" s="9" t="s">
        <v>1950</v>
      </c>
      <c r="C1033" s="2" t="s">
        <v>1922</v>
      </c>
      <c r="D1033" s="2" t="s">
        <v>1951</v>
      </c>
      <c r="E1033" s="4" t="s">
        <v>2208</v>
      </c>
      <c r="F1033" s="146">
        <v>23588</v>
      </c>
      <c r="G1033" s="145">
        <v>854797.05488110473</v>
      </c>
      <c r="H1033" s="209">
        <v>20285152631.679977</v>
      </c>
      <c r="I1033" s="159">
        <v>7826117642.000001</v>
      </c>
      <c r="J1033" s="159">
        <v>0</v>
      </c>
      <c r="K1033" s="159">
        <v>708911072</v>
      </c>
      <c r="L1033" s="156">
        <f t="shared" si="15"/>
        <v>8535028714.000001</v>
      </c>
      <c r="M1033" s="165">
        <v>0</v>
      </c>
      <c r="N1033" s="162">
        <v>358008369.99999422</v>
      </c>
      <c r="O1033" s="168">
        <v>302712453.99999923</v>
      </c>
      <c r="P1033" s="164">
        <v>0</v>
      </c>
      <c r="Q1033" s="163">
        <v>0</v>
      </c>
      <c r="R1033" s="163">
        <v>660720823.99999344</v>
      </c>
      <c r="S1033" s="169">
        <v>4859300.1900000013</v>
      </c>
      <c r="T1033" s="170">
        <v>0</v>
      </c>
      <c r="U1033" s="171">
        <v>2772127193.6199832</v>
      </c>
      <c r="V1033" s="171">
        <v>0</v>
      </c>
      <c r="W1033" s="171">
        <v>2776986493.8099833</v>
      </c>
      <c r="X1033" s="167">
        <v>8312416599.869998</v>
      </c>
      <c r="Y1033" s="194"/>
      <c r="Z1033" s="191"/>
    </row>
    <row r="1034" spans="1:26" x14ac:dyDescent="0.2">
      <c r="A1034" s="12" t="s">
        <v>2190</v>
      </c>
      <c r="B1034" s="9" t="s">
        <v>1952</v>
      </c>
      <c r="C1034" s="2" t="s">
        <v>1922</v>
      </c>
      <c r="D1034" s="2" t="s">
        <v>1953</v>
      </c>
      <c r="E1034" s="4" t="s">
        <v>2209</v>
      </c>
      <c r="F1034" s="146">
        <v>9548</v>
      </c>
      <c r="G1034" s="145">
        <v>965652.11817561288</v>
      </c>
      <c r="H1034" s="209">
        <v>9289659018.1500092</v>
      </c>
      <c r="I1034" s="159">
        <v>3260864274.999999</v>
      </c>
      <c r="J1034" s="159">
        <v>0</v>
      </c>
      <c r="K1034" s="159">
        <v>295447517</v>
      </c>
      <c r="L1034" s="156">
        <f t="shared" si="15"/>
        <v>3556311791.999999</v>
      </c>
      <c r="M1034" s="165">
        <v>0</v>
      </c>
      <c r="N1034" s="162">
        <v>64528553.000000261</v>
      </c>
      <c r="O1034" s="168">
        <v>53451985.000000551</v>
      </c>
      <c r="P1034" s="164">
        <v>0</v>
      </c>
      <c r="Q1034" s="163">
        <v>0</v>
      </c>
      <c r="R1034" s="163">
        <v>117980538.0000008</v>
      </c>
      <c r="S1034" s="169">
        <v>2022289.9100000013</v>
      </c>
      <c r="T1034" s="170">
        <v>0</v>
      </c>
      <c r="U1034" s="171">
        <v>1146119680.6500099</v>
      </c>
      <c r="V1034" s="171">
        <v>0</v>
      </c>
      <c r="W1034" s="171">
        <v>1148141970.56001</v>
      </c>
      <c r="X1034" s="167">
        <v>4467224717.5899992</v>
      </c>
      <c r="Y1034" s="194"/>
      <c r="Z1034" s="191"/>
    </row>
    <row r="1035" spans="1:26" x14ac:dyDescent="0.2">
      <c r="A1035" s="12" t="s">
        <v>2190</v>
      </c>
      <c r="B1035" s="9" t="s">
        <v>1954</v>
      </c>
      <c r="C1035" s="2" t="s">
        <v>1922</v>
      </c>
      <c r="D1035" s="2" t="s">
        <v>1955</v>
      </c>
      <c r="E1035" s="4" t="s">
        <v>2208</v>
      </c>
      <c r="F1035" s="146">
        <v>30222</v>
      </c>
      <c r="G1035" s="145">
        <v>845703.11678652791</v>
      </c>
      <c r="H1035" s="209">
        <v>25658590955.470016</v>
      </c>
      <c r="I1035" s="159">
        <v>10082594252.000002</v>
      </c>
      <c r="J1035" s="159">
        <v>0</v>
      </c>
      <c r="K1035" s="159">
        <v>913504790</v>
      </c>
      <c r="L1035" s="156">
        <f t="shared" si="15"/>
        <v>10996099042.000002</v>
      </c>
      <c r="M1035" s="165">
        <v>0</v>
      </c>
      <c r="N1035" s="162">
        <v>351963387.99999714</v>
      </c>
      <c r="O1035" s="168">
        <v>245977491.99999833</v>
      </c>
      <c r="P1035" s="164">
        <v>0</v>
      </c>
      <c r="Q1035" s="163">
        <v>0</v>
      </c>
      <c r="R1035" s="163">
        <v>597940879.99999547</v>
      </c>
      <c r="S1035" s="169">
        <v>6250255.4000000032</v>
      </c>
      <c r="T1035" s="170">
        <v>0</v>
      </c>
      <c r="U1035" s="171">
        <v>3563623231.4200168</v>
      </c>
      <c r="V1035" s="171">
        <v>0</v>
      </c>
      <c r="W1035" s="171">
        <v>3569873486.8200169</v>
      </c>
      <c r="X1035" s="167">
        <v>10494677546.650002</v>
      </c>
      <c r="Y1035" s="194"/>
      <c r="Z1035" s="191"/>
    </row>
    <row r="1036" spans="1:26" x14ac:dyDescent="0.2">
      <c r="A1036" s="12" t="s">
        <v>2190</v>
      </c>
      <c r="B1036" s="9" t="s">
        <v>1956</v>
      </c>
      <c r="C1036" s="2" t="s">
        <v>1922</v>
      </c>
      <c r="D1036" s="2" t="s">
        <v>1957</v>
      </c>
      <c r="E1036" s="4" t="s">
        <v>2208</v>
      </c>
      <c r="F1036" s="146">
        <v>11310</v>
      </c>
      <c r="G1036" s="145">
        <v>897051.19535133196</v>
      </c>
      <c r="H1036" s="209">
        <v>10143278651.970005</v>
      </c>
      <c r="I1036" s="159">
        <v>3725174056</v>
      </c>
      <c r="J1036" s="159">
        <v>0</v>
      </c>
      <c r="K1036" s="159">
        <v>337384628</v>
      </c>
      <c r="L1036" s="156">
        <f t="shared" si="15"/>
        <v>4062558684</v>
      </c>
      <c r="M1036" s="165">
        <v>0</v>
      </c>
      <c r="N1036" s="162">
        <v>195820867.9999989</v>
      </c>
      <c r="O1036" s="168">
        <v>75542462.000000402</v>
      </c>
      <c r="P1036" s="164">
        <v>0</v>
      </c>
      <c r="Q1036" s="163">
        <v>0</v>
      </c>
      <c r="R1036" s="163">
        <v>271363329.99999928</v>
      </c>
      <c r="S1036" s="169">
        <v>2296947.83</v>
      </c>
      <c r="T1036" s="170">
        <v>0</v>
      </c>
      <c r="U1036" s="171">
        <v>1323327217.8800073</v>
      </c>
      <c r="V1036" s="171">
        <v>0</v>
      </c>
      <c r="W1036" s="171">
        <v>1325624165.7100072</v>
      </c>
      <c r="X1036" s="167">
        <v>4483732472.2599993</v>
      </c>
      <c r="Y1036" s="194"/>
      <c r="Z1036" s="191"/>
    </row>
    <row r="1037" spans="1:26" x14ac:dyDescent="0.2">
      <c r="A1037" s="12" t="s">
        <v>2190</v>
      </c>
      <c r="B1037" s="9" t="s">
        <v>1958</v>
      </c>
      <c r="C1037" s="2" t="s">
        <v>1922</v>
      </c>
      <c r="D1037" s="2" t="s">
        <v>1959</v>
      </c>
      <c r="E1037" s="4" t="s">
        <v>2208</v>
      </c>
      <c r="F1037" s="146">
        <v>14698</v>
      </c>
      <c r="G1037" s="145">
        <v>875386.03710129531</v>
      </c>
      <c r="H1037" s="209">
        <v>13081836030.75</v>
      </c>
      <c r="I1037" s="159">
        <v>4972767378.9999981</v>
      </c>
      <c r="J1037" s="159">
        <v>0</v>
      </c>
      <c r="K1037" s="159">
        <v>450214156</v>
      </c>
      <c r="L1037" s="156">
        <f t="shared" ref="L1037:L1100" si="16">+SUM((I1037:K1037))</f>
        <v>5422981534.9999981</v>
      </c>
      <c r="M1037" s="165">
        <v>0</v>
      </c>
      <c r="N1037" s="162">
        <v>157532440.00000051</v>
      </c>
      <c r="O1037" s="168">
        <v>113244032.99999878</v>
      </c>
      <c r="P1037" s="164">
        <v>0</v>
      </c>
      <c r="Q1037" s="163">
        <v>0</v>
      </c>
      <c r="R1037" s="163">
        <v>270776472.99999928</v>
      </c>
      <c r="S1037" s="169">
        <v>3057409.5900000012</v>
      </c>
      <c r="T1037" s="170">
        <v>0</v>
      </c>
      <c r="U1037" s="171">
        <v>1757164291.0100026</v>
      </c>
      <c r="V1037" s="171">
        <v>0</v>
      </c>
      <c r="W1037" s="171">
        <v>1760221700.6000025</v>
      </c>
      <c r="X1037" s="167">
        <v>5627856322.1499996</v>
      </c>
      <c r="Y1037" s="194"/>
      <c r="Z1037" s="191"/>
    </row>
    <row r="1038" spans="1:26" x14ac:dyDescent="0.2">
      <c r="A1038" s="12" t="s">
        <v>2190</v>
      </c>
      <c r="B1038" s="9" t="s">
        <v>1960</v>
      </c>
      <c r="C1038" s="2" t="s">
        <v>1922</v>
      </c>
      <c r="D1038" s="2" t="s">
        <v>1961</v>
      </c>
      <c r="E1038" s="4" t="s">
        <v>2208</v>
      </c>
      <c r="F1038" s="146">
        <v>48865</v>
      </c>
      <c r="G1038" s="145">
        <v>846913.52135829977</v>
      </c>
      <c r="H1038" s="209">
        <v>41994096666.340042</v>
      </c>
      <c r="I1038" s="159">
        <v>16265553407.999989</v>
      </c>
      <c r="J1038" s="159">
        <v>0</v>
      </c>
      <c r="K1038" s="159">
        <v>1470783992</v>
      </c>
      <c r="L1038" s="156">
        <f t="shared" si="16"/>
        <v>17736337399.999989</v>
      </c>
      <c r="M1038" s="165">
        <v>0</v>
      </c>
      <c r="N1038" s="162">
        <v>641255177.99999976</v>
      </c>
      <c r="O1038" s="168">
        <v>481818989.9999997</v>
      </c>
      <c r="P1038" s="164">
        <v>66424786.580008186</v>
      </c>
      <c r="Q1038" s="163">
        <v>37854395.249996521</v>
      </c>
      <c r="R1038" s="163">
        <v>1227353349.8300042</v>
      </c>
      <c r="S1038" s="169">
        <v>10018284.559999999</v>
      </c>
      <c r="T1038" s="170">
        <v>0</v>
      </c>
      <c r="U1038" s="171">
        <v>5784268259.0900354</v>
      </c>
      <c r="V1038" s="171">
        <v>0</v>
      </c>
      <c r="W1038" s="171">
        <v>5794286543.6500359</v>
      </c>
      <c r="X1038" s="167">
        <v>17236119372.860008</v>
      </c>
      <c r="Y1038" s="194"/>
      <c r="Z1038" s="191"/>
    </row>
    <row r="1039" spans="1:26" x14ac:dyDescent="0.2">
      <c r="A1039" s="12" t="s">
        <v>2190</v>
      </c>
      <c r="B1039" s="9" t="s">
        <v>1962</v>
      </c>
      <c r="C1039" s="2" t="s">
        <v>1922</v>
      </c>
      <c r="D1039" s="2" t="s">
        <v>1963</v>
      </c>
      <c r="E1039" s="4" t="s">
        <v>2208</v>
      </c>
      <c r="F1039" s="146">
        <v>7538</v>
      </c>
      <c r="G1039" s="145">
        <v>966335.31601856626</v>
      </c>
      <c r="H1039" s="209">
        <v>7405998255.3900013</v>
      </c>
      <c r="I1039" s="159">
        <v>2588892124.999999</v>
      </c>
      <c r="J1039" s="159">
        <v>0</v>
      </c>
      <c r="K1039" s="159">
        <v>234250437</v>
      </c>
      <c r="L1039" s="156">
        <f t="shared" si="16"/>
        <v>2823142561.999999</v>
      </c>
      <c r="M1039" s="165">
        <v>0</v>
      </c>
      <c r="N1039" s="162">
        <v>53178625.999999844</v>
      </c>
      <c r="O1039" s="168">
        <v>71816423.000000387</v>
      </c>
      <c r="P1039" s="164">
        <v>0</v>
      </c>
      <c r="Q1039" s="163">
        <v>0</v>
      </c>
      <c r="R1039" s="163">
        <v>124995049.00000024</v>
      </c>
      <c r="S1039" s="169">
        <v>1600208.3900000008</v>
      </c>
      <c r="T1039" s="170">
        <v>0</v>
      </c>
      <c r="U1039" s="171">
        <v>907048568.95000064</v>
      </c>
      <c r="V1039" s="171">
        <v>0</v>
      </c>
      <c r="W1039" s="171">
        <v>908648777.34000063</v>
      </c>
      <c r="X1039" s="167">
        <v>3549211867.0500011</v>
      </c>
      <c r="Y1039" s="194"/>
      <c r="Z1039" s="191"/>
    </row>
    <row r="1040" spans="1:26" x14ac:dyDescent="0.2">
      <c r="A1040" s="12" t="s">
        <v>2190</v>
      </c>
      <c r="B1040" s="9" t="s">
        <v>1964</v>
      </c>
      <c r="C1040" s="2" t="s">
        <v>1922</v>
      </c>
      <c r="D1040" s="2" t="s">
        <v>124</v>
      </c>
      <c r="E1040" s="4" t="s">
        <v>2208</v>
      </c>
      <c r="F1040" s="146">
        <v>20739</v>
      </c>
      <c r="G1040" s="145">
        <v>907628.6535941792</v>
      </c>
      <c r="H1040" s="209">
        <v>19020571093.660007</v>
      </c>
      <c r="I1040" s="159">
        <v>6940042878.0000019</v>
      </c>
      <c r="J1040" s="159">
        <v>0</v>
      </c>
      <c r="K1040" s="159">
        <v>627722434</v>
      </c>
      <c r="L1040" s="156">
        <f t="shared" si="16"/>
        <v>7567765312.0000019</v>
      </c>
      <c r="M1040" s="165">
        <v>0</v>
      </c>
      <c r="N1040" s="162">
        <v>302654082.00000644</v>
      </c>
      <c r="O1040" s="168">
        <v>143207022.00000128</v>
      </c>
      <c r="P1040" s="164">
        <v>0</v>
      </c>
      <c r="Q1040" s="163">
        <v>0</v>
      </c>
      <c r="R1040" s="163">
        <v>445861104.00000775</v>
      </c>
      <c r="S1040" s="169">
        <v>4272760.3999999966</v>
      </c>
      <c r="T1040" s="170">
        <v>0</v>
      </c>
      <c r="U1040" s="171">
        <v>2464111913.7699962</v>
      </c>
      <c r="V1040" s="171">
        <v>0</v>
      </c>
      <c r="W1040" s="171">
        <v>2468384674.1699963</v>
      </c>
      <c r="X1040" s="167">
        <v>8538560003.4900007</v>
      </c>
      <c r="Y1040" s="194"/>
      <c r="Z1040" s="191"/>
    </row>
    <row r="1041" spans="1:26" x14ac:dyDescent="0.2">
      <c r="A1041" s="12" t="s">
        <v>2190</v>
      </c>
      <c r="B1041" s="9" t="s">
        <v>1965</v>
      </c>
      <c r="C1041" s="2" t="s">
        <v>1922</v>
      </c>
      <c r="D1041" s="2" t="s">
        <v>469</v>
      </c>
      <c r="E1041" s="4" t="s">
        <v>2208</v>
      </c>
      <c r="F1041" s="146">
        <v>7463</v>
      </c>
      <c r="G1041" s="145">
        <v>974444.15995256929</v>
      </c>
      <c r="H1041" s="209">
        <v>7356710715.2599945</v>
      </c>
      <c r="I1041" s="159">
        <v>2525266660.000001</v>
      </c>
      <c r="J1041" s="159">
        <v>0</v>
      </c>
      <c r="K1041" s="159">
        <v>228663823</v>
      </c>
      <c r="L1041" s="156">
        <f t="shared" si="16"/>
        <v>2753930483.000001</v>
      </c>
      <c r="M1041" s="165">
        <v>0</v>
      </c>
      <c r="N1041" s="162">
        <v>56190872.999999158</v>
      </c>
      <c r="O1041" s="168">
        <v>52912879.999999978</v>
      </c>
      <c r="P1041" s="164">
        <v>0</v>
      </c>
      <c r="Q1041" s="163">
        <v>0</v>
      </c>
      <c r="R1041" s="163">
        <v>109103752.99999914</v>
      </c>
      <c r="S1041" s="169">
        <v>1552258.920000003</v>
      </c>
      <c r="T1041" s="170">
        <v>0</v>
      </c>
      <c r="U1041" s="171">
        <v>893502194.29999566</v>
      </c>
      <c r="V1041" s="171">
        <v>0</v>
      </c>
      <c r="W1041" s="171">
        <v>895054453.21999562</v>
      </c>
      <c r="X1041" s="167">
        <v>3598622026.0399995</v>
      </c>
      <c r="Y1041" s="194"/>
      <c r="Z1041" s="191"/>
    </row>
    <row r="1042" spans="1:26" x14ac:dyDescent="0.2">
      <c r="A1042" s="12" t="s">
        <v>2190</v>
      </c>
      <c r="B1042" s="9" t="s">
        <v>1966</v>
      </c>
      <c r="C1042" s="2" t="s">
        <v>1922</v>
      </c>
      <c r="D1042" s="2" t="s">
        <v>1967</v>
      </c>
      <c r="E1042" s="4" t="s">
        <v>2208</v>
      </c>
      <c r="F1042" s="146">
        <v>6486</v>
      </c>
      <c r="G1042" s="145">
        <v>953111.80486705725</v>
      </c>
      <c r="H1042" s="209">
        <v>6255159444.5299988</v>
      </c>
      <c r="I1042" s="159">
        <v>2227121325.9999995</v>
      </c>
      <c r="J1042" s="159">
        <v>0</v>
      </c>
      <c r="K1042" s="159">
        <v>201809403</v>
      </c>
      <c r="L1042" s="156">
        <f t="shared" si="16"/>
        <v>2428930728.9999995</v>
      </c>
      <c r="M1042" s="165">
        <v>0</v>
      </c>
      <c r="N1042" s="162">
        <v>49137237.999998733</v>
      </c>
      <c r="O1042" s="168">
        <v>58233178.999999873</v>
      </c>
      <c r="P1042" s="164">
        <v>0</v>
      </c>
      <c r="Q1042" s="163">
        <v>0</v>
      </c>
      <c r="R1042" s="163">
        <v>107370416.9999986</v>
      </c>
      <c r="S1042" s="169">
        <v>1393899.4900000009</v>
      </c>
      <c r="T1042" s="170">
        <v>0</v>
      </c>
      <c r="U1042" s="171">
        <v>783501053.01000071</v>
      </c>
      <c r="V1042" s="171">
        <v>0</v>
      </c>
      <c r="W1042" s="171">
        <v>784894952.50000072</v>
      </c>
      <c r="X1042" s="167">
        <v>2933963346.0300002</v>
      </c>
      <c r="Y1042" s="194"/>
      <c r="Z1042" s="191"/>
    </row>
    <row r="1043" spans="1:26" x14ac:dyDescent="0.2">
      <c r="A1043" s="12" t="s">
        <v>2190</v>
      </c>
      <c r="B1043" s="9" t="s">
        <v>1968</v>
      </c>
      <c r="C1043" s="2" t="s">
        <v>1922</v>
      </c>
      <c r="D1043" s="2" t="s">
        <v>1969</v>
      </c>
      <c r="E1043" s="4" t="s">
        <v>2210</v>
      </c>
      <c r="F1043" s="146">
        <v>117532</v>
      </c>
      <c r="G1043" s="145">
        <v>1021023.5027490071</v>
      </c>
      <c r="H1043" s="209">
        <v>122052659058.60007</v>
      </c>
      <c r="I1043" s="159">
        <v>39180332097.999992</v>
      </c>
      <c r="J1043" s="159">
        <v>0</v>
      </c>
      <c r="K1043" s="159">
        <v>3545870938</v>
      </c>
      <c r="L1043" s="156">
        <f t="shared" si="16"/>
        <v>42726203035.999992</v>
      </c>
      <c r="M1043" s="165">
        <v>0</v>
      </c>
      <c r="N1043" s="162">
        <v>2078282875.000015</v>
      </c>
      <c r="O1043" s="168">
        <v>1112297393.0000052</v>
      </c>
      <c r="P1043" s="164">
        <v>649768237.08002102</v>
      </c>
      <c r="Q1043" s="163">
        <v>64901418.579999298</v>
      </c>
      <c r="R1043" s="163">
        <v>3905249923.6600409</v>
      </c>
      <c r="S1043" s="169">
        <v>24102389.690000016</v>
      </c>
      <c r="T1043" s="170">
        <v>0</v>
      </c>
      <c r="U1043" s="171">
        <v>13870361289.940029</v>
      </c>
      <c r="V1043" s="171">
        <v>0</v>
      </c>
      <c r="W1043" s="171">
        <v>13894463679.63003</v>
      </c>
      <c r="X1043" s="167">
        <v>61526742419.310013</v>
      </c>
      <c r="Y1043" s="194"/>
      <c r="Z1043" s="191"/>
    </row>
    <row r="1044" spans="1:26" x14ac:dyDescent="0.2">
      <c r="A1044" s="12" t="s">
        <v>2190</v>
      </c>
      <c r="B1044" s="9" t="s">
        <v>1970</v>
      </c>
      <c r="C1044" s="2" t="s">
        <v>1922</v>
      </c>
      <c r="D1044" s="2" t="s">
        <v>1971</v>
      </c>
      <c r="E1044" s="4" t="s">
        <v>2208</v>
      </c>
      <c r="F1044" s="146">
        <v>22664</v>
      </c>
      <c r="G1044" s="145">
        <v>828512.78660136962</v>
      </c>
      <c r="H1044" s="209">
        <v>19065960347.230011</v>
      </c>
      <c r="I1044" s="159">
        <v>7687501784.9999971</v>
      </c>
      <c r="J1044" s="159">
        <v>0</v>
      </c>
      <c r="K1044" s="159">
        <v>696573496</v>
      </c>
      <c r="L1044" s="156">
        <f t="shared" si="16"/>
        <v>8384075280.9999971</v>
      </c>
      <c r="M1044" s="165">
        <v>0</v>
      </c>
      <c r="N1044" s="162">
        <v>370557011.00000423</v>
      </c>
      <c r="O1044" s="168">
        <v>173546323.00000104</v>
      </c>
      <c r="P1044" s="164">
        <v>0</v>
      </c>
      <c r="Q1044" s="163">
        <v>0</v>
      </c>
      <c r="R1044" s="163">
        <v>544103334.00000525</v>
      </c>
      <c r="S1044" s="169">
        <v>4776019.5300000049</v>
      </c>
      <c r="T1044" s="170">
        <v>0</v>
      </c>
      <c r="U1044" s="171">
        <v>2711187581.5200052</v>
      </c>
      <c r="V1044" s="171">
        <v>0</v>
      </c>
      <c r="W1044" s="171">
        <v>2715963601.0500054</v>
      </c>
      <c r="X1044" s="167">
        <v>7421818131.1800022</v>
      </c>
      <c r="Y1044" s="194"/>
      <c r="Z1044" s="191"/>
    </row>
    <row r="1045" spans="1:26" x14ac:dyDescent="0.2">
      <c r="A1045" s="12" t="s">
        <v>2190</v>
      </c>
      <c r="B1045" s="9" t="s">
        <v>1972</v>
      </c>
      <c r="C1045" s="2" t="s">
        <v>1922</v>
      </c>
      <c r="D1045" s="2" t="s">
        <v>1369</v>
      </c>
      <c r="E1045" s="4" t="s">
        <v>2208</v>
      </c>
      <c r="F1045" s="146">
        <v>10285</v>
      </c>
      <c r="G1045" s="145">
        <v>896636.85467473511</v>
      </c>
      <c r="H1045" s="209">
        <v>9371540700.6299953</v>
      </c>
      <c r="I1045" s="159">
        <v>3521148227.9999995</v>
      </c>
      <c r="J1045" s="159">
        <v>0</v>
      </c>
      <c r="K1045" s="159">
        <v>318772141</v>
      </c>
      <c r="L1045" s="156">
        <f t="shared" si="16"/>
        <v>3839920368.9999995</v>
      </c>
      <c r="M1045" s="165">
        <v>0</v>
      </c>
      <c r="N1045" s="162">
        <v>183492457.99999887</v>
      </c>
      <c r="O1045" s="168">
        <v>69332455.999999598</v>
      </c>
      <c r="P1045" s="164">
        <v>0</v>
      </c>
      <c r="Q1045" s="163">
        <v>0</v>
      </c>
      <c r="R1045" s="163">
        <v>252824913.99999845</v>
      </c>
      <c r="S1045" s="169">
        <v>2169713.5000000028</v>
      </c>
      <c r="T1045" s="170">
        <v>0</v>
      </c>
      <c r="U1045" s="171">
        <v>1240789102.0899975</v>
      </c>
      <c r="V1045" s="171">
        <v>0</v>
      </c>
      <c r="W1045" s="171">
        <v>1242958815.5899975</v>
      </c>
      <c r="X1045" s="167">
        <v>4035836602.04</v>
      </c>
      <c r="Y1045" s="194"/>
      <c r="Z1045" s="191"/>
    </row>
    <row r="1046" spans="1:26" x14ac:dyDescent="0.2">
      <c r="A1046" s="12" t="s">
        <v>2190</v>
      </c>
      <c r="B1046" s="9" t="s">
        <v>1973</v>
      </c>
      <c r="C1046" s="2" t="s">
        <v>1922</v>
      </c>
      <c r="D1046" s="2" t="s">
        <v>1974</v>
      </c>
      <c r="E1046" s="4" t="s">
        <v>2209</v>
      </c>
      <c r="F1046" s="146">
        <v>10778</v>
      </c>
      <c r="G1046" s="145">
        <v>1022929.3471492226</v>
      </c>
      <c r="H1046" s="209">
        <v>11103683802.759996</v>
      </c>
      <c r="I1046" s="159">
        <v>3646509419.0000014</v>
      </c>
      <c r="J1046" s="159">
        <v>0</v>
      </c>
      <c r="K1046" s="159">
        <v>330154380</v>
      </c>
      <c r="L1046" s="156">
        <f t="shared" si="16"/>
        <v>3976663799.0000014</v>
      </c>
      <c r="M1046" s="165">
        <v>0</v>
      </c>
      <c r="N1046" s="162">
        <v>74123455.99999921</v>
      </c>
      <c r="O1046" s="168">
        <v>131441773.99999931</v>
      </c>
      <c r="P1046" s="164">
        <v>0</v>
      </c>
      <c r="Q1046" s="163">
        <v>0</v>
      </c>
      <c r="R1046" s="163">
        <v>205565229.99999851</v>
      </c>
      <c r="S1046" s="169">
        <v>2244792.260000003</v>
      </c>
      <c r="T1046" s="170">
        <v>0</v>
      </c>
      <c r="U1046" s="171">
        <v>1288942036.3199964</v>
      </c>
      <c r="V1046" s="171">
        <v>0</v>
      </c>
      <c r="W1046" s="171">
        <v>1291186828.5799963</v>
      </c>
      <c r="X1046" s="167">
        <v>5630267945.1800003</v>
      </c>
      <c r="Y1046" s="194"/>
      <c r="Z1046" s="191"/>
    </row>
    <row r="1047" spans="1:26" x14ac:dyDescent="0.2">
      <c r="A1047" s="12" t="s">
        <v>2190</v>
      </c>
      <c r="B1047" s="9" t="s">
        <v>1975</v>
      </c>
      <c r="C1047" s="2" t="s">
        <v>1922</v>
      </c>
      <c r="D1047" s="2" t="s">
        <v>1976</v>
      </c>
      <c r="E1047" s="4" t="s">
        <v>2208</v>
      </c>
      <c r="F1047" s="146">
        <v>21048</v>
      </c>
      <c r="G1047" s="145">
        <v>914691.87757541891</v>
      </c>
      <c r="H1047" s="209">
        <v>19438529347.060005</v>
      </c>
      <c r="I1047" s="159">
        <v>7111086668.0000019</v>
      </c>
      <c r="J1047" s="159">
        <v>0</v>
      </c>
      <c r="K1047" s="159">
        <v>643317894</v>
      </c>
      <c r="L1047" s="156">
        <f t="shared" si="16"/>
        <v>7754404562.0000019</v>
      </c>
      <c r="M1047" s="165">
        <v>0</v>
      </c>
      <c r="N1047" s="162">
        <v>157331546.00000015</v>
      </c>
      <c r="O1047" s="168">
        <v>172559876.00000167</v>
      </c>
      <c r="P1047" s="164">
        <v>0</v>
      </c>
      <c r="Q1047" s="163">
        <v>0</v>
      </c>
      <c r="R1047" s="163">
        <v>329891422.00000179</v>
      </c>
      <c r="S1047" s="169">
        <v>4376861.2199999969</v>
      </c>
      <c r="T1047" s="170">
        <v>0</v>
      </c>
      <c r="U1047" s="171">
        <v>2512228815.5699959</v>
      </c>
      <c r="V1047" s="171">
        <v>0</v>
      </c>
      <c r="W1047" s="171">
        <v>2516605676.7899957</v>
      </c>
      <c r="X1047" s="167">
        <v>8837627686.2700043</v>
      </c>
      <c r="Y1047" s="194"/>
      <c r="Z1047" s="191"/>
    </row>
    <row r="1048" spans="1:26" x14ac:dyDescent="0.2">
      <c r="A1048" s="12" t="s">
        <v>2190</v>
      </c>
      <c r="B1048" s="9" t="s">
        <v>1977</v>
      </c>
      <c r="C1048" s="2" t="s">
        <v>1922</v>
      </c>
      <c r="D1048" s="2" t="s">
        <v>179</v>
      </c>
      <c r="E1048" s="4" t="s">
        <v>2208</v>
      </c>
      <c r="F1048" s="146">
        <v>6820</v>
      </c>
      <c r="G1048" s="145">
        <v>897257.41487046622</v>
      </c>
      <c r="H1048" s="209">
        <v>6212483228.909996</v>
      </c>
      <c r="I1048" s="159">
        <v>2303218503</v>
      </c>
      <c r="J1048" s="159">
        <v>0</v>
      </c>
      <c r="K1048" s="159">
        <v>208665693</v>
      </c>
      <c r="L1048" s="156">
        <f t="shared" si="16"/>
        <v>2511884196</v>
      </c>
      <c r="M1048" s="165">
        <v>0</v>
      </c>
      <c r="N1048" s="162">
        <v>49525484.999999583</v>
      </c>
      <c r="O1048" s="168">
        <v>54424596.99999956</v>
      </c>
      <c r="P1048" s="164">
        <v>0</v>
      </c>
      <c r="Q1048" s="163">
        <v>0</v>
      </c>
      <c r="R1048" s="163">
        <v>103950081.99999914</v>
      </c>
      <c r="S1048" s="169">
        <v>1442479.8800000043</v>
      </c>
      <c r="T1048" s="170">
        <v>0</v>
      </c>
      <c r="U1048" s="171">
        <v>813510043.72999799</v>
      </c>
      <c r="V1048" s="171">
        <v>0</v>
      </c>
      <c r="W1048" s="171">
        <v>814952523.60999799</v>
      </c>
      <c r="X1048" s="167">
        <v>2781696427.2999997</v>
      </c>
      <c r="Y1048" s="194"/>
      <c r="Z1048" s="191"/>
    </row>
    <row r="1049" spans="1:26" x14ac:dyDescent="0.2">
      <c r="A1049" s="12" t="s">
        <v>2190</v>
      </c>
      <c r="B1049" s="9" t="s">
        <v>1978</v>
      </c>
      <c r="C1049" s="2" t="s">
        <v>1922</v>
      </c>
      <c r="D1049" s="2" t="s">
        <v>1979</v>
      </c>
      <c r="E1049" s="4" t="s">
        <v>2208</v>
      </c>
      <c r="F1049" s="146">
        <v>30904</v>
      </c>
      <c r="G1049" s="145">
        <v>947541.1827745114</v>
      </c>
      <c r="H1049" s="209">
        <v>29795814387.089981</v>
      </c>
      <c r="I1049" s="159">
        <v>10516069220</v>
      </c>
      <c r="J1049" s="159">
        <v>0</v>
      </c>
      <c r="K1049" s="159">
        <v>952473056</v>
      </c>
      <c r="L1049" s="156">
        <f t="shared" si="16"/>
        <v>11468542276</v>
      </c>
      <c r="M1049" s="165">
        <v>0</v>
      </c>
      <c r="N1049" s="162">
        <v>585788091.99998915</v>
      </c>
      <c r="O1049" s="168">
        <v>228442091.00000042</v>
      </c>
      <c r="P1049" s="164">
        <v>0</v>
      </c>
      <c r="Q1049" s="163">
        <v>0</v>
      </c>
      <c r="R1049" s="163">
        <v>814230182.99998951</v>
      </c>
      <c r="S1049" s="169">
        <v>6478856.599999994</v>
      </c>
      <c r="T1049" s="170">
        <v>0</v>
      </c>
      <c r="U1049" s="171">
        <v>3711206340.649991</v>
      </c>
      <c r="V1049" s="171">
        <v>0</v>
      </c>
      <c r="W1049" s="171">
        <v>3717685197.2499909</v>
      </c>
      <c r="X1049" s="167">
        <v>13795356730.84</v>
      </c>
      <c r="Y1049" s="194"/>
      <c r="Z1049" s="191"/>
    </row>
    <row r="1050" spans="1:26" x14ac:dyDescent="0.2">
      <c r="A1050" s="12" t="s">
        <v>2190</v>
      </c>
      <c r="B1050" s="9" t="s">
        <v>1980</v>
      </c>
      <c r="C1050" s="2" t="s">
        <v>1922</v>
      </c>
      <c r="D1050" s="2" t="s">
        <v>1981</v>
      </c>
      <c r="E1050" s="4" t="s">
        <v>2208</v>
      </c>
      <c r="F1050" s="146">
        <v>10316</v>
      </c>
      <c r="G1050" s="145">
        <v>920210.31564173941</v>
      </c>
      <c r="H1050" s="209">
        <v>9538545928.289999</v>
      </c>
      <c r="I1050" s="159">
        <v>3530755620.9999995</v>
      </c>
      <c r="J1050" s="159">
        <v>0</v>
      </c>
      <c r="K1050" s="159">
        <v>319861363</v>
      </c>
      <c r="L1050" s="156">
        <f t="shared" si="16"/>
        <v>3850616983.9999995</v>
      </c>
      <c r="M1050" s="165">
        <v>0</v>
      </c>
      <c r="N1050" s="162">
        <v>72089981.999999732</v>
      </c>
      <c r="O1050" s="168">
        <v>89414388.999999747</v>
      </c>
      <c r="P1050" s="164">
        <v>0</v>
      </c>
      <c r="Q1050" s="163">
        <v>0</v>
      </c>
      <c r="R1050" s="163">
        <v>161504370.99999946</v>
      </c>
      <c r="S1050" s="169">
        <v>2172237.1500000032</v>
      </c>
      <c r="T1050" s="170">
        <v>0</v>
      </c>
      <c r="U1050" s="171">
        <v>1242759685.7199974</v>
      </c>
      <c r="V1050" s="171">
        <v>0</v>
      </c>
      <c r="W1050" s="171">
        <v>1244931922.8699975</v>
      </c>
      <c r="X1050" s="167">
        <v>4281492650.4200015</v>
      </c>
      <c r="Y1050" s="194"/>
      <c r="Z1050" s="191"/>
    </row>
    <row r="1051" spans="1:26" x14ac:dyDescent="0.2">
      <c r="A1051" s="12" t="s">
        <v>2190</v>
      </c>
      <c r="B1051" s="9" t="s">
        <v>1982</v>
      </c>
      <c r="C1051" s="2" t="s">
        <v>1922</v>
      </c>
      <c r="D1051" s="2" t="s">
        <v>1983</v>
      </c>
      <c r="E1051" s="4" t="s">
        <v>2209</v>
      </c>
      <c r="F1051" s="146">
        <v>14390</v>
      </c>
      <c r="G1051" s="145">
        <v>1025273.2646920341</v>
      </c>
      <c r="H1051" s="209">
        <v>14870970214.950006</v>
      </c>
      <c r="I1051" s="159">
        <v>4926175111.0000019</v>
      </c>
      <c r="J1051" s="159">
        <v>0</v>
      </c>
      <c r="K1051" s="159">
        <v>446360996</v>
      </c>
      <c r="L1051" s="156">
        <f t="shared" si="16"/>
        <v>5372536107.0000019</v>
      </c>
      <c r="M1051" s="165">
        <v>0</v>
      </c>
      <c r="N1051" s="162">
        <v>120627025.999999</v>
      </c>
      <c r="O1051" s="168">
        <v>32927063.999999456</v>
      </c>
      <c r="P1051" s="164">
        <v>0</v>
      </c>
      <c r="Q1051" s="163">
        <v>0</v>
      </c>
      <c r="R1051" s="163">
        <v>153554089.99999845</v>
      </c>
      <c r="S1051" s="169">
        <v>3030700.899999998</v>
      </c>
      <c r="T1051" s="170">
        <v>0</v>
      </c>
      <c r="U1051" s="171">
        <v>1726540609.6400061</v>
      </c>
      <c r="V1051" s="171">
        <v>0</v>
      </c>
      <c r="W1051" s="171">
        <v>1729571310.5400062</v>
      </c>
      <c r="X1051" s="167">
        <v>7615308707.4099998</v>
      </c>
      <c r="Y1051" s="194"/>
      <c r="Z1051" s="191"/>
    </row>
    <row r="1052" spans="1:26" x14ac:dyDescent="0.2">
      <c r="A1052" s="12" t="s">
        <v>2190</v>
      </c>
      <c r="B1052" s="9" t="s">
        <v>1984</v>
      </c>
      <c r="C1052" s="2" t="s">
        <v>1922</v>
      </c>
      <c r="D1052" s="2" t="s">
        <v>2145</v>
      </c>
      <c r="E1052" s="4" t="s">
        <v>2210</v>
      </c>
      <c r="F1052" s="146">
        <v>104379</v>
      </c>
      <c r="G1052" s="145">
        <v>1003443.7136054715</v>
      </c>
      <c r="H1052" s="209">
        <v>106634575077.80995</v>
      </c>
      <c r="I1052" s="159">
        <v>35227899090</v>
      </c>
      <c r="J1052" s="159">
        <v>0</v>
      </c>
      <c r="K1052" s="159">
        <v>3189881876</v>
      </c>
      <c r="L1052" s="156">
        <f t="shared" si="16"/>
        <v>38417780966</v>
      </c>
      <c r="M1052" s="165">
        <v>0</v>
      </c>
      <c r="N1052" s="162">
        <v>1605905633.000005</v>
      </c>
      <c r="O1052" s="168">
        <v>724989307.00000322</v>
      </c>
      <c r="P1052" s="164">
        <v>525448661.17001909</v>
      </c>
      <c r="Q1052" s="163">
        <v>52378203.189997897</v>
      </c>
      <c r="R1052" s="163">
        <v>2908721804.3600254</v>
      </c>
      <c r="S1052" s="169">
        <v>21672318.990000006</v>
      </c>
      <c r="T1052" s="170">
        <v>0</v>
      </c>
      <c r="U1052" s="171">
        <v>12446910289.359943</v>
      </c>
      <c r="V1052" s="171">
        <v>0</v>
      </c>
      <c r="W1052" s="171">
        <v>12468582608.349943</v>
      </c>
      <c r="X1052" s="167">
        <v>52839489699.099983</v>
      </c>
      <c r="Y1052" s="194"/>
      <c r="Z1052" s="191"/>
    </row>
    <row r="1053" spans="1:26" x14ac:dyDescent="0.2">
      <c r="A1053" s="12" t="s">
        <v>2190</v>
      </c>
      <c r="B1053" s="9" t="s">
        <v>1985</v>
      </c>
      <c r="C1053" s="2" t="s">
        <v>1922</v>
      </c>
      <c r="D1053" s="2" t="s">
        <v>1986</v>
      </c>
      <c r="E1053" s="4" t="s">
        <v>2208</v>
      </c>
      <c r="F1053" s="146">
        <v>2695</v>
      </c>
      <c r="G1053" s="145">
        <v>938520.47018261498</v>
      </c>
      <c r="H1053" s="209">
        <v>2536586592.1399965</v>
      </c>
      <c r="I1053" s="159">
        <v>923099012.00000024</v>
      </c>
      <c r="J1053" s="159">
        <v>0</v>
      </c>
      <c r="K1053" s="159">
        <v>83501885</v>
      </c>
      <c r="L1053" s="156">
        <f t="shared" si="16"/>
        <v>1006600897.0000002</v>
      </c>
      <c r="M1053" s="165">
        <v>0</v>
      </c>
      <c r="N1053" s="162">
        <v>19051144.999999221</v>
      </c>
      <c r="O1053" s="168">
        <v>31907597.999999769</v>
      </c>
      <c r="P1053" s="164">
        <v>0</v>
      </c>
      <c r="Q1053" s="163">
        <v>0</v>
      </c>
      <c r="R1053" s="163">
        <v>50958742.999998987</v>
      </c>
      <c r="S1053" s="169">
        <v>568243.26999999944</v>
      </c>
      <c r="T1053" s="170">
        <v>0</v>
      </c>
      <c r="U1053" s="171">
        <v>324276878.56999743</v>
      </c>
      <c r="V1053" s="171">
        <v>0</v>
      </c>
      <c r="W1053" s="171">
        <v>324845121.83999741</v>
      </c>
      <c r="X1053" s="167">
        <v>1154181830.2999997</v>
      </c>
      <c r="Y1053" s="194"/>
      <c r="Z1053" s="191"/>
    </row>
    <row r="1054" spans="1:26" x14ac:dyDescent="0.2">
      <c r="A1054" s="12" t="s">
        <v>2190</v>
      </c>
      <c r="B1054" s="9" t="s">
        <v>1987</v>
      </c>
      <c r="C1054" s="2" t="s">
        <v>1922</v>
      </c>
      <c r="D1054" s="2" t="s">
        <v>1988</v>
      </c>
      <c r="E1054" s="4" t="s">
        <v>2209</v>
      </c>
      <c r="F1054" s="146">
        <v>6050</v>
      </c>
      <c r="G1054" s="145">
        <v>1021863.9880557356</v>
      </c>
      <c r="H1054" s="209">
        <v>6268211686.9399958</v>
      </c>
      <c r="I1054" s="159">
        <v>2058675304</v>
      </c>
      <c r="J1054" s="159">
        <v>0</v>
      </c>
      <c r="K1054" s="159">
        <v>186636072</v>
      </c>
      <c r="L1054" s="156">
        <f t="shared" si="16"/>
        <v>2245311376</v>
      </c>
      <c r="M1054" s="165">
        <v>0</v>
      </c>
      <c r="N1054" s="162">
        <v>41644416.999997981</v>
      </c>
      <c r="O1054" s="168">
        <v>51607715.000000276</v>
      </c>
      <c r="P1054" s="164">
        <v>0</v>
      </c>
      <c r="Q1054" s="163">
        <v>0</v>
      </c>
      <c r="R1054" s="163">
        <v>93252131.999998257</v>
      </c>
      <c r="S1054" s="169">
        <v>1288116.2299999993</v>
      </c>
      <c r="T1054" s="170">
        <v>0</v>
      </c>
      <c r="U1054" s="171">
        <v>725579992.24999809</v>
      </c>
      <c r="V1054" s="171">
        <v>0</v>
      </c>
      <c r="W1054" s="171">
        <v>726868108.47999811</v>
      </c>
      <c r="X1054" s="167">
        <v>3202780070.4599996</v>
      </c>
      <c r="Y1054" s="194"/>
      <c r="Z1054" s="191"/>
    </row>
    <row r="1055" spans="1:26" x14ac:dyDescent="0.2">
      <c r="A1055" s="12" t="s">
        <v>2190</v>
      </c>
      <c r="B1055" s="9" t="s">
        <v>1989</v>
      </c>
      <c r="C1055" s="2" t="s">
        <v>1922</v>
      </c>
      <c r="D1055" s="2" t="s">
        <v>1990</v>
      </c>
      <c r="E1055" s="4" t="s">
        <v>2208</v>
      </c>
      <c r="F1055" s="146">
        <v>5319</v>
      </c>
      <c r="G1055" s="145">
        <v>942313.12000000011</v>
      </c>
      <c r="H1055" s="209">
        <v>5116389225.8000069</v>
      </c>
      <c r="I1055" s="159">
        <v>1753317502</v>
      </c>
      <c r="J1055" s="159">
        <v>0</v>
      </c>
      <c r="K1055" s="159">
        <v>158583034</v>
      </c>
      <c r="L1055" s="156">
        <f t="shared" si="16"/>
        <v>1911900536</v>
      </c>
      <c r="M1055" s="165">
        <v>0</v>
      </c>
      <c r="N1055" s="162">
        <v>35938140.000000238</v>
      </c>
      <c r="O1055" s="168">
        <v>82587018.999999747</v>
      </c>
      <c r="P1055" s="164">
        <v>0</v>
      </c>
      <c r="Q1055" s="163">
        <v>0</v>
      </c>
      <c r="R1055" s="163">
        <v>118525158.99999999</v>
      </c>
      <c r="S1055" s="169">
        <v>1079493.9799999965</v>
      </c>
      <c r="T1055" s="170">
        <v>0</v>
      </c>
      <c r="U1055" s="171">
        <v>627508294.49000704</v>
      </c>
      <c r="V1055" s="171">
        <v>0</v>
      </c>
      <c r="W1055" s="171">
        <v>628587788.47000706</v>
      </c>
      <c r="X1055" s="167">
        <v>2457375742.3299994</v>
      </c>
      <c r="Y1055" s="194"/>
      <c r="Z1055" s="191"/>
    </row>
    <row r="1056" spans="1:26" x14ac:dyDescent="0.2">
      <c r="A1056" s="12" t="s">
        <v>2190</v>
      </c>
      <c r="B1056" s="9" t="s">
        <v>1991</v>
      </c>
      <c r="C1056" s="2" t="s">
        <v>1922</v>
      </c>
      <c r="D1056" s="2" t="s">
        <v>1992</v>
      </c>
      <c r="E1056" s="4" t="s">
        <v>2208</v>
      </c>
      <c r="F1056" s="146">
        <v>8054</v>
      </c>
      <c r="G1056" s="145">
        <v>908815.07640391774</v>
      </c>
      <c r="H1056" s="209">
        <v>7549596359.6799965</v>
      </c>
      <c r="I1056" s="159">
        <v>2727254794.9999995</v>
      </c>
      <c r="J1056" s="159">
        <v>0</v>
      </c>
      <c r="K1056" s="159">
        <v>246984002</v>
      </c>
      <c r="L1056" s="156">
        <f t="shared" si="16"/>
        <v>2974238796.9999995</v>
      </c>
      <c r="M1056" s="165">
        <v>0</v>
      </c>
      <c r="N1056" s="162">
        <v>60646469.999999367</v>
      </c>
      <c r="O1056" s="168">
        <v>66154240.999999307</v>
      </c>
      <c r="P1056" s="164">
        <v>0</v>
      </c>
      <c r="Q1056" s="163">
        <v>0</v>
      </c>
      <c r="R1056" s="163">
        <v>126800710.99999867</v>
      </c>
      <c r="S1056" s="169">
        <v>1676128.3900000027</v>
      </c>
      <c r="T1056" s="170">
        <v>0</v>
      </c>
      <c r="U1056" s="171">
        <v>964753896.97999835</v>
      </c>
      <c r="V1056" s="171">
        <v>0</v>
      </c>
      <c r="W1056" s="171">
        <v>966430025.36999834</v>
      </c>
      <c r="X1056" s="167">
        <v>3482126826.3100004</v>
      </c>
      <c r="Y1056" s="194"/>
      <c r="Z1056" s="191"/>
    </row>
    <row r="1057" spans="1:26" x14ac:dyDescent="0.2">
      <c r="A1057" s="12" t="s">
        <v>2190</v>
      </c>
      <c r="B1057" s="9" t="s">
        <v>1993</v>
      </c>
      <c r="C1057" s="2" t="s">
        <v>1922</v>
      </c>
      <c r="D1057" s="2" t="s">
        <v>1994</v>
      </c>
      <c r="E1057" s="4" t="s">
        <v>2208</v>
      </c>
      <c r="F1057" s="146">
        <v>38430</v>
      </c>
      <c r="G1057" s="145">
        <v>889259.71779756749</v>
      </c>
      <c r="H1057" s="209">
        <v>34995932255.56002</v>
      </c>
      <c r="I1057" s="159">
        <v>12936706004.000004</v>
      </c>
      <c r="J1057" s="159">
        <v>0</v>
      </c>
      <c r="K1057" s="159">
        <v>1173450098</v>
      </c>
      <c r="L1057" s="156">
        <f t="shared" si="16"/>
        <v>14110156102.000004</v>
      </c>
      <c r="M1057" s="165">
        <v>0</v>
      </c>
      <c r="N1057" s="162">
        <v>552892930.99999714</v>
      </c>
      <c r="O1057" s="168">
        <v>0</v>
      </c>
      <c r="P1057" s="164">
        <v>0</v>
      </c>
      <c r="Q1057" s="163">
        <v>0</v>
      </c>
      <c r="R1057" s="163">
        <v>552892930.99999714</v>
      </c>
      <c r="S1057" s="169">
        <v>8163607.4899999993</v>
      </c>
      <c r="T1057" s="170">
        <v>0</v>
      </c>
      <c r="U1057" s="171">
        <v>4566291454.5000257</v>
      </c>
      <c r="V1057" s="171">
        <v>0</v>
      </c>
      <c r="W1057" s="171">
        <v>4574455061.9900255</v>
      </c>
      <c r="X1057" s="167">
        <v>15758428160.569996</v>
      </c>
      <c r="Y1057" s="194"/>
      <c r="Z1057" s="191"/>
    </row>
    <row r="1058" spans="1:26" x14ac:dyDescent="0.2">
      <c r="A1058" s="12" t="s">
        <v>2190</v>
      </c>
      <c r="B1058" s="9" t="s">
        <v>1995</v>
      </c>
      <c r="C1058" s="2" t="s">
        <v>1922</v>
      </c>
      <c r="D1058" s="2" t="s">
        <v>1996</v>
      </c>
      <c r="E1058" s="4" t="s">
        <v>2208</v>
      </c>
      <c r="F1058" s="146">
        <v>21488</v>
      </c>
      <c r="G1058" s="145">
        <v>863122.73155385046</v>
      </c>
      <c r="H1058" s="209">
        <v>18911914412.939999</v>
      </c>
      <c r="I1058" s="159">
        <v>7256948878</v>
      </c>
      <c r="J1058" s="159">
        <v>0</v>
      </c>
      <c r="K1058" s="159">
        <v>656641805</v>
      </c>
      <c r="L1058" s="156">
        <f t="shared" si="16"/>
        <v>7913590683</v>
      </c>
      <c r="M1058" s="165">
        <v>0</v>
      </c>
      <c r="N1058" s="162">
        <v>321166922.99999094</v>
      </c>
      <c r="O1058" s="168">
        <v>159126911.0000017</v>
      </c>
      <c r="P1058" s="164">
        <v>0</v>
      </c>
      <c r="Q1058" s="163">
        <v>0</v>
      </c>
      <c r="R1058" s="163">
        <v>480293833.99999261</v>
      </c>
      <c r="S1058" s="169">
        <v>4465399.4900000012</v>
      </c>
      <c r="T1058" s="170">
        <v>0</v>
      </c>
      <c r="U1058" s="171">
        <v>2559607398.1700082</v>
      </c>
      <c r="V1058" s="171">
        <v>0</v>
      </c>
      <c r="W1058" s="171">
        <v>2564072797.660008</v>
      </c>
      <c r="X1058" s="167">
        <v>7953957098.2799997</v>
      </c>
      <c r="Y1058" s="194"/>
      <c r="Z1058" s="191"/>
    </row>
    <row r="1059" spans="1:26" x14ac:dyDescent="0.2">
      <c r="A1059" s="12" t="s">
        <v>2191</v>
      </c>
      <c r="B1059" s="9" t="s">
        <v>1997</v>
      </c>
      <c r="C1059" s="2" t="s">
        <v>1998</v>
      </c>
      <c r="D1059" s="2" t="s">
        <v>1998</v>
      </c>
      <c r="E1059" s="4" t="s">
        <v>2208</v>
      </c>
      <c r="F1059" s="146">
        <v>58600</v>
      </c>
      <c r="G1059" s="145">
        <v>800378.35014997842</v>
      </c>
      <c r="H1059" s="209">
        <v>47820655352.750015</v>
      </c>
      <c r="I1059" s="159">
        <v>19632260311.999996</v>
      </c>
      <c r="J1059" s="159">
        <v>0</v>
      </c>
      <c r="K1059" s="159">
        <v>1776454262</v>
      </c>
      <c r="L1059" s="156">
        <f t="shared" si="16"/>
        <v>21408714573.999996</v>
      </c>
      <c r="M1059" s="165">
        <v>0</v>
      </c>
      <c r="N1059" s="162">
        <v>1252286567.0000019</v>
      </c>
      <c r="O1059" s="168">
        <v>345911076.99999952</v>
      </c>
      <c r="P1059" s="164">
        <v>0</v>
      </c>
      <c r="Q1059" s="163">
        <v>238977270.58000672</v>
      </c>
      <c r="R1059" s="163">
        <v>1837174914.580008</v>
      </c>
      <c r="S1059" s="169">
        <v>115906458.08999687</v>
      </c>
      <c r="T1059" s="170">
        <v>507583843.87000149</v>
      </c>
      <c r="U1059" s="171">
        <v>1281182384.7000182</v>
      </c>
      <c r="V1059" s="171">
        <v>68164193.820000291</v>
      </c>
      <c r="W1059" s="171">
        <v>1972836880.4800169</v>
      </c>
      <c r="X1059" s="167">
        <v>22601928983.690002</v>
      </c>
      <c r="Y1059" s="194"/>
      <c r="Z1059" s="191"/>
    </row>
    <row r="1060" spans="1:26" x14ac:dyDescent="0.2">
      <c r="A1060" s="12" t="s">
        <v>2191</v>
      </c>
      <c r="B1060" s="9" t="s">
        <v>1999</v>
      </c>
      <c r="C1060" s="2" t="s">
        <v>1998</v>
      </c>
      <c r="D1060" s="2" t="s">
        <v>2000</v>
      </c>
      <c r="E1060" s="4" t="s">
        <v>2209</v>
      </c>
      <c r="F1060" s="146">
        <v>35660</v>
      </c>
      <c r="G1060" s="145">
        <v>883149.03259094711</v>
      </c>
      <c r="H1060" s="209">
        <v>31581427789.160015</v>
      </c>
      <c r="I1060" s="159">
        <v>11822854187.000002</v>
      </c>
      <c r="J1060" s="159">
        <v>0</v>
      </c>
      <c r="K1060" s="159">
        <v>1069183565</v>
      </c>
      <c r="L1060" s="156">
        <f t="shared" si="16"/>
        <v>12892037752.000002</v>
      </c>
      <c r="M1060" s="165">
        <v>0</v>
      </c>
      <c r="N1060" s="162">
        <v>240029354.99999604</v>
      </c>
      <c r="O1060" s="168">
        <v>167324250.00000146</v>
      </c>
      <c r="P1060" s="164">
        <v>0</v>
      </c>
      <c r="Q1060" s="163">
        <v>0</v>
      </c>
      <c r="R1060" s="163">
        <v>407353604.9999975</v>
      </c>
      <c r="S1060" s="169">
        <v>4983663.1799999969</v>
      </c>
      <c r="T1060" s="170">
        <v>306205950.67000151</v>
      </c>
      <c r="U1060" s="171">
        <v>767119645.72001314</v>
      </c>
      <c r="V1060" s="171">
        <v>40002207.360000052</v>
      </c>
      <c r="W1060" s="171">
        <v>1118311466.9300148</v>
      </c>
      <c r="X1060" s="167">
        <v>17163724965.23</v>
      </c>
      <c r="Y1060" s="194"/>
      <c r="Z1060" s="191"/>
    </row>
    <row r="1061" spans="1:26" x14ac:dyDescent="0.2">
      <c r="A1061" s="12" t="s">
        <v>2191</v>
      </c>
      <c r="B1061" s="9" t="s">
        <v>2001</v>
      </c>
      <c r="C1061" s="2" t="s">
        <v>1998</v>
      </c>
      <c r="D1061" s="2" t="s">
        <v>2002</v>
      </c>
      <c r="E1061" s="4" t="s">
        <v>2209</v>
      </c>
      <c r="F1061" s="146">
        <v>3109</v>
      </c>
      <c r="G1061" s="145">
        <v>884526.6890448113</v>
      </c>
      <c r="H1061" s="209">
        <v>2837978426.5900002</v>
      </c>
      <c r="I1061" s="159">
        <v>1027115374</v>
      </c>
      <c r="J1061" s="159">
        <v>0</v>
      </c>
      <c r="K1061" s="159">
        <v>92855902</v>
      </c>
      <c r="L1061" s="156">
        <f t="shared" si="16"/>
        <v>1119971276</v>
      </c>
      <c r="M1061" s="165">
        <v>0</v>
      </c>
      <c r="N1061" s="162">
        <v>26769050.999999929</v>
      </c>
      <c r="O1061" s="168">
        <v>41698732.000000231</v>
      </c>
      <c r="P1061" s="164">
        <v>0</v>
      </c>
      <c r="Q1061" s="163">
        <v>0</v>
      </c>
      <c r="R1061" s="163">
        <v>68467783.000000164</v>
      </c>
      <c r="S1061" s="169">
        <v>435170.82000000012</v>
      </c>
      <c r="T1061" s="170">
        <v>26670347.679999832</v>
      </c>
      <c r="U1061" s="171">
        <v>67092969.609999768</v>
      </c>
      <c r="V1061" s="171">
        <v>3453394.0200000056</v>
      </c>
      <c r="W1061" s="171">
        <v>97651882.129999593</v>
      </c>
      <c r="X1061" s="167">
        <v>1551887485.4600003</v>
      </c>
      <c r="Y1061" s="194"/>
      <c r="Z1061" s="191"/>
    </row>
    <row r="1062" spans="1:26" x14ac:dyDescent="0.2">
      <c r="A1062" s="12" t="s">
        <v>2191</v>
      </c>
      <c r="B1062" s="9" t="s">
        <v>2003</v>
      </c>
      <c r="C1062" s="2" t="s">
        <v>1998</v>
      </c>
      <c r="D1062" s="2" t="s">
        <v>2004</v>
      </c>
      <c r="E1062" s="4" t="s">
        <v>2209</v>
      </c>
      <c r="F1062" s="146">
        <v>18706</v>
      </c>
      <c r="G1062" s="145">
        <v>824896.90937513381</v>
      </c>
      <c r="H1062" s="209">
        <v>15326437747.220005</v>
      </c>
      <c r="I1062" s="159">
        <v>6155141878</v>
      </c>
      <c r="J1062" s="159">
        <v>0</v>
      </c>
      <c r="K1062" s="159">
        <v>556863485</v>
      </c>
      <c r="L1062" s="156">
        <f t="shared" si="16"/>
        <v>6712005363</v>
      </c>
      <c r="M1062" s="165">
        <v>0</v>
      </c>
      <c r="N1062" s="162">
        <v>128138752.00000401</v>
      </c>
      <c r="O1062" s="168">
        <v>116743891.00000159</v>
      </c>
      <c r="P1062" s="164">
        <v>0</v>
      </c>
      <c r="Q1062" s="163">
        <v>0</v>
      </c>
      <c r="R1062" s="163">
        <v>244882643.0000056</v>
      </c>
      <c r="S1062" s="169">
        <v>2593030.7600000007</v>
      </c>
      <c r="T1062" s="170">
        <v>159015990.87000141</v>
      </c>
      <c r="U1062" s="171">
        <v>398709921.03000057</v>
      </c>
      <c r="V1062" s="171">
        <v>21122953.839999903</v>
      </c>
      <c r="W1062" s="171">
        <v>581441896.50000191</v>
      </c>
      <c r="X1062" s="167">
        <v>7788107844.7199984</v>
      </c>
      <c r="Y1062" s="194"/>
      <c r="Z1062" s="191"/>
    </row>
    <row r="1063" spans="1:26" x14ac:dyDescent="0.2">
      <c r="A1063" s="12" t="s">
        <v>2191</v>
      </c>
      <c r="B1063" s="9" t="s">
        <v>2005</v>
      </c>
      <c r="C1063" s="2" t="s">
        <v>1998</v>
      </c>
      <c r="D1063" s="2" t="s">
        <v>2006</v>
      </c>
      <c r="E1063" s="4" t="s">
        <v>2209</v>
      </c>
      <c r="F1063" s="146">
        <v>3742</v>
      </c>
      <c r="G1063" s="145">
        <v>825452.7636144578</v>
      </c>
      <c r="H1063" s="209">
        <v>3187072898.0900002</v>
      </c>
      <c r="I1063" s="159">
        <v>1259612823.9999998</v>
      </c>
      <c r="J1063" s="159">
        <v>0</v>
      </c>
      <c r="K1063" s="159">
        <v>114007756</v>
      </c>
      <c r="L1063" s="156">
        <f t="shared" si="16"/>
        <v>1373620579.9999998</v>
      </c>
      <c r="M1063" s="165">
        <v>0</v>
      </c>
      <c r="N1063" s="162">
        <v>30701224.999998998</v>
      </c>
      <c r="O1063" s="168">
        <v>34353425.999999732</v>
      </c>
      <c r="P1063" s="164">
        <v>0</v>
      </c>
      <c r="Q1063" s="163">
        <v>0</v>
      </c>
      <c r="R1063" s="163">
        <v>65054650.999998733</v>
      </c>
      <c r="S1063" s="169">
        <v>535938.12999999989</v>
      </c>
      <c r="T1063" s="170">
        <v>32565712.419999804</v>
      </c>
      <c r="U1063" s="171">
        <v>81486468.330001667</v>
      </c>
      <c r="V1063" s="171">
        <v>4394036.8099999903</v>
      </c>
      <c r="W1063" s="171">
        <v>118982155.69000146</v>
      </c>
      <c r="X1063" s="167">
        <v>1629415511.4000001</v>
      </c>
      <c r="Y1063" s="194"/>
      <c r="Z1063" s="191"/>
    </row>
    <row r="1064" spans="1:26" x14ac:dyDescent="0.2">
      <c r="A1064" s="12" t="s">
        <v>2191</v>
      </c>
      <c r="B1064" s="9" t="s">
        <v>2007</v>
      </c>
      <c r="C1064" s="2" t="s">
        <v>1998</v>
      </c>
      <c r="D1064" s="2" t="s">
        <v>2008</v>
      </c>
      <c r="E1064" s="4" t="s">
        <v>2209</v>
      </c>
      <c r="F1064" s="146">
        <v>46665</v>
      </c>
      <c r="G1064" s="145">
        <v>879047.29342634068</v>
      </c>
      <c r="H1064" s="209">
        <v>41042822308.890015</v>
      </c>
      <c r="I1064" s="159">
        <v>15472139394.000004</v>
      </c>
      <c r="J1064" s="159">
        <v>0</v>
      </c>
      <c r="K1064" s="159">
        <v>1400005017</v>
      </c>
      <c r="L1064" s="156">
        <f t="shared" si="16"/>
        <v>16872144411.000004</v>
      </c>
      <c r="M1064" s="165">
        <v>0</v>
      </c>
      <c r="N1064" s="162">
        <v>538709295.00000715</v>
      </c>
      <c r="O1064" s="168">
        <v>221456921.0000006</v>
      </c>
      <c r="P1064" s="164">
        <v>0</v>
      </c>
      <c r="Q1064" s="163">
        <v>0</v>
      </c>
      <c r="R1064" s="163">
        <v>760166216.00000775</v>
      </c>
      <c r="S1064" s="169">
        <v>6528282.0800000038</v>
      </c>
      <c r="T1064" s="170">
        <v>400708294.450001</v>
      </c>
      <c r="U1064" s="171">
        <v>1006976000.0100034</v>
      </c>
      <c r="V1064" s="171">
        <v>53441763.960000031</v>
      </c>
      <c r="W1064" s="171">
        <v>1467654340.5000043</v>
      </c>
      <c r="X1064" s="167">
        <v>21942857341.390003</v>
      </c>
      <c r="Y1064" s="194"/>
      <c r="Z1064" s="191"/>
    </row>
    <row r="1065" spans="1:26" x14ac:dyDescent="0.2">
      <c r="A1065" s="12" t="s">
        <v>2191</v>
      </c>
      <c r="B1065" s="9" t="s">
        <v>2009</v>
      </c>
      <c r="C1065" s="2" t="s">
        <v>1998</v>
      </c>
      <c r="D1065" s="2" t="s">
        <v>2010</v>
      </c>
      <c r="E1065" s="4" t="s">
        <v>2209</v>
      </c>
      <c r="F1065" s="146">
        <v>42983</v>
      </c>
      <c r="G1065" s="145">
        <v>839539.35201295698</v>
      </c>
      <c r="H1065" s="209">
        <v>36271237139.869995</v>
      </c>
      <c r="I1065" s="159">
        <v>14236654103.999998</v>
      </c>
      <c r="J1065" s="159">
        <v>0</v>
      </c>
      <c r="K1065" s="159">
        <v>1287867100</v>
      </c>
      <c r="L1065" s="156">
        <f t="shared" si="16"/>
        <v>15524521203.999998</v>
      </c>
      <c r="M1065" s="165">
        <v>0</v>
      </c>
      <c r="N1065" s="162">
        <v>511923273.00000781</v>
      </c>
      <c r="O1065" s="168">
        <v>237834816.9999997</v>
      </c>
      <c r="P1065" s="164">
        <v>0</v>
      </c>
      <c r="Q1065" s="163">
        <v>0</v>
      </c>
      <c r="R1065" s="163">
        <v>749758090.00000751</v>
      </c>
      <c r="S1065" s="169">
        <v>5998533.9399999995</v>
      </c>
      <c r="T1065" s="170">
        <v>368142582.04000092</v>
      </c>
      <c r="U1065" s="171">
        <v>925773334.45997894</v>
      </c>
      <c r="V1065" s="171">
        <v>48385877.910000086</v>
      </c>
      <c r="W1065" s="171">
        <v>1348300328.3499799</v>
      </c>
      <c r="X1065" s="167">
        <v>18648657517.520004</v>
      </c>
      <c r="Y1065" s="194"/>
      <c r="Z1065" s="191"/>
    </row>
    <row r="1066" spans="1:26" x14ac:dyDescent="0.2">
      <c r="A1066" s="12" t="s">
        <v>2192</v>
      </c>
      <c r="B1066" s="9" t="s">
        <v>2011</v>
      </c>
      <c r="C1066" s="2" t="s">
        <v>2012</v>
      </c>
      <c r="D1066" s="2" t="s">
        <v>2013</v>
      </c>
      <c r="E1066" s="4" t="s">
        <v>2208</v>
      </c>
      <c r="F1066" s="146">
        <v>73951</v>
      </c>
      <c r="G1066" s="145">
        <v>776684.31801849243</v>
      </c>
      <c r="H1066" s="209">
        <v>58606199183.169998</v>
      </c>
      <c r="I1066" s="159">
        <v>25099328928.000008</v>
      </c>
      <c r="J1066" s="159">
        <v>0</v>
      </c>
      <c r="K1066" s="159">
        <v>2267268289</v>
      </c>
      <c r="L1066" s="156">
        <f t="shared" si="16"/>
        <v>27366597217.000008</v>
      </c>
      <c r="M1066" s="165">
        <v>0</v>
      </c>
      <c r="N1066" s="162">
        <v>1178809065.0000021</v>
      </c>
      <c r="O1066" s="168">
        <v>649176613.00000548</v>
      </c>
      <c r="P1066" s="164">
        <v>0</v>
      </c>
      <c r="Q1066" s="163">
        <v>0</v>
      </c>
      <c r="R1066" s="163">
        <v>1827985678.0000076</v>
      </c>
      <c r="S1066" s="169">
        <v>157470802.42999858</v>
      </c>
      <c r="T1066" s="170">
        <v>606139026.05999875</v>
      </c>
      <c r="U1066" s="171">
        <v>3644334917.319994</v>
      </c>
      <c r="V1066" s="171">
        <v>89013570.300001115</v>
      </c>
      <c r="W1066" s="171">
        <v>4496958316.109992</v>
      </c>
      <c r="X1066" s="167">
        <v>24914657972.059998</v>
      </c>
      <c r="Y1066" s="194"/>
      <c r="Z1066" s="191"/>
    </row>
    <row r="1067" spans="1:26" x14ac:dyDescent="0.2">
      <c r="A1067" s="12" t="s">
        <v>2192</v>
      </c>
      <c r="B1067" s="9" t="s">
        <v>2014</v>
      </c>
      <c r="C1067" s="2" t="s">
        <v>2012</v>
      </c>
      <c r="D1067" s="2" t="s">
        <v>2015</v>
      </c>
      <c r="E1067" s="4" t="s">
        <v>2209</v>
      </c>
      <c r="F1067" s="146">
        <v>19573</v>
      </c>
      <c r="G1067" s="145">
        <v>902584.62195592164</v>
      </c>
      <c r="H1067" s="209">
        <v>17756437760.699993</v>
      </c>
      <c r="I1067" s="159">
        <v>6646143315.000001</v>
      </c>
      <c r="J1067" s="159">
        <v>0</v>
      </c>
      <c r="K1067" s="159">
        <v>601609392</v>
      </c>
      <c r="L1067" s="156">
        <f t="shared" si="16"/>
        <v>7247752707.000001</v>
      </c>
      <c r="M1067" s="165">
        <v>0</v>
      </c>
      <c r="N1067" s="162">
        <v>281402091.99999708</v>
      </c>
      <c r="O1067" s="168">
        <v>143376087.99999785</v>
      </c>
      <c r="P1067" s="164">
        <v>0</v>
      </c>
      <c r="Q1067" s="163">
        <v>0</v>
      </c>
      <c r="R1067" s="163">
        <v>424778179.99999493</v>
      </c>
      <c r="S1067" s="169">
        <v>4304145.1399999978</v>
      </c>
      <c r="T1067" s="170">
        <v>160535287.98999855</v>
      </c>
      <c r="U1067" s="171">
        <v>933788071.54999793</v>
      </c>
      <c r="V1067" s="171">
        <v>23575151.129999861</v>
      </c>
      <c r="W1067" s="171">
        <v>1122202655.8099964</v>
      </c>
      <c r="X1067" s="167">
        <v>8961704217.8900013</v>
      </c>
      <c r="Y1067" s="194"/>
      <c r="Z1067" s="191"/>
    </row>
    <row r="1068" spans="1:26" x14ac:dyDescent="0.2">
      <c r="A1068" s="12" t="s">
        <v>2192</v>
      </c>
      <c r="B1068" s="9" t="s">
        <v>2016</v>
      </c>
      <c r="C1068" s="2" t="s">
        <v>2012</v>
      </c>
      <c r="D1068" s="2" t="s">
        <v>2017</v>
      </c>
      <c r="E1068" s="4" t="s">
        <v>2209</v>
      </c>
      <c r="F1068" s="146">
        <v>1566</v>
      </c>
      <c r="G1068" s="145">
        <v>938678.810210136</v>
      </c>
      <c r="H1068" s="209">
        <v>1480459797.0299997</v>
      </c>
      <c r="I1068" s="159">
        <v>512839758.00000006</v>
      </c>
      <c r="J1068" s="159">
        <v>0</v>
      </c>
      <c r="K1068" s="159">
        <v>46436929</v>
      </c>
      <c r="L1068" s="156">
        <f t="shared" si="16"/>
        <v>559276687</v>
      </c>
      <c r="M1068" s="165">
        <v>0</v>
      </c>
      <c r="N1068" s="162">
        <v>10323812.999999842</v>
      </c>
      <c r="O1068" s="168">
        <v>29130149.00000016</v>
      </c>
      <c r="P1068" s="164">
        <v>0</v>
      </c>
      <c r="Q1068" s="163">
        <v>0</v>
      </c>
      <c r="R1068" s="163">
        <v>39453962</v>
      </c>
      <c r="S1068" s="169">
        <v>329126.53000000032</v>
      </c>
      <c r="T1068" s="170">
        <v>12636671.840000046</v>
      </c>
      <c r="U1068" s="171">
        <v>73198769.399999768</v>
      </c>
      <c r="V1068" s="171">
        <v>1855738.0899999689</v>
      </c>
      <c r="W1068" s="171">
        <v>88020305.859999791</v>
      </c>
      <c r="X1068" s="167">
        <v>793708842.16999984</v>
      </c>
      <c r="Y1068" s="194"/>
      <c r="Z1068" s="191"/>
    </row>
    <row r="1069" spans="1:26" x14ac:dyDescent="0.2">
      <c r="A1069" s="12" t="s">
        <v>2192</v>
      </c>
      <c r="B1069" s="9" t="s">
        <v>2018</v>
      </c>
      <c r="C1069" s="2" t="s">
        <v>2012</v>
      </c>
      <c r="D1069" s="2" t="s">
        <v>2019</v>
      </c>
      <c r="E1069" s="4" t="s">
        <v>2209</v>
      </c>
      <c r="F1069" s="146">
        <v>8829</v>
      </c>
      <c r="G1069" s="145">
        <v>855302.00978294236</v>
      </c>
      <c r="H1069" s="209">
        <v>7448426166.2699995</v>
      </c>
      <c r="I1069" s="159">
        <v>3028069724.9999995</v>
      </c>
      <c r="J1069" s="159">
        <v>0</v>
      </c>
      <c r="K1069" s="159">
        <v>274184619</v>
      </c>
      <c r="L1069" s="156">
        <f t="shared" si="16"/>
        <v>3302254343.9999995</v>
      </c>
      <c r="M1069" s="165">
        <v>0</v>
      </c>
      <c r="N1069" s="162">
        <v>65387250.999998823</v>
      </c>
      <c r="O1069" s="168">
        <v>73158014.99999921</v>
      </c>
      <c r="P1069" s="164">
        <v>0</v>
      </c>
      <c r="Q1069" s="163">
        <v>0</v>
      </c>
      <c r="R1069" s="163">
        <v>138545265.99999803</v>
      </c>
      <c r="S1069" s="169">
        <v>1914250.0200000021</v>
      </c>
      <c r="T1069" s="170">
        <v>72698029.779999018</v>
      </c>
      <c r="U1069" s="171">
        <v>425669114.14000249</v>
      </c>
      <c r="V1069" s="171">
        <v>10675952.060000066</v>
      </c>
      <c r="W1069" s="171">
        <v>510957346.00000155</v>
      </c>
      <c r="X1069" s="167">
        <v>3496669210.2700005</v>
      </c>
      <c r="Y1069" s="194"/>
      <c r="Z1069" s="191"/>
    </row>
    <row r="1070" spans="1:26" x14ac:dyDescent="0.2">
      <c r="A1070" s="12" t="s">
        <v>2192</v>
      </c>
      <c r="B1070" s="9" t="s">
        <v>2020</v>
      </c>
      <c r="C1070" s="2" t="s">
        <v>2012</v>
      </c>
      <c r="D1070" s="2" t="s">
        <v>2021</v>
      </c>
      <c r="E1070" s="4" t="s">
        <v>2209</v>
      </c>
      <c r="F1070" s="146">
        <v>775</v>
      </c>
      <c r="G1070" s="145">
        <v>908139.57296202518</v>
      </c>
      <c r="H1070" s="209">
        <v>703566412.88999987</v>
      </c>
      <c r="I1070" s="159">
        <v>255858972.00000003</v>
      </c>
      <c r="J1070" s="159">
        <v>0</v>
      </c>
      <c r="K1070" s="159">
        <v>23229892</v>
      </c>
      <c r="L1070" s="156">
        <f t="shared" si="16"/>
        <v>279088864</v>
      </c>
      <c r="M1070" s="165">
        <v>0</v>
      </c>
      <c r="N1070" s="162">
        <v>5281976.9999999525</v>
      </c>
      <c r="O1070" s="168">
        <v>27280656.00000016</v>
      </c>
      <c r="P1070" s="164">
        <v>0</v>
      </c>
      <c r="Q1070" s="163">
        <v>0</v>
      </c>
      <c r="R1070" s="163">
        <v>32562633.000000112</v>
      </c>
      <c r="S1070" s="169">
        <v>168561.18999999959</v>
      </c>
      <c r="T1070" s="170">
        <v>6244002.5599999903</v>
      </c>
      <c r="U1070" s="171">
        <v>36535234.269999698</v>
      </c>
      <c r="V1070" s="171">
        <v>916952.94000000181</v>
      </c>
      <c r="W1070" s="171">
        <v>43864750.959999688</v>
      </c>
      <c r="X1070" s="167">
        <v>348050164.93000001</v>
      </c>
      <c r="Y1070" s="194"/>
      <c r="Z1070" s="191"/>
    </row>
    <row r="1071" spans="1:26" x14ac:dyDescent="0.2">
      <c r="A1071" s="12" t="s">
        <v>2192</v>
      </c>
      <c r="B1071" s="9" t="s">
        <v>2022</v>
      </c>
      <c r="C1071" s="2" t="s">
        <v>2012</v>
      </c>
      <c r="D1071" s="2" t="s">
        <v>2148</v>
      </c>
      <c r="E1071" s="4" t="s">
        <v>2209</v>
      </c>
      <c r="F1071" s="146">
        <v>8684</v>
      </c>
      <c r="G1071" s="145">
        <v>910063.0366210849</v>
      </c>
      <c r="H1071" s="209">
        <v>8070704119.9799986</v>
      </c>
      <c r="I1071" s="159">
        <v>2973525225</v>
      </c>
      <c r="J1071" s="159">
        <v>0</v>
      </c>
      <c r="K1071" s="159">
        <v>269040576</v>
      </c>
      <c r="L1071" s="156">
        <f t="shared" si="16"/>
        <v>3242565801</v>
      </c>
      <c r="M1071" s="165">
        <v>0</v>
      </c>
      <c r="N1071" s="162">
        <v>88921457.999999672</v>
      </c>
      <c r="O1071" s="168">
        <v>69462488.99999927</v>
      </c>
      <c r="P1071" s="164">
        <v>0</v>
      </c>
      <c r="Q1071" s="163">
        <v>0</v>
      </c>
      <c r="R1071" s="163">
        <v>158383946.99999893</v>
      </c>
      <c r="S1071" s="169">
        <v>1885940.3899999976</v>
      </c>
      <c r="T1071" s="170">
        <v>71393066.280000314</v>
      </c>
      <c r="U1071" s="171">
        <v>418627735.31999856</v>
      </c>
      <c r="V1071" s="171">
        <v>10484313.750000058</v>
      </c>
      <c r="W1071" s="171">
        <v>502391055.73999894</v>
      </c>
      <c r="X1071" s="167">
        <v>4167363316.2400007</v>
      </c>
      <c r="Y1071" s="194"/>
      <c r="Z1071" s="191"/>
    </row>
    <row r="1072" spans="1:26" x14ac:dyDescent="0.2">
      <c r="A1072" s="12" t="s">
        <v>2192</v>
      </c>
      <c r="B1072" s="9" t="s">
        <v>2023</v>
      </c>
      <c r="C1072" s="2" t="s">
        <v>2012</v>
      </c>
      <c r="D1072" s="2" t="s">
        <v>2024</v>
      </c>
      <c r="E1072" s="4" t="s">
        <v>2209</v>
      </c>
      <c r="F1072" s="146">
        <v>9147</v>
      </c>
      <c r="G1072" s="145">
        <v>894902.41503932874</v>
      </c>
      <c r="H1072" s="209">
        <v>8343740119.9400005</v>
      </c>
      <c r="I1072" s="159">
        <v>3127818126</v>
      </c>
      <c r="J1072" s="159">
        <v>0</v>
      </c>
      <c r="K1072" s="159">
        <v>283446355</v>
      </c>
      <c r="L1072" s="156">
        <f t="shared" si="16"/>
        <v>3411264481</v>
      </c>
      <c r="M1072" s="165">
        <v>0</v>
      </c>
      <c r="N1072" s="162">
        <v>74362232.999999613</v>
      </c>
      <c r="O1072" s="168">
        <v>69286643.000000566</v>
      </c>
      <c r="P1072" s="164">
        <v>0</v>
      </c>
      <c r="Q1072" s="163">
        <v>0</v>
      </c>
      <c r="R1072" s="163">
        <v>143648876.00000018</v>
      </c>
      <c r="S1072" s="169">
        <v>2029433.4999999972</v>
      </c>
      <c r="T1072" s="170">
        <v>74787623.230000332</v>
      </c>
      <c r="U1072" s="171">
        <v>438578219.17000043</v>
      </c>
      <c r="V1072" s="171">
        <v>10982815.939999945</v>
      </c>
      <c r="W1072" s="171">
        <v>526378091.84000069</v>
      </c>
      <c r="X1072" s="167">
        <v>4262448671.1000004</v>
      </c>
      <c r="Y1072" s="194"/>
      <c r="Z1072" s="191"/>
    </row>
    <row r="1073" spans="1:26" x14ac:dyDescent="0.2">
      <c r="A1073" s="12" t="s">
        <v>2192</v>
      </c>
      <c r="B1073" s="9" t="s">
        <v>2025</v>
      </c>
      <c r="C1073" s="2" t="s">
        <v>2012</v>
      </c>
      <c r="D1073" s="2" t="s">
        <v>2155</v>
      </c>
      <c r="E1073" s="4" t="s">
        <v>2209</v>
      </c>
      <c r="F1073" s="146">
        <v>6349</v>
      </c>
      <c r="G1073" s="145">
        <v>895291.66717279074</v>
      </c>
      <c r="H1073" s="209">
        <v>5805484677.0400009</v>
      </c>
      <c r="I1073" s="159">
        <v>2145840069.9999995</v>
      </c>
      <c r="J1073" s="159">
        <v>0</v>
      </c>
      <c r="K1073" s="159">
        <v>194241121</v>
      </c>
      <c r="L1073" s="156">
        <f t="shared" si="16"/>
        <v>2340081190.9999995</v>
      </c>
      <c r="M1073" s="165">
        <v>0</v>
      </c>
      <c r="N1073" s="162">
        <v>43042706.000000507</v>
      </c>
      <c r="O1073" s="168">
        <v>65441579.999999464</v>
      </c>
      <c r="P1073" s="164">
        <v>0</v>
      </c>
      <c r="Q1073" s="163">
        <v>0</v>
      </c>
      <c r="R1073" s="163">
        <v>108484285.99999997</v>
      </c>
      <c r="S1073" s="169">
        <v>1360807.4400000037</v>
      </c>
      <c r="T1073" s="170">
        <v>51678206.35999985</v>
      </c>
      <c r="U1073" s="171">
        <v>303792845.86000156</v>
      </c>
      <c r="V1073" s="171">
        <v>7589119.749999892</v>
      </c>
      <c r="W1073" s="171">
        <v>364420979.41000128</v>
      </c>
      <c r="X1073" s="167">
        <v>2992498220.6300006</v>
      </c>
      <c r="Y1073" s="194"/>
      <c r="Z1073" s="191"/>
    </row>
    <row r="1074" spans="1:26" x14ac:dyDescent="0.2">
      <c r="A1074" s="12" t="s">
        <v>2192</v>
      </c>
      <c r="B1074" s="9" t="s">
        <v>2026</v>
      </c>
      <c r="C1074" s="2" t="s">
        <v>2012</v>
      </c>
      <c r="D1074" s="2" t="s">
        <v>2137</v>
      </c>
      <c r="E1074" s="4" t="s">
        <v>2209</v>
      </c>
      <c r="F1074" s="146">
        <v>8028</v>
      </c>
      <c r="G1074" s="145">
        <v>855705.37329168664</v>
      </c>
      <c r="H1074" s="209">
        <v>6832707747.920002</v>
      </c>
      <c r="I1074" s="159">
        <v>2770437943.9999995</v>
      </c>
      <c r="J1074" s="159">
        <v>0</v>
      </c>
      <c r="K1074" s="159">
        <v>250703245</v>
      </c>
      <c r="L1074" s="156">
        <f t="shared" si="16"/>
        <v>3021141188.9999995</v>
      </c>
      <c r="M1074" s="165">
        <v>0</v>
      </c>
      <c r="N1074" s="162">
        <v>58996823.000001468</v>
      </c>
      <c r="O1074" s="168">
        <v>70415288.999999598</v>
      </c>
      <c r="P1074" s="164">
        <v>0</v>
      </c>
      <c r="Q1074" s="163">
        <v>0</v>
      </c>
      <c r="R1074" s="163">
        <v>129412112.00000107</v>
      </c>
      <c r="S1074" s="169">
        <v>1751523.6400000011</v>
      </c>
      <c r="T1074" s="170">
        <v>66313619.759999231</v>
      </c>
      <c r="U1074" s="171">
        <v>384618577.85000229</v>
      </c>
      <c r="V1074" s="171">
        <v>9738379.8099998608</v>
      </c>
      <c r="W1074" s="171">
        <v>462422101.06000137</v>
      </c>
      <c r="X1074" s="167">
        <v>3219732345.8600001</v>
      </c>
      <c r="Y1074" s="194"/>
      <c r="Z1074" s="191"/>
    </row>
    <row r="1075" spans="1:26" x14ac:dyDescent="0.2">
      <c r="A1075" s="12" t="s">
        <v>2192</v>
      </c>
      <c r="B1075" s="9" t="s">
        <v>2027</v>
      </c>
      <c r="C1075" s="2" t="s">
        <v>2012</v>
      </c>
      <c r="D1075" s="2" t="s">
        <v>2028</v>
      </c>
      <c r="E1075" s="4" t="s">
        <v>2209</v>
      </c>
      <c r="F1075" s="146">
        <v>28970</v>
      </c>
      <c r="G1075" s="145">
        <v>890377.74129060493</v>
      </c>
      <c r="H1075" s="209">
        <v>26070798951.259987</v>
      </c>
      <c r="I1075" s="159">
        <v>9840481531.9999962</v>
      </c>
      <c r="J1075" s="159">
        <v>0</v>
      </c>
      <c r="K1075" s="159">
        <v>890870989</v>
      </c>
      <c r="L1075" s="156">
        <f t="shared" si="16"/>
        <v>10731352520.999996</v>
      </c>
      <c r="M1075" s="165">
        <v>0</v>
      </c>
      <c r="N1075" s="162">
        <v>364474906.00000256</v>
      </c>
      <c r="O1075" s="168">
        <v>63002758.999999031</v>
      </c>
      <c r="P1075" s="164">
        <v>0</v>
      </c>
      <c r="Q1075" s="163">
        <v>0</v>
      </c>
      <c r="R1075" s="163">
        <v>427477665.00000161</v>
      </c>
      <c r="S1075" s="169">
        <v>6234819.0699999984</v>
      </c>
      <c r="T1075" s="170">
        <v>237709838.11999997</v>
      </c>
      <c r="U1075" s="171">
        <v>1398375756.7099953</v>
      </c>
      <c r="V1075" s="171">
        <v>34908495.369999856</v>
      </c>
      <c r="W1075" s="171">
        <v>1677228909.269995</v>
      </c>
      <c r="X1075" s="167">
        <v>13234739855.989996</v>
      </c>
      <c r="Y1075" s="194"/>
      <c r="Z1075" s="191"/>
    </row>
    <row r="1076" spans="1:26" x14ac:dyDescent="0.2">
      <c r="A1076" s="12" t="s">
        <v>2192</v>
      </c>
      <c r="B1076" s="9" t="s">
        <v>2029</v>
      </c>
      <c r="C1076" s="2" t="s">
        <v>2012</v>
      </c>
      <c r="D1076" s="2" t="s">
        <v>2030</v>
      </c>
      <c r="E1076" s="4" t="s">
        <v>2209</v>
      </c>
      <c r="F1076" s="146">
        <v>8403</v>
      </c>
      <c r="G1076" s="145">
        <v>874337.39995786035</v>
      </c>
      <c r="H1076" s="209">
        <v>7376457230.9700003</v>
      </c>
      <c r="I1076" s="159">
        <v>2838761151.9999995</v>
      </c>
      <c r="J1076" s="159">
        <v>0</v>
      </c>
      <c r="K1076" s="159">
        <v>256818141</v>
      </c>
      <c r="L1076" s="156">
        <f t="shared" si="16"/>
        <v>3095579292.9999995</v>
      </c>
      <c r="M1076" s="165">
        <v>0</v>
      </c>
      <c r="N1076" s="162">
        <v>61473981.999999411</v>
      </c>
      <c r="O1076" s="168">
        <v>65387075.999999918</v>
      </c>
      <c r="P1076" s="164">
        <v>0</v>
      </c>
      <c r="Q1076" s="163">
        <v>0</v>
      </c>
      <c r="R1076" s="163">
        <v>126861057.99999933</v>
      </c>
      <c r="S1076" s="169">
        <v>1799498.749999997</v>
      </c>
      <c r="T1076" s="170">
        <v>68436250.259999365</v>
      </c>
      <c r="U1076" s="171">
        <v>403344072.32000166</v>
      </c>
      <c r="V1076" s="171">
        <v>10050095.290000005</v>
      </c>
      <c r="W1076" s="171">
        <v>483629916.62000108</v>
      </c>
      <c r="X1076" s="167">
        <v>3670386963.3500004</v>
      </c>
      <c r="Y1076" s="194"/>
      <c r="Z1076" s="191"/>
    </row>
    <row r="1077" spans="1:26" x14ac:dyDescent="0.2">
      <c r="A1077" s="12" t="s">
        <v>2192</v>
      </c>
      <c r="B1077" s="9" t="s">
        <v>2031</v>
      </c>
      <c r="C1077" s="2" t="s">
        <v>2012</v>
      </c>
      <c r="D1077" s="2" t="s">
        <v>2032</v>
      </c>
      <c r="E1077" s="4" t="s">
        <v>2209</v>
      </c>
      <c r="F1077" s="146">
        <v>887</v>
      </c>
      <c r="G1077" s="145">
        <v>1053282.2431999999</v>
      </c>
      <c r="H1077" s="209">
        <v>951385023.68999958</v>
      </c>
      <c r="I1077" s="159">
        <v>302896054</v>
      </c>
      <c r="J1077" s="159">
        <v>0</v>
      </c>
      <c r="K1077" s="159">
        <v>27390865</v>
      </c>
      <c r="L1077" s="156">
        <f t="shared" si="16"/>
        <v>330286919</v>
      </c>
      <c r="M1077" s="165">
        <v>0</v>
      </c>
      <c r="N1077" s="162">
        <v>6606559.0000001788</v>
      </c>
      <c r="O1077" s="168">
        <v>26828917.99999984</v>
      </c>
      <c r="P1077" s="164">
        <v>0</v>
      </c>
      <c r="Q1077" s="163">
        <v>0</v>
      </c>
      <c r="R1077" s="163">
        <v>33435477.000000019</v>
      </c>
      <c r="S1077" s="169">
        <v>193413.15999999977</v>
      </c>
      <c r="T1077" s="170">
        <v>7268151.1299998388</v>
      </c>
      <c r="U1077" s="171">
        <v>42601241.839999802</v>
      </c>
      <c r="V1077" s="171">
        <v>1067352.6300000106</v>
      </c>
      <c r="W1077" s="171">
        <v>51130158.759999648</v>
      </c>
      <c r="X1077" s="167">
        <v>536532468.92999995</v>
      </c>
      <c r="Y1077" s="194"/>
      <c r="Z1077" s="191"/>
    </row>
    <row r="1078" spans="1:26" x14ac:dyDescent="0.2">
      <c r="A1078" s="12" t="s">
        <v>2192</v>
      </c>
      <c r="B1078" s="9" t="s">
        <v>2033</v>
      </c>
      <c r="C1078" s="2" t="s">
        <v>2012</v>
      </c>
      <c r="D1078" s="2" t="s">
        <v>159</v>
      </c>
      <c r="E1078" s="4" t="s">
        <v>2209</v>
      </c>
      <c r="F1078" s="146">
        <v>2057</v>
      </c>
      <c r="G1078" s="145">
        <v>939460.09033519565</v>
      </c>
      <c r="H1078" s="209">
        <v>1938277587.7599993</v>
      </c>
      <c r="I1078" s="159">
        <v>698816528</v>
      </c>
      <c r="J1078" s="159">
        <v>0</v>
      </c>
      <c r="K1078" s="159">
        <v>63355146</v>
      </c>
      <c r="L1078" s="156">
        <f t="shared" si="16"/>
        <v>762171674</v>
      </c>
      <c r="M1078" s="165">
        <v>0</v>
      </c>
      <c r="N1078" s="162">
        <v>16707004.000000078</v>
      </c>
      <c r="O1078" s="168">
        <v>24257584.000000168</v>
      </c>
      <c r="P1078" s="164">
        <v>0</v>
      </c>
      <c r="Q1078" s="163">
        <v>0</v>
      </c>
      <c r="R1078" s="163">
        <v>40964588.000000246</v>
      </c>
      <c r="S1078" s="169">
        <v>455115.2100000002</v>
      </c>
      <c r="T1078" s="170">
        <v>16691969.799999915</v>
      </c>
      <c r="U1078" s="171">
        <v>97356378.339999139</v>
      </c>
      <c r="V1078" s="171">
        <v>2451272.3400000199</v>
      </c>
      <c r="W1078" s="171">
        <v>116954735.68999906</v>
      </c>
      <c r="X1078" s="167">
        <v>1018186590.0699999</v>
      </c>
      <c r="Y1078" s="194"/>
      <c r="Z1078" s="191"/>
    </row>
    <row r="1079" spans="1:26" x14ac:dyDescent="0.2">
      <c r="A1079" s="12" t="s">
        <v>2192</v>
      </c>
      <c r="B1079" s="9" t="s">
        <v>2034</v>
      </c>
      <c r="C1079" s="2" t="s">
        <v>2012</v>
      </c>
      <c r="D1079" s="2" t="s">
        <v>2035</v>
      </c>
      <c r="E1079" s="4" t="s">
        <v>2209</v>
      </c>
      <c r="F1079" s="146">
        <v>1206</v>
      </c>
      <c r="G1079" s="145">
        <v>924347.42875710805</v>
      </c>
      <c r="H1079" s="209">
        <v>1081786312.5699995</v>
      </c>
      <c r="I1079" s="159">
        <v>392093027</v>
      </c>
      <c r="J1079" s="159">
        <v>0</v>
      </c>
      <c r="K1079" s="159">
        <v>35526633</v>
      </c>
      <c r="L1079" s="156">
        <f t="shared" si="16"/>
        <v>427619660</v>
      </c>
      <c r="M1079" s="165">
        <v>0</v>
      </c>
      <c r="N1079" s="162">
        <v>8075798.9999996452</v>
      </c>
      <c r="O1079" s="168">
        <v>23027638.000000045</v>
      </c>
      <c r="P1079" s="164">
        <v>0</v>
      </c>
      <c r="Q1079" s="163">
        <v>0</v>
      </c>
      <c r="R1079" s="163">
        <v>31103436.999999691</v>
      </c>
      <c r="S1079" s="169">
        <v>249816.31999999963</v>
      </c>
      <c r="T1079" s="170">
        <v>9580744.6699999422</v>
      </c>
      <c r="U1079" s="171">
        <v>55950926.249999695</v>
      </c>
      <c r="V1079" s="171">
        <v>1406964.8300000136</v>
      </c>
      <c r="W1079" s="171">
        <v>67188452.06999965</v>
      </c>
      <c r="X1079" s="167">
        <v>555874763.5</v>
      </c>
      <c r="Y1079" s="194"/>
      <c r="Z1079" s="191"/>
    </row>
    <row r="1080" spans="1:26" x14ac:dyDescent="0.2">
      <c r="A1080" s="12" t="s">
        <v>2192</v>
      </c>
      <c r="B1080" s="9" t="s">
        <v>2036</v>
      </c>
      <c r="C1080" s="2" t="s">
        <v>2012</v>
      </c>
      <c r="D1080" s="2" t="s">
        <v>2037</v>
      </c>
      <c r="E1080" s="4" t="s">
        <v>2209</v>
      </c>
      <c r="F1080" s="146">
        <v>5924</v>
      </c>
      <c r="G1080" s="145">
        <v>906111.11014983722</v>
      </c>
      <c r="H1080" s="209">
        <v>5363194517.2399979</v>
      </c>
      <c r="I1080" s="159">
        <v>2003778818.0000005</v>
      </c>
      <c r="J1080" s="159">
        <v>0</v>
      </c>
      <c r="K1080" s="159">
        <v>181350776</v>
      </c>
      <c r="L1080" s="156">
        <f t="shared" si="16"/>
        <v>2185129594.0000005</v>
      </c>
      <c r="M1080" s="165">
        <v>0</v>
      </c>
      <c r="N1080" s="162">
        <v>43777952.999999508</v>
      </c>
      <c r="O1080" s="168">
        <v>55568383.9999993</v>
      </c>
      <c r="P1080" s="164">
        <v>0</v>
      </c>
      <c r="Q1080" s="163">
        <v>0</v>
      </c>
      <c r="R1080" s="163">
        <v>99346336.999998808</v>
      </c>
      <c r="S1080" s="169">
        <v>1266586.07</v>
      </c>
      <c r="T1080" s="170">
        <v>48308427.199999593</v>
      </c>
      <c r="U1080" s="171">
        <v>281661352.03999996</v>
      </c>
      <c r="V1080" s="171">
        <v>7094256.2600000389</v>
      </c>
      <c r="W1080" s="171">
        <v>338330621.56999958</v>
      </c>
      <c r="X1080" s="167">
        <v>2740387964.6699996</v>
      </c>
      <c r="Y1080" s="194"/>
      <c r="Z1080" s="191"/>
    </row>
    <row r="1081" spans="1:26" x14ac:dyDescent="0.2">
      <c r="A1081" s="12" t="s">
        <v>2192</v>
      </c>
      <c r="B1081" s="9" t="s">
        <v>2038</v>
      </c>
      <c r="C1081" s="2" t="s">
        <v>2012</v>
      </c>
      <c r="D1081" s="2" t="s">
        <v>2039</v>
      </c>
      <c r="E1081" s="4" t="s">
        <v>2209</v>
      </c>
      <c r="F1081" s="146">
        <v>5174</v>
      </c>
      <c r="G1081" s="145">
        <v>899410.48660421534</v>
      </c>
      <c r="H1081" s="209">
        <v>4675282866.4799976</v>
      </c>
      <c r="I1081" s="159">
        <v>1708115751</v>
      </c>
      <c r="J1081" s="159">
        <v>0</v>
      </c>
      <c r="K1081" s="159">
        <v>154791932</v>
      </c>
      <c r="L1081" s="156">
        <f t="shared" si="16"/>
        <v>1862907683</v>
      </c>
      <c r="M1081" s="165">
        <v>0</v>
      </c>
      <c r="N1081" s="162">
        <v>34904132.000000134</v>
      </c>
      <c r="O1081" s="168">
        <v>59453697.999999382</v>
      </c>
      <c r="P1081" s="164">
        <v>0</v>
      </c>
      <c r="Q1081" s="163">
        <v>0</v>
      </c>
      <c r="R1081" s="163">
        <v>94357829.999999523</v>
      </c>
      <c r="S1081" s="169">
        <v>1096079.9399999985</v>
      </c>
      <c r="T1081" s="170">
        <v>41131127.959999673</v>
      </c>
      <c r="U1081" s="171">
        <v>244032569.66999966</v>
      </c>
      <c r="V1081" s="171">
        <v>6040245.5400000457</v>
      </c>
      <c r="W1081" s="171">
        <v>292300023.10999936</v>
      </c>
      <c r="X1081" s="167">
        <v>2425717330.3699994</v>
      </c>
      <c r="Y1081" s="194"/>
      <c r="Z1081" s="191"/>
    </row>
    <row r="1082" spans="1:26" x14ac:dyDescent="0.2">
      <c r="A1082" s="12" t="s">
        <v>2192</v>
      </c>
      <c r="B1082" s="9" t="s">
        <v>2040</v>
      </c>
      <c r="C1082" s="2" t="s">
        <v>2012</v>
      </c>
      <c r="D1082" s="2" t="s">
        <v>2041</v>
      </c>
      <c r="E1082" s="4" t="s">
        <v>2209</v>
      </c>
      <c r="F1082" s="146">
        <v>12269</v>
      </c>
      <c r="G1082" s="145">
        <v>858076.96168125002</v>
      </c>
      <c r="H1082" s="209">
        <v>10503177542.929998</v>
      </c>
      <c r="I1082" s="159">
        <v>4132505987</v>
      </c>
      <c r="J1082" s="159">
        <v>0</v>
      </c>
      <c r="K1082" s="159">
        <v>373541652</v>
      </c>
      <c r="L1082" s="156">
        <f t="shared" si="16"/>
        <v>4506047639</v>
      </c>
      <c r="M1082" s="165">
        <v>0</v>
      </c>
      <c r="N1082" s="162">
        <v>127910775.99999875</v>
      </c>
      <c r="O1082" s="168">
        <v>36405455.999999471</v>
      </c>
      <c r="P1082" s="164">
        <v>0</v>
      </c>
      <c r="Q1082" s="163">
        <v>0</v>
      </c>
      <c r="R1082" s="163">
        <v>164316231.99999821</v>
      </c>
      <c r="S1082" s="169">
        <v>2630851.1799999978</v>
      </c>
      <c r="T1082" s="170">
        <v>99598448.210000068</v>
      </c>
      <c r="U1082" s="171">
        <v>583145803.63000011</v>
      </c>
      <c r="V1082" s="171">
        <v>14626369.680000121</v>
      </c>
      <c r="W1082" s="171">
        <v>700001472.70000017</v>
      </c>
      <c r="X1082" s="167">
        <v>5132812199.2299995</v>
      </c>
      <c r="Y1082" s="194"/>
      <c r="Z1082" s="191"/>
    </row>
    <row r="1083" spans="1:26" x14ac:dyDescent="0.2">
      <c r="A1083" s="12" t="s">
        <v>2192</v>
      </c>
      <c r="B1083" s="9" t="s">
        <v>2042</v>
      </c>
      <c r="C1083" s="2" t="s">
        <v>2012</v>
      </c>
      <c r="D1083" s="2" t="s">
        <v>2043</v>
      </c>
      <c r="E1083" s="4" t="s">
        <v>2209</v>
      </c>
      <c r="F1083" s="146">
        <v>9420</v>
      </c>
      <c r="G1083" s="145">
        <v>855669.34973692358</v>
      </c>
      <c r="H1083" s="209">
        <v>8171768856.619997</v>
      </c>
      <c r="I1083" s="159">
        <v>3229776033</v>
      </c>
      <c r="J1083" s="159">
        <v>0</v>
      </c>
      <c r="K1083" s="159">
        <v>292570116</v>
      </c>
      <c r="L1083" s="156">
        <f t="shared" si="16"/>
        <v>3522346149</v>
      </c>
      <c r="M1083" s="165">
        <v>0</v>
      </c>
      <c r="N1083" s="162">
        <v>68767778.99999924</v>
      </c>
      <c r="O1083" s="168">
        <v>74236631.000000209</v>
      </c>
      <c r="P1083" s="164">
        <v>0</v>
      </c>
      <c r="Q1083" s="163">
        <v>0</v>
      </c>
      <c r="R1083" s="163">
        <v>143004409.99999946</v>
      </c>
      <c r="S1083" s="169">
        <v>2041535.3300000015</v>
      </c>
      <c r="T1083" s="170">
        <v>77463624.330000117</v>
      </c>
      <c r="U1083" s="171">
        <v>454469954.71999782</v>
      </c>
      <c r="V1083" s="171">
        <v>11375795.769999932</v>
      </c>
      <c r="W1083" s="171">
        <v>545350910.14999795</v>
      </c>
      <c r="X1083" s="167">
        <v>3961067387.4699993</v>
      </c>
      <c r="Y1083" s="194"/>
      <c r="Z1083" s="191"/>
    </row>
    <row r="1084" spans="1:26" x14ac:dyDescent="0.2">
      <c r="A1084" s="12" t="s">
        <v>2192</v>
      </c>
      <c r="B1084" s="9" t="s">
        <v>2044</v>
      </c>
      <c r="C1084" s="2" t="s">
        <v>2012</v>
      </c>
      <c r="D1084" s="2" t="s">
        <v>372</v>
      </c>
      <c r="E1084" s="4" t="s">
        <v>2209</v>
      </c>
      <c r="F1084" s="146">
        <v>13918</v>
      </c>
      <c r="G1084" s="145">
        <v>912391.93042551738</v>
      </c>
      <c r="H1084" s="209">
        <v>12779418006.049999</v>
      </c>
      <c r="I1084" s="159">
        <v>4618555290.999999</v>
      </c>
      <c r="J1084" s="159">
        <v>0</v>
      </c>
      <c r="K1084" s="159">
        <v>416632544</v>
      </c>
      <c r="L1084" s="156">
        <f t="shared" si="16"/>
        <v>5035187834.999999</v>
      </c>
      <c r="M1084" s="165">
        <v>0</v>
      </c>
      <c r="N1084" s="162">
        <v>251121740.99999914</v>
      </c>
      <c r="O1084" s="168">
        <v>107852885.00000058</v>
      </c>
      <c r="P1084" s="164">
        <v>0</v>
      </c>
      <c r="Q1084" s="163">
        <v>0</v>
      </c>
      <c r="R1084" s="163">
        <v>358974625.9999997</v>
      </c>
      <c r="S1084" s="169">
        <v>2932964.6899999985</v>
      </c>
      <c r="T1084" s="170">
        <v>113317083.46000062</v>
      </c>
      <c r="U1084" s="171">
        <v>659574127.6999979</v>
      </c>
      <c r="V1084" s="171">
        <v>16640997.759999868</v>
      </c>
      <c r="W1084" s="171">
        <v>792465173.60999846</v>
      </c>
      <c r="X1084" s="167">
        <v>6592790371.4400015</v>
      </c>
      <c r="Y1084" s="194"/>
      <c r="Z1084" s="191"/>
    </row>
    <row r="1085" spans="1:26" x14ac:dyDescent="0.2">
      <c r="A1085" s="12" t="s">
        <v>2193</v>
      </c>
      <c r="B1085" s="9" t="s">
        <v>2045</v>
      </c>
      <c r="C1085" s="2" t="s">
        <v>2046</v>
      </c>
      <c r="D1085" s="2" t="s">
        <v>2047</v>
      </c>
      <c r="E1085" s="4" t="s">
        <v>2209</v>
      </c>
      <c r="F1085" s="146">
        <v>38041</v>
      </c>
      <c r="G1085" s="145">
        <v>885093.06566351687</v>
      </c>
      <c r="H1085" s="209">
        <v>33938122787.059994</v>
      </c>
      <c r="I1085" s="159">
        <v>12973375394</v>
      </c>
      <c r="J1085" s="159">
        <v>0</v>
      </c>
      <c r="K1085" s="159">
        <v>1174381869</v>
      </c>
      <c r="L1085" s="156">
        <f t="shared" si="16"/>
        <v>14147757263</v>
      </c>
      <c r="M1085" s="165">
        <v>0</v>
      </c>
      <c r="N1085" s="162">
        <v>654587370.0000037</v>
      </c>
      <c r="O1085" s="168">
        <v>334658999.00000286</v>
      </c>
      <c r="P1085" s="164">
        <v>0</v>
      </c>
      <c r="Q1085" s="163">
        <v>0</v>
      </c>
      <c r="R1085" s="163">
        <v>989246369.00000656</v>
      </c>
      <c r="S1085" s="169">
        <v>163017209.74000281</v>
      </c>
      <c r="T1085" s="170">
        <v>323609222.9600032</v>
      </c>
      <c r="U1085" s="171">
        <v>1058956864.2599759</v>
      </c>
      <c r="V1085" s="171">
        <v>18688328.000000238</v>
      </c>
      <c r="W1085" s="171">
        <v>1564271624.9599822</v>
      </c>
      <c r="X1085" s="167">
        <v>17236847530.100006</v>
      </c>
      <c r="Y1085" s="194"/>
      <c r="Z1085" s="191"/>
    </row>
    <row r="1086" spans="1:26" x14ac:dyDescent="0.2">
      <c r="A1086" s="12" t="s">
        <v>2193</v>
      </c>
      <c r="B1086" s="9" t="s">
        <v>2048</v>
      </c>
      <c r="C1086" s="2" t="s">
        <v>2046</v>
      </c>
      <c r="D1086" s="2" t="s">
        <v>1395</v>
      </c>
      <c r="E1086" s="4" t="s">
        <v>2209</v>
      </c>
      <c r="F1086" s="146">
        <v>4452</v>
      </c>
      <c r="G1086" s="145">
        <v>944091.32622498879</v>
      </c>
      <c r="H1086" s="209">
        <v>4205930328.6300006</v>
      </c>
      <c r="I1086" s="159">
        <v>1508384613.9999998</v>
      </c>
      <c r="J1086" s="159">
        <v>0</v>
      </c>
      <c r="K1086" s="159">
        <v>136580354</v>
      </c>
      <c r="L1086" s="156">
        <f t="shared" si="16"/>
        <v>1644964967.9999998</v>
      </c>
      <c r="M1086" s="165">
        <v>0</v>
      </c>
      <c r="N1086" s="162">
        <v>29826663.000000581</v>
      </c>
      <c r="O1086" s="168">
        <v>26920699.000000235</v>
      </c>
      <c r="P1086" s="164">
        <v>0</v>
      </c>
      <c r="Q1086" s="163">
        <v>0</v>
      </c>
      <c r="R1086" s="163">
        <v>56747362.00000082</v>
      </c>
      <c r="S1086" s="169">
        <v>778057.72000000009</v>
      </c>
      <c r="T1086" s="170">
        <v>37628780.660000354</v>
      </c>
      <c r="U1086" s="171">
        <v>121482323.32999966</v>
      </c>
      <c r="V1086" s="171">
        <v>2173050.000000014</v>
      </c>
      <c r="W1086" s="171">
        <v>162062211.71000001</v>
      </c>
      <c r="X1086" s="167">
        <v>2342155786.9200001</v>
      </c>
      <c r="Y1086" s="194"/>
      <c r="Z1086" s="191"/>
    </row>
    <row r="1087" spans="1:26" x14ac:dyDescent="0.2">
      <c r="A1087" s="12" t="s">
        <v>2193</v>
      </c>
      <c r="B1087" s="9" t="s">
        <v>2049</v>
      </c>
      <c r="C1087" s="2" t="s">
        <v>2046</v>
      </c>
      <c r="D1087" s="2" t="s">
        <v>2050</v>
      </c>
      <c r="E1087" s="4" t="s">
        <v>2209</v>
      </c>
      <c r="F1087" s="146">
        <v>31292</v>
      </c>
      <c r="G1087" s="145">
        <v>861727.56049275096</v>
      </c>
      <c r="H1087" s="209">
        <v>27077598963.56002</v>
      </c>
      <c r="I1087" s="159">
        <v>10559384570.999996</v>
      </c>
      <c r="J1087" s="159">
        <v>0</v>
      </c>
      <c r="K1087" s="159">
        <v>955908167</v>
      </c>
      <c r="L1087" s="156">
        <f t="shared" si="16"/>
        <v>11515292737.999996</v>
      </c>
      <c r="M1087" s="165">
        <v>0</v>
      </c>
      <c r="N1087" s="162">
        <v>342835947.99999768</v>
      </c>
      <c r="O1087" s="168">
        <v>178415025.00000095</v>
      </c>
      <c r="P1087" s="164">
        <v>0</v>
      </c>
      <c r="Q1087" s="163">
        <v>0</v>
      </c>
      <c r="R1087" s="163">
        <v>521250972.99999863</v>
      </c>
      <c r="S1087" s="169">
        <v>5433934.0800000038</v>
      </c>
      <c r="T1087" s="170">
        <v>262888694.53000182</v>
      </c>
      <c r="U1087" s="171">
        <v>848053743.32001925</v>
      </c>
      <c r="V1087" s="171">
        <v>15181737.000000207</v>
      </c>
      <c r="W1087" s="171">
        <v>1131558108.9300213</v>
      </c>
      <c r="X1087" s="167">
        <v>13909497143.630005</v>
      </c>
      <c r="Y1087" s="194"/>
      <c r="Z1087" s="191"/>
    </row>
    <row r="1088" spans="1:26" x14ac:dyDescent="0.2">
      <c r="A1088" s="12" t="s">
        <v>2193</v>
      </c>
      <c r="B1088" s="9" t="s">
        <v>2051</v>
      </c>
      <c r="C1088" s="2" t="s">
        <v>2046</v>
      </c>
      <c r="D1088" s="2" t="s">
        <v>2052</v>
      </c>
      <c r="E1088" s="4" t="s">
        <v>2209</v>
      </c>
      <c r="F1088" s="146">
        <v>51044</v>
      </c>
      <c r="G1088" s="145">
        <v>856822.03067877644</v>
      </c>
      <c r="H1088" s="209">
        <v>44029165987.540009</v>
      </c>
      <c r="I1088" s="159">
        <v>17505179479.000004</v>
      </c>
      <c r="J1088" s="159">
        <v>0</v>
      </c>
      <c r="K1088" s="159">
        <v>1584865136</v>
      </c>
      <c r="L1088" s="156">
        <f t="shared" si="16"/>
        <v>19090044615.000004</v>
      </c>
      <c r="M1088" s="165">
        <v>0</v>
      </c>
      <c r="N1088" s="162">
        <v>996828580.00000131</v>
      </c>
      <c r="O1088" s="168">
        <v>115910827.99999899</v>
      </c>
      <c r="P1088" s="164">
        <v>0</v>
      </c>
      <c r="Q1088" s="163">
        <v>0</v>
      </c>
      <c r="R1088" s="163">
        <v>1112739408.0000002</v>
      </c>
      <c r="S1088" s="169">
        <v>8991045.3899999931</v>
      </c>
      <c r="T1088" s="170">
        <v>436632303.64000458</v>
      </c>
      <c r="U1088" s="171">
        <v>1400333145.9500141</v>
      </c>
      <c r="V1088" s="171">
        <v>25215374.999999356</v>
      </c>
      <c r="W1088" s="171">
        <v>1871171869.9800181</v>
      </c>
      <c r="X1088" s="167">
        <v>21955210094.55999</v>
      </c>
      <c r="Y1088" s="194"/>
      <c r="Z1088" s="191"/>
    </row>
    <row r="1089" spans="1:26" x14ac:dyDescent="0.2">
      <c r="A1089" s="12" t="s">
        <v>2193</v>
      </c>
      <c r="B1089" s="9" t="s">
        <v>2053</v>
      </c>
      <c r="C1089" s="2" t="s">
        <v>2046</v>
      </c>
      <c r="D1089" s="2" t="s">
        <v>2054</v>
      </c>
      <c r="E1089" s="4" t="s">
        <v>2209</v>
      </c>
      <c r="F1089" s="146">
        <v>10589</v>
      </c>
      <c r="G1089" s="145">
        <v>935283.21108351508</v>
      </c>
      <c r="H1089" s="209">
        <v>9853461702.3299961</v>
      </c>
      <c r="I1089" s="159">
        <v>3556464818.9999995</v>
      </c>
      <c r="J1089" s="159">
        <v>0</v>
      </c>
      <c r="K1089" s="159">
        <v>321887973</v>
      </c>
      <c r="L1089" s="156">
        <f t="shared" si="16"/>
        <v>3878352791.9999995</v>
      </c>
      <c r="M1089" s="165">
        <v>0</v>
      </c>
      <c r="N1089" s="162">
        <v>83493737.999999821</v>
      </c>
      <c r="O1089" s="168">
        <v>66669237.000000663</v>
      </c>
      <c r="P1089" s="164">
        <v>0</v>
      </c>
      <c r="Q1089" s="163">
        <v>0</v>
      </c>
      <c r="R1089" s="163">
        <v>150162975.00000048</v>
      </c>
      <c r="S1089" s="169">
        <v>1826942.7700000047</v>
      </c>
      <c r="T1089" s="170">
        <v>88444299.589999571</v>
      </c>
      <c r="U1089" s="171">
        <v>285886419.47999668</v>
      </c>
      <c r="V1089" s="171">
        <v>5107629.9999999963</v>
      </c>
      <c r="W1089" s="171">
        <v>381265291.83999622</v>
      </c>
      <c r="X1089" s="167">
        <v>5443680643.4899998</v>
      </c>
      <c r="Y1089" s="194"/>
      <c r="Z1089" s="191"/>
    </row>
    <row r="1090" spans="1:26" x14ac:dyDescent="0.2">
      <c r="A1090" s="12" t="s">
        <v>2193</v>
      </c>
      <c r="B1090" s="9" t="s">
        <v>2055</v>
      </c>
      <c r="C1090" s="2" t="s">
        <v>2046</v>
      </c>
      <c r="D1090" s="2" t="s">
        <v>2056</v>
      </c>
      <c r="E1090" s="4" t="s">
        <v>2209</v>
      </c>
      <c r="F1090" s="146">
        <v>15006</v>
      </c>
      <c r="G1090" s="145">
        <v>856227.68927178672</v>
      </c>
      <c r="H1090" s="209">
        <v>12735047331.300003</v>
      </c>
      <c r="I1090" s="159">
        <v>5152457585</v>
      </c>
      <c r="J1090" s="159">
        <v>0</v>
      </c>
      <c r="K1090" s="159">
        <v>466968233</v>
      </c>
      <c r="L1090" s="156">
        <f t="shared" si="16"/>
        <v>5619425818</v>
      </c>
      <c r="M1090" s="165">
        <v>0</v>
      </c>
      <c r="N1090" s="162">
        <v>109192340.00000082</v>
      </c>
      <c r="O1090" s="168">
        <v>134058803.99999961</v>
      </c>
      <c r="P1090" s="164">
        <v>0</v>
      </c>
      <c r="Q1090" s="163">
        <v>0</v>
      </c>
      <c r="R1090" s="163">
        <v>243251144.00000042</v>
      </c>
      <c r="S1090" s="169">
        <v>2669809.359999998</v>
      </c>
      <c r="T1090" s="170">
        <v>128183983.91999978</v>
      </c>
      <c r="U1090" s="171">
        <v>410558529.91000193</v>
      </c>
      <c r="V1090" s="171">
        <v>7402583.9999999702</v>
      </c>
      <c r="W1090" s="171">
        <v>548814907.19000161</v>
      </c>
      <c r="X1090" s="167">
        <v>6323555462.1100006</v>
      </c>
      <c r="Y1090" s="194"/>
      <c r="Z1090" s="191"/>
    </row>
    <row r="1091" spans="1:26" x14ac:dyDescent="0.2">
      <c r="A1091" s="12" t="s">
        <v>2193</v>
      </c>
      <c r="B1091" s="9" t="s">
        <v>2057</v>
      </c>
      <c r="C1091" s="2" t="s">
        <v>2046</v>
      </c>
      <c r="D1091" s="2" t="s">
        <v>2058</v>
      </c>
      <c r="E1091" s="4" t="s">
        <v>2209</v>
      </c>
      <c r="F1091" s="146">
        <v>19163</v>
      </c>
      <c r="G1091" s="145">
        <v>807885.20844576624</v>
      </c>
      <c r="H1091" s="209">
        <v>15318860539.029991</v>
      </c>
      <c r="I1091" s="159">
        <v>6587092713.0000029</v>
      </c>
      <c r="J1091" s="159">
        <v>0</v>
      </c>
      <c r="K1091" s="159">
        <v>599055182</v>
      </c>
      <c r="L1091" s="156">
        <f t="shared" si="16"/>
        <v>7186147895.0000029</v>
      </c>
      <c r="M1091" s="165">
        <v>0</v>
      </c>
      <c r="N1091" s="162">
        <v>140747558.99999934</v>
      </c>
      <c r="O1091" s="168">
        <v>120003033.99999958</v>
      </c>
      <c r="P1091" s="164">
        <v>0</v>
      </c>
      <c r="Q1091" s="163">
        <v>0</v>
      </c>
      <c r="R1091" s="163">
        <v>260750592.99999893</v>
      </c>
      <c r="S1091" s="169">
        <v>3582226.9399999985</v>
      </c>
      <c r="T1091" s="170">
        <v>162659228.34</v>
      </c>
      <c r="U1091" s="171">
        <v>525131262.05999357</v>
      </c>
      <c r="V1091" s="171">
        <v>9393517.9999997914</v>
      </c>
      <c r="W1091" s="171">
        <v>700766235.33999348</v>
      </c>
      <c r="X1091" s="167">
        <v>7171195815.6899967</v>
      </c>
      <c r="Y1091" s="194"/>
      <c r="Z1091" s="191"/>
    </row>
    <row r="1092" spans="1:26" x14ac:dyDescent="0.2">
      <c r="A1092" s="12" t="s">
        <v>2193</v>
      </c>
      <c r="B1092" s="9" t="s">
        <v>2059</v>
      </c>
      <c r="C1092" s="2" t="s">
        <v>2046</v>
      </c>
      <c r="D1092" s="2" t="s">
        <v>2060</v>
      </c>
      <c r="E1092" s="4" t="s">
        <v>2209</v>
      </c>
      <c r="F1092" s="146">
        <v>11462</v>
      </c>
      <c r="G1092" s="145">
        <v>957636.77604378131</v>
      </c>
      <c r="H1092" s="209">
        <v>10929154314.459997</v>
      </c>
      <c r="I1092" s="159">
        <v>3861949334.999999</v>
      </c>
      <c r="J1092" s="159">
        <v>0</v>
      </c>
      <c r="K1092" s="159">
        <v>349895287</v>
      </c>
      <c r="L1092" s="156">
        <f t="shared" si="16"/>
        <v>4211844621.999999</v>
      </c>
      <c r="M1092" s="165">
        <v>0</v>
      </c>
      <c r="N1092" s="162">
        <v>89073386.000001803</v>
      </c>
      <c r="O1092" s="168">
        <v>59655787.999999471</v>
      </c>
      <c r="P1092" s="164">
        <v>0</v>
      </c>
      <c r="Q1092" s="163">
        <v>0</v>
      </c>
      <c r="R1092" s="163">
        <v>148729174.00000128</v>
      </c>
      <c r="S1092" s="169">
        <v>1990984.7300000021</v>
      </c>
      <c r="T1092" s="170">
        <v>96058935.879999638</v>
      </c>
      <c r="U1092" s="171">
        <v>310282375.59999818</v>
      </c>
      <c r="V1092" s="171">
        <v>5547372.999999946</v>
      </c>
      <c r="W1092" s="171">
        <v>413879669.20999777</v>
      </c>
      <c r="X1092" s="167">
        <v>6154700849.249999</v>
      </c>
      <c r="Y1092" s="194"/>
      <c r="Z1092" s="191"/>
    </row>
    <row r="1093" spans="1:26" x14ac:dyDescent="0.2">
      <c r="A1093" s="12" t="s">
        <v>2193</v>
      </c>
      <c r="B1093" s="9" t="s">
        <v>2061</v>
      </c>
      <c r="C1093" s="2" t="s">
        <v>2046</v>
      </c>
      <c r="D1093" s="2" t="s">
        <v>169</v>
      </c>
      <c r="E1093" s="4" t="s">
        <v>2209</v>
      </c>
      <c r="F1093" s="146">
        <v>4895</v>
      </c>
      <c r="G1093" s="145">
        <v>986432.45935562323</v>
      </c>
      <c r="H1093" s="209">
        <v>4799411328.5299978</v>
      </c>
      <c r="I1093" s="159">
        <v>1669630105.0000005</v>
      </c>
      <c r="J1093" s="159">
        <v>0</v>
      </c>
      <c r="K1093" s="159">
        <v>151296425</v>
      </c>
      <c r="L1093" s="156">
        <f t="shared" si="16"/>
        <v>1820926530.0000005</v>
      </c>
      <c r="M1093" s="165">
        <v>0</v>
      </c>
      <c r="N1093" s="162">
        <v>32443421.999999065</v>
      </c>
      <c r="O1093" s="168">
        <v>35151749.999999836</v>
      </c>
      <c r="P1093" s="164">
        <v>0</v>
      </c>
      <c r="Q1093" s="163">
        <v>0</v>
      </c>
      <c r="R1093" s="163">
        <v>67595171.999998897</v>
      </c>
      <c r="S1093" s="169">
        <v>860956.87999999942</v>
      </c>
      <c r="T1093" s="170">
        <v>41688210.779999882</v>
      </c>
      <c r="U1093" s="171">
        <v>133833798.29999927</v>
      </c>
      <c r="V1093" s="171">
        <v>2407481.0000000014</v>
      </c>
      <c r="W1093" s="171">
        <v>178790446.95999914</v>
      </c>
      <c r="X1093" s="167">
        <v>2732099179.5699992</v>
      </c>
      <c r="Y1093" s="194"/>
      <c r="Z1093" s="191"/>
    </row>
    <row r="1094" spans="1:26" x14ac:dyDescent="0.2">
      <c r="A1094" s="12" t="s">
        <v>2193</v>
      </c>
      <c r="B1094" s="9" t="s">
        <v>2062</v>
      </c>
      <c r="C1094" s="2" t="s">
        <v>2046</v>
      </c>
      <c r="D1094" s="2" t="s">
        <v>1755</v>
      </c>
      <c r="E1094" s="4" t="s">
        <v>2209</v>
      </c>
      <c r="F1094" s="146">
        <v>15903</v>
      </c>
      <c r="G1094" s="145">
        <v>837542.67323329789</v>
      </c>
      <c r="H1094" s="209">
        <v>13378659132.339987</v>
      </c>
      <c r="I1094" s="159">
        <v>5439230593.999999</v>
      </c>
      <c r="J1094" s="159">
        <v>0</v>
      </c>
      <c r="K1094" s="159">
        <v>492874673</v>
      </c>
      <c r="L1094" s="156">
        <f t="shared" si="16"/>
        <v>5932105266.999999</v>
      </c>
      <c r="M1094" s="165">
        <v>0</v>
      </c>
      <c r="N1094" s="162">
        <v>105562746.99999784</v>
      </c>
      <c r="O1094" s="168">
        <v>84383805.999999747</v>
      </c>
      <c r="P1094" s="164">
        <v>0</v>
      </c>
      <c r="Q1094" s="163">
        <v>0</v>
      </c>
      <c r="R1094" s="163">
        <v>189946552.99999759</v>
      </c>
      <c r="S1094" s="169">
        <v>2814180.3500000043</v>
      </c>
      <c r="T1094" s="170">
        <v>135405496.45000038</v>
      </c>
      <c r="U1094" s="171">
        <v>434278286.96999079</v>
      </c>
      <c r="V1094" s="171">
        <v>7819624.000000108</v>
      </c>
      <c r="W1094" s="171">
        <v>580317587.76999128</v>
      </c>
      <c r="X1094" s="167">
        <v>6676289724.5699997</v>
      </c>
      <c r="Y1094" s="194"/>
      <c r="Z1094" s="191"/>
    </row>
    <row r="1095" spans="1:26" x14ac:dyDescent="0.2">
      <c r="A1095" s="12" t="s">
        <v>2193</v>
      </c>
      <c r="B1095" s="9" t="s">
        <v>2063</v>
      </c>
      <c r="C1095" s="2" t="s">
        <v>2046</v>
      </c>
      <c r="D1095" s="2" t="s">
        <v>1561</v>
      </c>
      <c r="E1095" s="4" t="s">
        <v>2209</v>
      </c>
      <c r="F1095" s="146">
        <v>6884</v>
      </c>
      <c r="G1095" s="145">
        <v>1028522.0255512656</v>
      </c>
      <c r="H1095" s="209">
        <v>6939228083.5400009</v>
      </c>
      <c r="I1095" s="159">
        <v>2366024978</v>
      </c>
      <c r="J1095" s="159">
        <v>0</v>
      </c>
      <c r="K1095" s="159">
        <v>214452341</v>
      </c>
      <c r="L1095" s="156">
        <f t="shared" si="16"/>
        <v>2580477319</v>
      </c>
      <c r="M1095" s="165">
        <v>0</v>
      </c>
      <c r="N1095" s="162">
        <v>45717259.000000477</v>
      </c>
      <c r="O1095" s="168">
        <v>51451174.000000507</v>
      </c>
      <c r="P1095" s="164">
        <v>0</v>
      </c>
      <c r="Q1095" s="163">
        <v>0</v>
      </c>
      <c r="R1095" s="163">
        <v>97168433.000000983</v>
      </c>
      <c r="S1095" s="169">
        <v>1230841.6599999997</v>
      </c>
      <c r="T1095" s="170">
        <v>58592532.420000322</v>
      </c>
      <c r="U1095" s="171">
        <v>188684756.60000011</v>
      </c>
      <c r="V1095" s="171">
        <v>3383700.0000000629</v>
      </c>
      <c r="W1095" s="171">
        <v>251891830.68000048</v>
      </c>
      <c r="X1095" s="167">
        <v>4009690500.8600001</v>
      </c>
      <c r="Y1095" s="194"/>
      <c r="Z1095" s="191"/>
    </row>
    <row r="1096" spans="1:26" x14ac:dyDescent="0.2">
      <c r="A1096" s="12" t="s">
        <v>2193</v>
      </c>
      <c r="B1096" s="9" t="s">
        <v>2064</v>
      </c>
      <c r="C1096" s="2" t="s">
        <v>2046</v>
      </c>
      <c r="D1096" s="2" t="s">
        <v>2065</v>
      </c>
      <c r="E1096" s="4" t="s">
        <v>2209</v>
      </c>
      <c r="F1096" s="146">
        <v>29622</v>
      </c>
      <c r="G1096" s="145">
        <v>863314.63770472049</v>
      </c>
      <c r="H1096" s="209">
        <v>25628923315.839973</v>
      </c>
      <c r="I1096" s="159">
        <v>10077014756.999998</v>
      </c>
      <c r="J1096" s="159">
        <v>0</v>
      </c>
      <c r="K1096" s="159">
        <v>912753607</v>
      </c>
      <c r="L1096" s="156">
        <f t="shared" si="16"/>
        <v>10989768363.999998</v>
      </c>
      <c r="M1096" s="165">
        <v>0</v>
      </c>
      <c r="N1096" s="162">
        <v>440767360.99999297</v>
      </c>
      <c r="O1096" s="168">
        <v>61085079.999999657</v>
      </c>
      <c r="P1096" s="164">
        <v>0</v>
      </c>
      <c r="Q1096" s="163">
        <v>0</v>
      </c>
      <c r="R1096" s="163">
        <v>501852440.99999261</v>
      </c>
      <c r="S1096" s="169">
        <v>5174171.6900000023</v>
      </c>
      <c r="T1096" s="170">
        <v>251462467.01999915</v>
      </c>
      <c r="U1096" s="171">
        <v>808375400.73998547</v>
      </c>
      <c r="V1096" s="171">
        <v>14521875.999999655</v>
      </c>
      <c r="W1096" s="171">
        <v>1079533915.4499843</v>
      </c>
      <c r="X1096" s="167">
        <v>13057768595.389999</v>
      </c>
      <c r="Y1096" s="194"/>
      <c r="Z1096" s="191"/>
    </row>
    <row r="1097" spans="1:26" x14ac:dyDescent="0.2">
      <c r="A1097" s="12" t="s">
        <v>2193</v>
      </c>
      <c r="B1097" s="9" t="s">
        <v>2066</v>
      </c>
      <c r="C1097" s="2" t="s">
        <v>2046</v>
      </c>
      <c r="D1097" s="2" t="s">
        <v>2067</v>
      </c>
      <c r="E1097" s="4" t="s">
        <v>2209</v>
      </c>
      <c r="F1097" s="146">
        <v>19091</v>
      </c>
      <c r="G1097" s="145">
        <v>875175.93975873804</v>
      </c>
      <c r="H1097" s="209">
        <v>16856070800.530014</v>
      </c>
      <c r="I1097" s="159">
        <v>6504614220</v>
      </c>
      <c r="J1097" s="159">
        <v>0</v>
      </c>
      <c r="K1097" s="159">
        <v>589431831</v>
      </c>
      <c r="L1097" s="156">
        <f t="shared" si="16"/>
        <v>7094046051</v>
      </c>
      <c r="M1097" s="165">
        <v>0</v>
      </c>
      <c r="N1097" s="162">
        <v>217306675.99999991</v>
      </c>
      <c r="O1097" s="168">
        <v>101629825.00000171</v>
      </c>
      <c r="P1097" s="164">
        <v>0</v>
      </c>
      <c r="Q1097" s="163">
        <v>0</v>
      </c>
      <c r="R1097" s="163">
        <v>318936501.00000161</v>
      </c>
      <c r="S1097" s="169">
        <v>3344945.6899999972</v>
      </c>
      <c r="T1097" s="170">
        <v>161821703.81000099</v>
      </c>
      <c r="U1097" s="171">
        <v>520891959.6400125</v>
      </c>
      <c r="V1097" s="171">
        <v>9345150.9999997783</v>
      </c>
      <c r="W1097" s="171">
        <v>695403760.14001322</v>
      </c>
      <c r="X1097" s="167">
        <v>8747684488.3899975</v>
      </c>
      <c r="Y1097" s="194"/>
      <c r="Z1097" s="191"/>
    </row>
    <row r="1098" spans="1:26" x14ac:dyDescent="0.2">
      <c r="A1098" s="12" t="s">
        <v>2187</v>
      </c>
      <c r="B1098" s="9" t="s">
        <v>2068</v>
      </c>
      <c r="C1098" s="2" t="s">
        <v>2069</v>
      </c>
      <c r="D1098" s="2" t="s">
        <v>1745</v>
      </c>
      <c r="E1098" s="4" t="s">
        <v>2211</v>
      </c>
      <c r="F1098" s="146">
        <v>12058</v>
      </c>
      <c r="G1098" s="145">
        <v>1336462.8554062576</v>
      </c>
      <c r="H1098" s="209">
        <v>16194335494.219997</v>
      </c>
      <c r="I1098" s="159">
        <v>4107522243</v>
      </c>
      <c r="J1098" s="159">
        <v>0</v>
      </c>
      <c r="K1098" s="159">
        <v>372649127</v>
      </c>
      <c r="L1098" s="156">
        <f t="shared" si="16"/>
        <v>4480171370</v>
      </c>
      <c r="M1098" s="165">
        <v>0</v>
      </c>
      <c r="N1098" s="162">
        <v>735486456.99999833</v>
      </c>
      <c r="O1098" s="168">
        <v>0</v>
      </c>
      <c r="P1098" s="164">
        <v>49186551.000000894</v>
      </c>
      <c r="Q1098" s="163">
        <v>0</v>
      </c>
      <c r="R1098" s="163">
        <v>784673007.99999928</v>
      </c>
      <c r="S1098" s="169">
        <v>91914416.880002081</v>
      </c>
      <c r="T1098" s="170">
        <v>0</v>
      </c>
      <c r="U1098" s="171">
        <v>1457852740.1899953</v>
      </c>
      <c r="V1098" s="171">
        <v>976085035.53000176</v>
      </c>
      <c r="W1098" s="171">
        <v>2525852192.599999</v>
      </c>
      <c r="X1098" s="167">
        <v>8403638923.6199989</v>
      </c>
      <c r="Y1098" s="194"/>
      <c r="Z1098" s="191"/>
    </row>
    <row r="1099" spans="1:26" x14ac:dyDescent="0.2">
      <c r="A1099" s="12" t="s">
        <v>2187</v>
      </c>
      <c r="B1099" s="9" t="s">
        <v>2070</v>
      </c>
      <c r="C1099" s="2" t="s">
        <v>2069</v>
      </c>
      <c r="D1099" s="2" t="s">
        <v>1464</v>
      </c>
      <c r="E1099" s="4" t="s">
        <v>2211</v>
      </c>
      <c r="F1099" s="146">
        <v>1072</v>
      </c>
      <c r="G1099" s="145">
        <v>1276068.6601671309</v>
      </c>
      <c r="H1099" s="209">
        <v>1323458940.420001</v>
      </c>
      <c r="I1099" s="159">
        <v>371232866</v>
      </c>
      <c r="J1099" s="159">
        <v>26487552</v>
      </c>
      <c r="K1099" s="159">
        <v>33964620</v>
      </c>
      <c r="L1099" s="156">
        <f t="shared" si="16"/>
        <v>431685038</v>
      </c>
      <c r="M1099" s="165">
        <v>0</v>
      </c>
      <c r="N1099" s="162">
        <v>24676138.000000753</v>
      </c>
      <c r="O1099" s="168">
        <v>103881125.99999993</v>
      </c>
      <c r="P1099" s="164">
        <v>0</v>
      </c>
      <c r="Q1099" s="163">
        <v>0</v>
      </c>
      <c r="R1099" s="163">
        <v>128557264.00000069</v>
      </c>
      <c r="S1099" s="169">
        <v>1520951.120000005</v>
      </c>
      <c r="T1099" s="170">
        <v>0</v>
      </c>
      <c r="U1099" s="171">
        <v>128390148.20000017</v>
      </c>
      <c r="V1099" s="171">
        <v>87008130.700000048</v>
      </c>
      <c r="W1099" s="171">
        <v>216919230.02000022</v>
      </c>
      <c r="X1099" s="167">
        <v>546297408.39999998</v>
      </c>
      <c r="Y1099" s="194"/>
      <c r="Z1099" s="191"/>
    </row>
    <row r="1100" spans="1:26" x14ac:dyDescent="0.2">
      <c r="A1100" s="12" t="s">
        <v>2164</v>
      </c>
      <c r="B1100" s="9" t="s">
        <v>2071</v>
      </c>
      <c r="C1100" s="2" t="s">
        <v>2072</v>
      </c>
      <c r="D1100" s="2" t="s">
        <v>2073</v>
      </c>
      <c r="E1100" s="4" t="s">
        <v>2209</v>
      </c>
      <c r="F1100" s="146">
        <v>13647</v>
      </c>
      <c r="G1100" s="145">
        <v>751391.93257932062</v>
      </c>
      <c r="H1100" s="209">
        <v>11263779891.429989</v>
      </c>
      <c r="I1100" s="159">
        <v>4844072487</v>
      </c>
      <c r="J1100" s="159">
        <v>0</v>
      </c>
      <c r="K1100" s="159">
        <v>440775924</v>
      </c>
      <c r="L1100" s="156">
        <f t="shared" si="16"/>
        <v>5284848411</v>
      </c>
      <c r="M1100" s="165">
        <v>0</v>
      </c>
      <c r="N1100" s="162">
        <v>0</v>
      </c>
      <c r="O1100" s="168">
        <v>0</v>
      </c>
      <c r="P1100" s="164">
        <v>0</v>
      </c>
      <c r="Q1100" s="163">
        <v>0</v>
      </c>
      <c r="R1100" s="163">
        <v>0</v>
      </c>
      <c r="S1100" s="169">
        <v>13807958.660000041</v>
      </c>
      <c r="T1100" s="170">
        <v>647037529.55999827</v>
      </c>
      <c r="U1100" s="171">
        <v>606521305.40999234</v>
      </c>
      <c r="V1100" s="171">
        <v>35384112.710000031</v>
      </c>
      <c r="W1100" s="171">
        <v>1302750906.3399909</v>
      </c>
      <c r="X1100" s="167">
        <v>4676180574.0899992</v>
      </c>
      <c r="Y1100" s="194"/>
      <c r="Z1100" s="191"/>
    </row>
    <row r="1101" spans="1:26" x14ac:dyDescent="0.2">
      <c r="A1101" s="12" t="s">
        <v>2176</v>
      </c>
      <c r="B1101" s="7" t="s">
        <v>2074</v>
      </c>
      <c r="C1101" s="3" t="s">
        <v>2075</v>
      </c>
      <c r="D1101" s="3" t="s">
        <v>2076</v>
      </c>
      <c r="E1101" s="4" t="s">
        <v>2209</v>
      </c>
      <c r="F1101" s="146">
        <v>16043</v>
      </c>
      <c r="G1101" s="145">
        <v>775449.72038966534</v>
      </c>
      <c r="H1101" s="209">
        <v>11065965051.4</v>
      </c>
      <c r="I1101" s="159">
        <v>5172482538</v>
      </c>
      <c r="J1101" s="159">
        <v>0</v>
      </c>
      <c r="K1101" s="159">
        <v>469750056</v>
      </c>
      <c r="L1101" s="156">
        <f t="shared" ref="L1101:L1116" si="17">+SUM((I1101:K1101))</f>
        <v>5642232594</v>
      </c>
      <c r="M1101" s="165">
        <v>0</v>
      </c>
      <c r="N1101" s="162">
        <v>0</v>
      </c>
      <c r="O1101" s="168">
        <v>0</v>
      </c>
      <c r="P1101" s="164">
        <v>0</v>
      </c>
      <c r="Q1101" s="163">
        <v>0</v>
      </c>
      <c r="R1101" s="163">
        <v>0</v>
      </c>
      <c r="S1101" s="169">
        <v>14982272.859999999</v>
      </c>
      <c r="T1101" s="170">
        <v>1936415649.2199972</v>
      </c>
      <c r="U1101" s="171">
        <v>511399738.72000116</v>
      </c>
      <c r="V1101" s="171">
        <v>32937293.990000948</v>
      </c>
      <c r="W1101" s="171">
        <v>2495734954.7899995</v>
      </c>
      <c r="X1101" s="167">
        <v>2927997502.6100006</v>
      </c>
      <c r="Y1101" s="194"/>
      <c r="Z1101" s="191"/>
    </row>
    <row r="1102" spans="1:26" x14ac:dyDescent="0.2">
      <c r="A1102" s="12" t="s">
        <v>2194</v>
      </c>
      <c r="B1102" s="9" t="s">
        <v>2077</v>
      </c>
      <c r="C1102" s="2" t="s">
        <v>2078</v>
      </c>
      <c r="D1102" s="2" t="s">
        <v>2079</v>
      </c>
      <c r="E1102" s="4" t="s">
        <v>2209</v>
      </c>
      <c r="F1102" s="146">
        <v>4799</v>
      </c>
      <c r="G1102" s="145">
        <v>783103.31212397432</v>
      </c>
      <c r="H1102" s="209">
        <v>3784685903.0499992</v>
      </c>
      <c r="I1102" s="159">
        <v>1642282209</v>
      </c>
      <c r="J1102" s="159">
        <v>0</v>
      </c>
      <c r="K1102" s="159">
        <v>148756246</v>
      </c>
      <c r="L1102" s="156">
        <f t="shared" si="17"/>
        <v>1791038455</v>
      </c>
      <c r="M1102" s="165">
        <v>0</v>
      </c>
      <c r="N1102" s="162">
        <v>0</v>
      </c>
      <c r="O1102" s="168">
        <v>0</v>
      </c>
      <c r="P1102" s="164">
        <v>0</v>
      </c>
      <c r="Q1102" s="163">
        <v>0</v>
      </c>
      <c r="R1102" s="163">
        <v>0</v>
      </c>
      <c r="S1102" s="169">
        <v>4436230.29</v>
      </c>
      <c r="T1102" s="170">
        <v>504612036.37999892</v>
      </c>
      <c r="U1102" s="171">
        <v>150675847.99000052</v>
      </c>
      <c r="V1102" s="171">
        <v>7771783.6599999098</v>
      </c>
      <c r="W1102" s="171">
        <v>667495898.31999934</v>
      </c>
      <c r="X1102" s="167">
        <v>1326151549.7300003</v>
      </c>
      <c r="Y1102" s="194"/>
      <c r="Z1102" s="191"/>
    </row>
    <row r="1103" spans="1:26" x14ac:dyDescent="0.2">
      <c r="A1103" s="12" t="s">
        <v>2164</v>
      </c>
      <c r="B1103" s="9" t="s">
        <v>2080</v>
      </c>
      <c r="C1103" s="2" t="s">
        <v>2072</v>
      </c>
      <c r="D1103" s="2" t="s">
        <v>2081</v>
      </c>
      <c r="E1103" s="4" t="s">
        <v>2209</v>
      </c>
      <c r="F1103" s="146">
        <v>34481</v>
      </c>
      <c r="G1103" s="145">
        <v>787938.01741863589</v>
      </c>
      <c r="H1103" s="209">
        <v>26982926332.340008</v>
      </c>
      <c r="I1103" s="159">
        <v>11610068353.000004</v>
      </c>
      <c r="J1103" s="159">
        <v>0</v>
      </c>
      <c r="K1103" s="159">
        <v>1049307951</v>
      </c>
      <c r="L1103" s="156">
        <f t="shared" si="17"/>
        <v>12659376304.000004</v>
      </c>
      <c r="M1103" s="165">
        <v>0</v>
      </c>
      <c r="N1103" s="162">
        <v>1135037433.0000052</v>
      </c>
      <c r="O1103" s="168">
        <v>194286467.99999565</v>
      </c>
      <c r="P1103" s="164">
        <v>0</v>
      </c>
      <c r="Q1103" s="163">
        <v>0</v>
      </c>
      <c r="R1103" s="163">
        <v>1329323901.000001</v>
      </c>
      <c r="S1103" s="169">
        <v>237685214.5299933</v>
      </c>
      <c r="T1103" s="170">
        <v>3352496523.8900084</v>
      </c>
      <c r="U1103" s="171">
        <v>1585135488.5100079</v>
      </c>
      <c r="V1103" s="171">
        <v>74804846.939995274</v>
      </c>
      <c r="W1103" s="171">
        <v>5250122073.8700047</v>
      </c>
      <c r="X1103" s="167">
        <v>7744104053.4699984</v>
      </c>
      <c r="Y1103" s="194"/>
      <c r="Z1103" s="191"/>
    </row>
    <row r="1104" spans="1:26" x14ac:dyDescent="0.2">
      <c r="A1104" s="12" t="s">
        <v>2164</v>
      </c>
      <c r="B1104" s="9" t="s">
        <v>2082</v>
      </c>
      <c r="C1104" s="2" t="s">
        <v>2072</v>
      </c>
      <c r="D1104" s="2" t="s">
        <v>2083</v>
      </c>
      <c r="E1104" s="4" t="s">
        <v>2209</v>
      </c>
      <c r="F1104" s="146">
        <v>6098</v>
      </c>
      <c r="G1104" s="145">
        <v>779990.4559947385</v>
      </c>
      <c r="H1104" s="209">
        <v>4759662703.0399981</v>
      </c>
      <c r="I1104" s="159">
        <v>2036285974</v>
      </c>
      <c r="J1104" s="159">
        <v>0</v>
      </c>
      <c r="K1104" s="159">
        <v>184316364</v>
      </c>
      <c r="L1104" s="156">
        <f t="shared" si="17"/>
        <v>2220602338</v>
      </c>
      <c r="M1104" s="165">
        <v>0</v>
      </c>
      <c r="N1104" s="162">
        <v>45816059.999999776</v>
      </c>
      <c r="O1104" s="168">
        <v>52370606.000000209</v>
      </c>
      <c r="P1104" s="164">
        <v>0</v>
      </c>
      <c r="Q1104" s="163">
        <v>0</v>
      </c>
      <c r="R1104" s="163">
        <v>98186665.999999985</v>
      </c>
      <c r="S1104" s="169">
        <v>5439360.8100000033</v>
      </c>
      <c r="T1104" s="170">
        <v>625044314.69999862</v>
      </c>
      <c r="U1104" s="171">
        <v>276634989.7899996</v>
      </c>
      <c r="V1104" s="171">
        <v>13618706.90000008</v>
      </c>
      <c r="W1104" s="171">
        <v>920737372.19999838</v>
      </c>
      <c r="X1104" s="167">
        <v>1520136326.8399999</v>
      </c>
      <c r="Y1104" s="194"/>
      <c r="Z1104" s="191"/>
    </row>
    <row r="1105" spans="1:27" x14ac:dyDescent="0.2">
      <c r="A1105" s="12" t="s">
        <v>2176</v>
      </c>
      <c r="B1105" s="9" t="s">
        <v>2084</v>
      </c>
      <c r="C1105" s="2" t="s">
        <v>2075</v>
      </c>
      <c r="D1105" s="2" t="s">
        <v>2085</v>
      </c>
      <c r="E1105" s="4" t="s">
        <v>2209</v>
      </c>
      <c r="F1105" s="146">
        <v>25378</v>
      </c>
      <c r="G1105" s="145">
        <v>802073.70405105827</v>
      </c>
      <c r="H1105" s="209">
        <v>19675330515.949993</v>
      </c>
      <c r="I1105" s="159">
        <v>7814892070</v>
      </c>
      <c r="J1105" s="159">
        <v>0</v>
      </c>
      <c r="K1105" s="159">
        <v>706941685</v>
      </c>
      <c r="L1105" s="156">
        <f t="shared" si="17"/>
        <v>8521833755</v>
      </c>
      <c r="M1105" s="165">
        <v>0</v>
      </c>
      <c r="N1105" s="162">
        <v>198305007.00000247</v>
      </c>
      <c r="O1105" s="168">
        <v>132714257.99999893</v>
      </c>
      <c r="P1105" s="164">
        <v>0</v>
      </c>
      <c r="Q1105" s="163">
        <v>0</v>
      </c>
      <c r="R1105" s="163">
        <v>331019265.00000143</v>
      </c>
      <c r="S1105" s="169">
        <v>173959704.13999948</v>
      </c>
      <c r="T1105" s="170">
        <v>2676928353.6399961</v>
      </c>
      <c r="U1105" s="171">
        <v>798921405.72999787</v>
      </c>
      <c r="V1105" s="171">
        <v>46500483.829997383</v>
      </c>
      <c r="W1105" s="171">
        <v>3696309947.3399906</v>
      </c>
      <c r="X1105" s="167">
        <v>7126167548.6099997</v>
      </c>
      <c r="Y1105" s="194"/>
      <c r="Z1105" s="191"/>
    </row>
    <row r="1106" spans="1:27" x14ac:dyDescent="0.2">
      <c r="A1106" s="12" t="s">
        <v>2177</v>
      </c>
      <c r="B1106" s="9" t="s">
        <v>2086</v>
      </c>
      <c r="C1106" s="2" t="s">
        <v>2087</v>
      </c>
      <c r="D1106" s="2" t="s">
        <v>2088</v>
      </c>
      <c r="E1106" s="4" t="s">
        <v>2209</v>
      </c>
      <c r="F1106" s="146">
        <v>39785</v>
      </c>
      <c r="G1106" s="145">
        <v>867731.44690696907</v>
      </c>
      <c r="H1106" s="209">
        <v>34379278350.400002</v>
      </c>
      <c r="I1106" s="159">
        <v>13043098650.999998</v>
      </c>
      <c r="J1106" s="159">
        <v>0</v>
      </c>
      <c r="K1106" s="159">
        <v>1178254735</v>
      </c>
      <c r="L1106" s="156">
        <f t="shared" si="17"/>
        <v>14221353385.999998</v>
      </c>
      <c r="M1106" s="165">
        <v>0</v>
      </c>
      <c r="N1106" s="162">
        <v>509554963.00000662</v>
      </c>
      <c r="O1106" s="168">
        <v>239339689.99999675</v>
      </c>
      <c r="P1106" s="164">
        <v>0</v>
      </c>
      <c r="Q1106" s="163">
        <v>0</v>
      </c>
      <c r="R1106" s="163">
        <v>748894653.00000334</v>
      </c>
      <c r="S1106" s="169">
        <v>119547762.42999335</v>
      </c>
      <c r="T1106" s="170">
        <v>1385917283.9999952</v>
      </c>
      <c r="U1106" s="171">
        <v>2035599020.1300089</v>
      </c>
      <c r="V1106" s="171">
        <v>85693347.179999053</v>
      </c>
      <c r="W1106" s="171">
        <v>3626757413.7399964</v>
      </c>
      <c r="X1106" s="167">
        <v>15782272897.660004</v>
      </c>
      <c r="Y1106" s="194"/>
      <c r="Z1106" s="191"/>
    </row>
    <row r="1107" spans="1:27" x14ac:dyDescent="0.2">
      <c r="A1107" s="12" t="s">
        <v>2177</v>
      </c>
      <c r="B1107" s="9" t="s">
        <v>2089</v>
      </c>
      <c r="C1107" s="2" t="s">
        <v>2087</v>
      </c>
      <c r="D1107" s="2" t="s">
        <v>299</v>
      </c>
      <c r="E1107" s="4" t="s">
        <v>2209</v>
      </c>
      <c r="F1107" s="146">
        <v>5965</v>
      </c>
      <c r="G1107" s="145">
        <v>886889.49911474856</v>
      </c>
      <c r="H1107" s="209">
        <v>5286184589.999999</v>
      </c>
      <c r="I1107" s="159">
        <v>2011125156</v>
      </c>
      <c r="J1107" s="159">
        <v>0</v>
      </c>
      <c r="K1107" s="159">
        <v>181982762</v>
      </c>
      <c r="L1107" s="156">
        <f t="shared" si="17"/>
        <v>2193107918</v>
      </c>
      <c r="M1107" s="165">
        <v>0</v>
      </c>
      <c r="N1107" s="162">
        <v>58738688.000001319</v>
      </c>
      <c r="O1107" s="168">
        <v>65095805.000000678</v>
      </c>
      <c r="P1107" s="164">
        <v>0</v>
      </c>
      <c r="Q1107" s="163">
        <v>0</v>
      </c>
      <c r="R1107" s="163">
        <v>123834493.000002</v>
      </c>
      <c r="S1107" s="169">
        <v>2544796.379999998</v>
      </c>
      <c r="T1107" s="170">
        <v>770649502.98999774</v>
      </c>
      <c r="U1107" s="171">
        <v>307634733.26999909</v>
      </c>
      <c r="V1107" s="171">
        <v>13143562.030000238</v>
      </c>
      <c r="W1107" s="171">
        <v>1093972594.6699972</v>
      </c>
      <c r="X1107" s="167">
        <v>1875269584.3299997</v>
      </c>
      <c r="Y1107" s="194"/>
      <c r="Z1107" s="191"/>
    </row>
    <row r="1108" spans="1:27" x14ac:dyDescent="0.2">
      <c r="A1108" s="12" t="s">
        <v>2177</v>
      </c>
      <c r="B1108" s="9" t="s">
        <v>2090</v>
      </c>
      <c r="C1108" s="2" t="s">
        <v>2087</v>
      </c>
      <c r="D1108" s="2" t="s">
        <v>2091</v>
      </c>
      <c r="E1108" s="4" t="s">
        <v>2209</v>
      </c>
      <c r="F1108" s="146">
        <v>10573</v>
      </c>
      <c r="G1108" s="145">
        <v>873050.68087321578</v>
      </c>
      <c r="H1108" s="209">
        <v>9199195611.9000015</v>
      </c>
      <c r="I1108" s="159">
        <v>3604710818.9999995</v>
      </c>
      <c r="J1108" s="159">
        <v>0</v>
      </c>
      <c r="K1108" s="159">
        <v>326126516</v>
      </c>
      <c r="L1108" s="156">
        <f t="shared" si="17"/>
        <v>3930837334.9999995</v>
      </c>
      <c r="M1108" s="165">
        <v>0</v>
      </c>
      <c r="N1108" s="162">
        <v>85746947.000001073</v>
      </c>
      <c r="O1108" s="168">
        <v>105496000.99999925</v>
      </c>
      <c r="P1108" s="164">
        <v>0</v>
      </c>
      <c r="Q1108" s="163">
        <v>0</v>
      </c>
      <c r="R1108" s="163">
        <v>191242948.00000033</v>
      </c>
      <c r="S1108" s="169">
        <v>4562382.2299999967</v>
      </c>
      <c r="T1108" s="170">
        <v>565500498.24999917</v>
      </c>
      <c r="U1108" s="171">
        <v>543046771.17000329</v>
      </c>
      <c r="V1108" s="171">
        <v>23589177.180000044</v>
      </c>
      <c r="W1108" s="171">
        <v>1136698828.8300025</v>
      </c>
      <c r="X1108" s="167">
        <v>3940416500.0699997</v>
      </c>
      <c r="Y1108" s="194"/>
      <c r="Z1108" s="191"/>
    </row>
    <row r="1109" spans="1:27" x14ac:dyDescent="0.2">
      <c r="A1109" s="12" t="s">
        <v>2177</v>
      </c>
      <c r="B1109" s="9" t="s">
        <v>2092</v>
      </c>
      <c r="C1109" s="2" t="s">
        <v>2087</v>
      </c>
      <c r="D1109" s="2" t="s">
        <v>479</v>
      </c>
      <c r="E1109" s="4" t="s">
        <v>2209</v>
      </c>
      <c r="F1109" s="146">
        <v>4098</v>
      </c>
      <c r="G1109" s="145">
        <v>973102.58155184891</v>
      </c>
      <c r="H1109" s="209">
        <v>3954154578.2100019</v>
      </c>
      <c r="I1109" s="159">
        <v>1408759349</v>
      </c>
      <c r="J1109" s="159">
        <v>0</v>
      </c>
      <c r="K1109" s="159">
        <v>127533352</v>
      </c>
      <c r="L1109" s="156">
        <f t="shared" si="17"/>
        <v>1536292701</v>
      </c>
      <c r="M1109" s="165">
        <v>0</v>
      </c>
      <c r="N1109" s="162">
        <v>43899660.999999493</v>
      </c>
      <c r="O1109" s="168">
        <v>54540515.999999411</v>
      </c>
      <c r="P1109" s="164">
        <v>0</v>
      </c>
      <c r="Q1109" s="163">
        <v>0</v>
      </c>
      <c r="R1109" s="163">
        <v>98440176.999998897</v>
      </c>
      <c r="S1109" s="169">
        <v>1781443.9600000011</v>
      </c>
      <c r="T1109" s="170">
        <v>256470086.56000099</v>
      </c>
      <c r="U1109" s="171">
        <v>211860082.71000221</v>
      </c>
      <c r="V1109" s="171">
        <v>9177043.3100000676</v>
      </c>
      <c r="W1109" s="171">
        <v>479288656.54000324</v>
      </c>
      <c r="X1109" s="167">
        <v>1840133043.6699998</v>
      </c>
      <c r="Y1109" s="194"/>
      <c r="Z1109" s="191"/>
    </row>
    <row r="1110" spans="1:27" x14ac:dyDescent="0.2">
      <c r="A1110" s="12" t="s">
        <v>2194</v>
      </c>
      <c r="B1110" s="9" t="s">
        <v>2093</v>
      </c>
      <c r="C1110" s="2" t="s">
        <v>2078</v>
      </c>
      <c r="D1110" s="2" t="s">
        <v>2154</v>
      </c>
      <c r="E1110" s="4" t="s">
        <v>2209</v>
      </c>
      <c r="F1110" s="146">
        <v>18499</v>
      </c>
      <c r="G1110" s="145">
        <v>858016.6039679083</v>
      </c>
      <c r="H1110" s="209">
        <v>15807584889.429998</v>
      </c>
      <c r="I1110" s="159">
        <v>6337522681</v>
      </c>
      <c r="J1110" s="159">
        <v>0</v>
      </c>
      <c r="K1110" s="159">
        <v>574206253</v>
      </c>
      <c r="L1110" s="156">
        <f t="shared" si="17"/>
        <v>6911728934</v>
      </c>
      <c r="M1110" s="165">
        <v>0</v>
      </c>
      <c r="N1110" s="162">
        <v>156204332.99999833</v>
      </c>
      <c r="O1110" s="168">
        <v>114076836.99999996</v>
      </c>
      <c r="P1110" s="164">
        <v>0</v>
      </c>
      <c r="Q1110" s="163">
        <v>0</v>
      </c>
      <c r="R1110" s="163">
        <v>270281169.99999827</v>
      </c>
      <c r="S1110" s="169">
        <v>120498881.88000758</v>
      </c>
      <c r="T1110" s="170">
        <v>2388926058.7500029</v>
      </c>
      <c r="U1110" s="171">
        <v>585972483.51998961</v>
      </c>
      <c r="V1110" s="171">
        <v>29244870.419999562</v>
      </c>
      <c r="W1110" s="171">
        <v>3124642294.5699997</v>
      </c>
      <c r="X1110" s="167">
        <v>5500932490.8600006</v>
      </c>
      <c r="Y1110" s="194"/>
      <c r="Z1110" s="191"/>
    </row>
    <row r="1111" spans="1:27" x14ac:dyDescent="0.2">
      <c r="A1111" s="12" t="s">
        <v>2194</v>
      </c>
      <c r="B1111" s="9" t="s">
        <v>2094</v>
      </c>
      <c r="C1111" s="2" t="s">
        <v>2078</v>
      </c>
      <c r="D1111" s="2" t="s">
        <v>2095</v>
      </c>
      <c r="E1111" s="4" t="s">
        <v>2209</v>
      </c>
      <c r="F1111" s="146">
        <v>2319</v>
      </c>
      <c r="G1111" s="145">
        <v>817779.60088235303</v>
      </c>
      <c r="H1111" s="209">
        <v>1837046068.8799992</v>
      </c>
      <c r="I1111" s="159">
        <v>797802253</v>
      </c>
      <c r="J1111" s="159">
        <v>0</v>
      </c>
      <c r="K1111" s="159">
        <v>72260079</v>
      </c>
      <c r="L1111" s="156">
        <f t="shared" si="17"/>
        <v>870062332</v>
      </c>
      <c r="M1111" s="165">
        <v>0</v>
      </c>
      <c r="N1111" s="162">
        <v>22846675.000000797</v>
      </c>
      <c r="O1111" s="168">
        <v>59398000.999999754</v>
      </c>
      <c r="P1111" s="164">
        <v>0</v>
      </c>
      <c r="Q1111" s="163">
        <v>0</v>
      </c>
      <c r="R1111" s="163">
        <v>82244676.000000551</v>
      </c>
      <c r="S1111" s="169">
        <v>2149447.1399999964</v>
      </c>
      <c r="T1111" s="170">
        <v>586185675.76999843</v>
      </c>
      <c r="U1111" s="171">
        <v>73265355.26000005</v>
      </c>
      <c r="V1111" s="171">
        <v>3752073.0499998406</v>
      </c>
      <c r="W1111" s="171">
        <v>665352551.21999824</v>
      </c>
      <c r="X1111" s="167">
        <v>219386509.65999997</v>
      </c>
      <c r="Y1111" s="194"/>
      <c r="Z1111" s="191"/>
    </row>
    <row r="1112" spans="1:27" x14ac:dyDescent="0.2">
      <c r="A1112" s="12" t="s">
        <v>2194</v>
      </c>
      <c r="B1112" s="9" t="s">
        <v>2096</v>
      </c>
      <c r="C1112" s="2" t="s">
        <v>2078</v>
      </c>
      <c r="D1112" s="2" t="s">
        <v>2097</v>
      </c>
      <c r="E1112" s="4" t="s">
        <v>2209</v>
      </c>
      <c r="F1112" s="146">
        <v>1280</v>
      </c>
      <c r="G1112" s="145">
        <v>695162.42285714298</v>
      </c>
      <c r="H1112" s="209">
        <v>907621377.69999886</v>
      </c>
      <c r="I1112" s="159">
        <v>384103993.32999992</v>
      </c>
      <c r="J1112" s="159">
        <v>0</v>
      </c>
      <c r="K1112" s="159">
        <v>38917631</v>
      </c>
      <c r="L1112" s="156">
        <f t="shared" si="17"/>
        <v>423021624.32999992</v>
      </c>
      <c r="M1112" s="165">
        <v>0</v>
      </c>
      <c r="N1112" s="162">
        <v>15033185.99999978</v>
      </c>
      <c r="O1112" s="168">
        <v>92591856.650000304</v>
      </c>
      <c r="P1112" s="164">
        <v>0</v>
      </c>
      <c r="Q1112" s="163">
        <v>0</v>
      </c>
      <c r="R1112" s="163">
        <v>107625042.65000008</v>
      </c>
      <c r="S1112" s="169">
        <v>1165973.6899999958</v>
      </c>
      <c r="T1112" s="170">
        <v>333596344.79999948</v>
      </c>
      <c r="U1112" s="171">
        <v>40279548.359999493</v>
      </c>
      <c r="V1112" s="171">
        <v>1932843.8699998846</v>
      </c>
      <c r="W1112" s="171">
        <v>376974710.71999884</v>
      </c>
      <c r="X1112" s="167">
        <v>0</v>
      </c>
      <c r="Y1112" s="194"/>
      <c r="Z1112" s="191"/>
    </row>
    <row r="1113" spans="1:27" x14ac:dyDescent="0.2">
      <c r="A1113" s="12" t="s">
        <v>2195</v>
      </c>
      <c r="B1113" s="9" t="s">
        <v>2098</v>
      </c>
      <c r="C1113" s="2" t="s">
        <v>2099</v>
      </c>
      <c r="D1113" s="2" t="s">
        <v>2100</v>
      </c>
      <c r="E1113" s="4" t="s">
        <v>2209</v>
      </c>
      <c r="F1113" s="146">
        <v>15494</v>
      </c>
      <c r="G1113" s="145">
        <v>861211.41206557374</v>
      </c>
      <c r="H1113" s="209">
        <v>13640946130.270012</v>
      </c>
      <c r="I1113" s="159">
        <v>5237293046</v>
      </c>
      <c r="J1113" s="159">
        <v>0</v>
      </c>
      <c r="K1113" s="159">
        <v>473931525</v>
      </c>
      <c r="L1113" s="156">
        <f t="shared" si="17"/>
        <v>5711224571</v>
      </c>
      <c r="M1113" s="165">
        <v>0</v>
      </c>
      <c r="N1113" s="162">
        <v>153779716.00000146</v>
      </c>
      <c r="O1113" s="168">
        <v>95552211.999999449</v>
      </c>
      <c r="P1113" s="164">
        <v>0</v>
      </c>
      <c r="Q1113" s="163">
        <v>0</v>
      </c>
      <c r="R1113" s="163">
        <v>249331928.00000089</v>
      </c>
      <c r="S1113" s="169">
        <v>160866355.0299964</v>
      </c>
      <c r="T1113" s="170">
        <v>592344083.84999931</v>
      </c>
      <c r="U1113" s="171">
        <v>370224641.82001734</v>
      </c>
      <c r="V1113" s="171">
        <v>16678867.109999988</v>
      </c>
      <c r="W1113" s="171">
        <v>1140113947.8100131</v>
      </c>
      <c r="X1113" s="167">
        <v>6540275683.4599981</v>
      </c>
      <c r="Y1113" s="194"/>
      <c r="Z1113" s="191"/>
    </row>
    <row r="1114" spans="1:27" x14ac:dyDescent="0.2">
      <c r="A1114" s="12" t="s">
        <v>2195</v>
      </c>
      <c r="B1114" s="9" t="s">
        <v>2101</v>
      </c>
      <c r="C1114" s="2" t="s">
        <v>2099</v>
      </c>
      <c r="D1114" s="2" t="s">
        <v>2102</v>
      </c>
      <c r="E1114" s="4" t="s">
        <v>2209</v>
      </c>
      <c r="F1114" s="146">
        <v>7614</v>
      </c>
      <c r="G1114" s="145">
        <v>864042.66865617258</v>
      </c>
      <c r="H1114" s="209">
        <v>6635493208.9899931</v>
      </c>
      <c r="I1114" s="159">
        <v>2589058692</v>
      </c>
      <c r="J1114" s="159">
        <v>0</v>
      </c>
      <c r="K1114" s="159">
        <v>234363112</v>
      </c>
      <c r="L1114" s="156">
        <f t="shared" si="17"/>
        <v>2823421804</v>
      </c>
      <c r="M1114" s="165">
        <v>0</v>
      </c>
      <c r="N1114" s="162">
        <v>75233719.999998748</v>
      </c>
      <c r="O1114" s="168">
        <v>101019038.99999945</v>
      </c>
      <c r="P1114" s="164">
        <v>0</v>
      </c>
      <c r="Q1114" s="163">
        <v>0</v>
      </c>
      <c r="R1114" s="163">
        <v>176252758.99999821</v>
      </c>
      <c r="S1114" s="169">
        <v>7730599.3299999926</v>
      </c>
      <c r="T1114" s="170">
        <v>334352724.01999879</v>
      </c>
      <c r="U1114" s="171">
        <v>178800708.48999709</v>
      </c>
      <c r="V1114" s="171">
        <v>8531195.3899999559</v>
      </c>
      <c r="W1114" s="171">
        <v>529415227.22999579</v>
      </c>
      <c r="X1114" s="167">
        <v>3106403418.7599993</v>
      </c>
      <c r="Y1114" s="194"/>
      <c r="Z1114" s="191"/>
    </row>
    <row r="1115" spans="1:27" x14ac:dyDescent="0.2">
      <c r="A1115" s="12" t="s">
        <v>2195</v>
      </c>
      <c r="B1115" s="9" t="s">
        <v>2103</v>
      </c>
      <c r="C1115" s="2" t="s">
        <v>2099</v>
      </c>
      <c r="D1115" s="2" t="s">
        <v>2104</v>
      </c>
      <c r="E1115" s="4" t="s">
        <v>2209</v>
      </c>
      <c r="F1115" s="146">
        <v>2507</v>
      </c>
      <c r="G1115" s="145">
        <v>817665.8364760431</v>
      </c>
      <c r="H1115" s="209">
        <v>2065026547.5299997</v>
      </c>
      <c r="I1115" s="159">
        <v>845594135</v>
      </c>
      <c r="J1115" s="159">
        <v>0</v>
      </c>
      <c r="K1115" s="159">
        <v>76385131</v>
      </c>
      <c r="L1115" s="156">
        <f t="shared" si="17"/>
        <v>921979266</v>
      </c>
      <c r="M1115" s="165">
        <v>0</v>
      </c>
      <c r="N1115" s="162">
        <v>19414927.000000149</v>
      </c>
      <c r="O1115" s="168">
        <v>42122712.000000335</v>
      </c>
      <c r="P1115" s="164">
        <v>0</v>
      </c>
      <c r="Q1115" s="163">
        <v>0</v>
      </c>
      <c r="R1115" s="163">
        <v>61537639.000000484</v>
      </c>
      <c r="S1115" s="169">
        <v>2526939.0299999979</v>
      </c>
      <c r="T1115" s="170">
        <v>125043433.82999983</v>
      </c>
      <c r="U1115" s="171">
        <v>58898444.169999391</v>
      </c>
      <c r="V1115" s="171">
        <v>2632061.399999998</v>
      </c>
      <c r="W1115" s="171">
        <v>189100878.42999923</v>
      </c>
      <c r="X1115" s="167">
        <v>892408764.0999999</v>
      </c>
      <c r="Y1115" s="194"/>
      <c r="Z1115" s="191"/>
    </row>
    <row r="1116" spans="1:27" ht="12" thickBot="1" x14ac:dyDescent="0.25">
      <c r="A1116" s="12" t="s">
        <v>2195</v>
      </c>
      <c r="B1116" s="11" t="s">
        <v>2105</v>
      </c>
      <c r="C1116" s="6" t="s">
        <v>2099</v>
      </c>
      <c r="D1116" s="6" t="s">
        <v>2106</v>
      </c>
      <c r="E1116" s="147" t="s">
        <v>2209</v>
      </c>
      <c r="F1116" s="148">
        <v>39565</v>
      </c>
      <c r="G1116" s="149">
        <v>809446.90265687671</v>
      </c>
      <c r="H1116" s="209">
        <v>31817552818.48996</v>
      </c>
      <c r="I1116" s="160">
        <v>14634201129</v>
      </c>
      <c r="J1116" s="160">
        <v>0</v>
      </c>
      <c r="K1116" s="160">
        <v>1328127662</v>
      </c>
      <c r="L1116" s="157">
        <f t="shared" si="17"/>
        <v>15962328791</v>
      </c>
      <c r="M1116" s="192">
        <v>0</v>
      </c>
      <c r="N1116" s="172">
        <v>351582198.99999642</v>
      </c>
      <c r="O1116" s="173">
        <v>95766369.0000083</v>
      </c>
      <c r="P1116" s="174">
        <v>0</v>
      </c>
      <c r="Q1116" s="175">
        <v>0</v>
      </c>
      <c r="R1116" s="163">
        <v>447348568.00000471</v>
      </c>
      <c r="S1116" s="176">
        <v>44894943.609999999</v>
      </c>
      <c r="T1116" s="177">
        <v>1519643954.920007</v>
      </c>
      <c r="U1116" s="178">
        <v>931796337.12994564</v>
      </c>
      <c r="V1116" s="178">
        <v>50570867.729999714</v>
      </c>
      <c r="W1116" s="178">
        <v>2546906103.3899522</v>
      </c>
      <c r="X1116" s="179">
        <v>12860969356.1</v>
      </c>
      <c r="Y1116" s="194"/>
      <c r="Z1116" s="191"/>
    </row>
    <row r="1117" spans="1:27" ht="12" thickBot="1" x14ac:dyDescent="0.25">
      <c r="A1117" s="13"/>
      <c r="B1117" s="210" t="s">
        <v>2107</v>
      </c>
      <c r="C1117" s="211"/>
      <c r="D1117" s="211"/>
      <c r="E1117" s="211"/>
      <c r="F1117" s="150">
        <v>23066498</v>
      </c>
      <c r="G1117" s="151"/>
      <c r="H1117" s="152">
        <v>21112610992999.426</v>
      </c>
      <c r="I1117" s="152">
        <v>7722757564295.1992</v>
      </c>
      <c r="J1117" s="152">
        <v>1603833021</v>
      </c>
      <c r="K1117" s="152">
        <v>700000000000</v>
      </c>
      <c r="L1117" s="152">
        <v>8424361397316.2002</v>
      </c>
      <c r="M1117" s="152">
        <v>25645394502.970001</v>
      </c>
      <c r="N1117" s="152">
        <v>362646705390.00049</v>
      </c>
      <c r="O1117" s="152">
        <v>161959354112.69</v>
      </c>
      <c r="P1117" s="152">
        <v>381507091674.17804</v>
      </c>
      <c r="Q1117" s="152">
        <v>13573588766.749968</v>
      </c>
      <c r="R1117" s="152">
        <v>919686739943.61865</v>
      </c>
      <c r="S1117" s="152">
        <v>21227366710.770077</v>
      </c>
      <c r="T1117" s="152">
        <v>71076725886.829971</v>
      </c>
      <c r="U1117" s="152">
        <v>1187011913220.0784</v>
      </c>
      <c r="V1117" s="152">
        <v>40873614808.75</v>
      </c>
      <c r="W1117" s="152">
        <v>1320189620626.4304</v>
      </c>
      <c r="X1117" s="152">
        <v>10422727840610.244</v>
      </c>
      <c r="Y1117" s="194"/>
      <c r="Z1117" s="186"/>
      <c r="AA1117" s="117"/>
    </row>
    <row r="1118" spans="1:27" ht="19.5" customHeight="1" x14ac:dyDescent="0.2">
      <c r="B1118" s="212"/>
      <c r="C1118" s="212"/>
      <c r="D1118" s="212"/>
      <c r="E1118" s="212"/>
      <c r="F1118" s="123"/>
      <c r="G1118" s="123"/>
      <c r="H1118" s="180"/>
      <c r="I1118" s="34"/>
      <c r="J1118" s="154"/>
      <c r="K1118" s="115"/>
      <c r="L1118" s="158"/>
      <c r="M1118" s="161"/>
      <c r="N1118" s="39"/>
      <c r="O1118" s="183"/>
      <c r="P1118" s="39"/>
      <c r="Q1118" s="39"/>
      <c r="R1118" s="182"/>
      <c r="S1118" s="37"/>
      <c r="T1118" s="184"/>
      <c r="U1118" s="185"/>
      <c r="V1118" s="185"/>
      <c r="W1118" s="5"/>
      <c r="X1118" s="38"/>
      <c r="Y1118" s="195"/>
    </row>
    <row r="1119" spans="1:27" ht="12.75" x14ac:dyDescent="0.2">
      <c r="A1119" s="19" t="s">
        <v>2232</v>
      </c>
      <c r="H1119" s="181"/>
      <c r="I1119" s="129"/>
      <c r="J1119" s="153"/>
      <c r="K1119" s="115"/>
      <c r="L1119" s="35"/>
      <c r="M1119" s="35"/>
      <c r="N1119" s="35"/>
      <c r="O1119" s="35"/>
      <c r="P1119" s="35"/>
      <c r="Q1119" s="35"/>
      <c r="R1119" s="36"/>
      <c r="S1119" s="36"/>
      <c r="T1119" s="36"/>
      <c r="U1119" s="36"/>
      <c r="V1119" s="36"/>
      <c r="W1119" s="36"/>
      <c r="X1119" s="36"/>
      <c r="Y1119" s="194"/>
    </row>
    <row r="1120" spans="1:27" ht="12.75" x14ac:dyDescent="0.2">
      <c r="A1120" s="15" t="s">
        <v>2256</v>
      </c>
      <c r="H1120" s="92"/>
      <c r="I1120" s="129"/>
      <c r="J1120" s="92">
        <f>+J1118-J1119</f>
        <v>0</v>
      </c>
      <c r="K1120" s="155">
        <f>+K1118-K1119</f>
        <v>0</v>
      </c>
      <c r="N1120" s="116"/>
      <c r="O1120" s="36"/>
      <c r="P1120" s="97"/>
      <c r="Q1120" s="97"/>
      <c r="T1120" s="36"/>
      <c r="U1120" s="36"/>
      <c r="V1120" s="36"/>
      <c r="W1120" s="36"/>
      <c r="X1120" s="187"/>
    </row>
    <row r="1121" spans="1:19" x14ac:dyDescent="0.2">
      <c r="A1121" s="15" t="s">
        <v>2255</v>
      </c>
      <c r="H1121" s="93"/>
      <c r="S1121" s="36"/>
    </row>
    <row r="1122" spans="1:19" x14ac:dyDescent="0.2">
      <c r="A1122" s="15" t="s">
        <v>2257</v>
      </c>
    </row>
  </sheetData>
  <mergeCells count="5">
    <mergeCell ref="B1117:E1117"/>
    <mergeCell ref="B1118:E1118"/>
    <mergeCell ref="S10:W10"/>
    <mergeCell ref="N10:R10"/>
    <mergeCell ref="N9:W9"/>
  </mergeCells>
  <phoneticPr fontId="27" type="noConversion"/>
  <conditionalFormatting sqref="I1120">
    <cfRule type="cellIs" dxfId="0" priority="1" stopIfTrue="1" operator="lessThan">
      <formula>0</formula>
    </cfRule>
  </conditionalFormatting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119"/>
  <sheetViews>
    <sheetView zoomScale="85" zoomScaleNormal="85" workbookViewId="0">
      <pane xSplit="5" ySplit="11" topLeftCell="H1095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D5" sqref="D5"/>
    </sheetView>
  </sheetViews>
  <sheetFormatPr baseColWidth="10" defaultRowHeight="11.25" x14ac:dyDescent="0.2"/>
  <cols>
    <col min="1" max="1" width="8.140625" style="15" customWidth="1"/>
    <col min="2" max="2" width="10" style="22" customWidth="1"/>
    <col min="3" max="3" width="19.42578125" style="18" customWidth="1"/>
    <col min="4" max="4" width="23" style="18" bestFit="1" customWidth="1"/>
    <col min="5" max="5" width="12.5703125" style="18" customWidth="1"/>
    <col min="6" max="6" width="19.42578125" style="18" customWidth="1"/>
    <col min="7" max="14" width="22.140625" style="15" customWidth="1"/>
    <col min="15" max="16384" width="11.42578125" style="15"/>
  </cols>
  <sheetData>
    <row r="3" spans="1:21" x14ac:dyDescent="0.2">
      <c r="D3" s="21" t="s">
        <v>2240</v>
      </c>
    </row>
    <row r="4" spans="1:21" x14ac:dyDescent="0.2">
      <c r="D4" s="21" t="s">
        <v>2267</v>
      </c>
    </row>
    <row r="5" spans="1:21" x14ac:dyDescent="0.2">
      <c r="D5" s="21" t="s">
        <v>2197</v>
      </c>
      <c r="G5" s="23"/>
      <c r="H5" s="23"/>
    </row>
    <row r="7" spans="1:21" ht="12" thickBot="1" x14ac:dyDescent="0.25">
      <c r="C7" s="24"/>
      <c r="D7" s="24"/>
      <c r="E7" s="48"/>
      <c r="F7" s="48"/>
      <c r="G7" s="18"/>
      <c r="H7" s="18"/>
      <c r="I7" s="18"/>
      <c r="J7" s="18"/>
      <c r="K7" s="18"/>
      <c r="L7" s="18"/>
      <c r="M7" s="18"/>
      <c r="N7" s="18"/>
    </row>
    <row r="8" spans="1:21" ht="17.25" customHeight="1" thickBot="1" x14ac:dyDescent="0.25">
      <c r="E8" s="26"/>
      <c r="F8" s="26"/>
      <c r="G8" s="219" t="s">
        <v>2258</v>
      </c>
      <c r="H8" s="220"/>
      <c r="I8" s="220"/>
      <c r="J8" s="220"/>
      <c r="K8" s="220"/>
      <c r="L8" s="220"/>
      <c r="M8" s="220"/>
      <c r="N8" s="221"/>
    </row>
    <row r="9" spans="1:21" s="27" customFormat="1" ht="18" customHeight="1" thickBot="1" x14ac:dyDescent="0.25">
      <c r="B9" s="49"/>
      <c r="C9" s="50"/>
      <c r="D9" s="51"/>
      <c r="E9" s="31"/>
      <c r="F9" s="31"/>
      <c r="G9" s="216" t="s">
        <v>2238</v>
      </c>
      <c r="H9" s="217"/>
      <c r="I9" s="217"/>
      <c r="J9" s="217"/>
      <c r="K9" s="218"/>
      <c r="L9" s="216" t="s">
        <v>2239</v>
      </c>
      <c r="M9" s="217"/>
      <c r="N9" s="218"/>
    </row>
    <row r="10" spans="1:21" s="27" customFormat="1" ht="32.25" customHeight="1" thickBot="1" x14ac:dyDescent="0.25">
      <c r="B10" s="49"/>
      <c r="C10" s="50"/>
      <c r="D10" s="51"/>
      <c r="E10" s="31"/>
      <c r="F10" s="31"/>
      <c r="G10" s="216" t="s">
        <v>2227</v>
      </c>
      <c r="H10" s="217"/>
      <c r="I10" s="217"/>
      <c r="J10" s="226" t="s">
        <v>2265</v>
      </c>
      <c r="K10" s="226" t="s">
        <v>2261</v>
      </c>
      <c r="L10" s="217" t="s">
        <v>2227</v>
      </c>
      <c r="M10" s="217"/>
      <c r="N10" s="218"/>
    </row>
    <row r="11" spans="1:21" ht="118.5" customHeight="1" thickBot="1" x14ac:dyDescent="0.25">
      <c r="A11" s="52" t="s">
        <v>2231</v>
      </c>
      <c r="B11" s="53" t="s">
        <v>2159</v>
      </c>
      <c r="C11" s="54" t="s">
        <v>2158</v>
      </c>
      <c r="D11" s="54" t="s">
        <v>2157</v>
      </c>
      <c r="E11" s="55" t="s">
        <v>2161</v>
      </c>
      <c r="F11" s="127" t="s">
        <v>2251</v>
      </c>
      <c r="G11" s="85" t="s">
        <v>2233</v>
      </c>
      <c r="H11" s="85" t="s">
        <v>2228</v>
      </c>
      <c r="I11" s="85" t="s">
        <v>2262</v>
      </c>
      <c r="J11" s="227"/>
      <c r="K11" s="227"/>
      <c r="L11" s="102" t="s">
        <v>2228</v>
      </c>
      <c r="M11" s="86" t="s">
        <v>2234</v>
      </c>
      <c r="N11" s="86" t="s">
        <v>2162</v>
      </c>
    </row>
    <row r="12" spans="1:21" ht="12" customHeight="1" x14ac:dyDescent="0.2">
      <c r="A12" s="14" t="s">
        <v>2165</v>
      </c>
      <c r="B12" s="8" t="s">
        <v>0</v>
      </c>
      <c r="C12" s="56" t="s">
        <v>1</v>
      </c>
      <c r="D12" s="56" t="s">
        <v>2108</v>
      </c>
      <c r="E12" s="4" t="s">
        <v>2207</v>
      </c>
      <c r="F12" s="126">
        <v>0</v>
      </c>
      <c r="G12" s="43">
        <v>0</v>
      </c>
      <c r="H12" s="43">
        <v>0</v>
      </c>
      <c r="I12" s="57">
        <v>0</v>
      </c>
      <c r="J12" s="57">
        <v>0</v>
      </c>
      <c r="K12" s="57">
        <f t="shared" ref="K12:K75" si="0">+J12+I12</f>
        <v>0</v>
      </c>
      <c r="L12" s="44">
        <v>0</v>
      </c>
      <c r="M12" s="44">
        <v>0</v>
      </c>
      <c r="N12" s="44">
        <v>0</v>
      </c>
      <c r="O12" s="98"/>
      <c r="P12" s="98"/>
      <c r="Q12" s="98"/>
      <c r="R12" s="98"/>
      <c r="S12" s="98"/>
      <c r="T12" s="98"/>
      <c r="U12" s="98"/>
    </row>
    <row r="13" spans="1:21" x14ac:dyDescent="0.2">
      <c r="A13" s="12" t="s">
        <v>2165</v>
      </c>
      <c r="B13" s="9" t="s">
        <v>2</v>
      </c>
      <c r="C13" s="58" t="s">
        <v>1</v>
      </c>
      <c r="D13" s="58" t="s">
        <v>3</v>
      </c>
      <c r="E13" s="4" t="s">
        <v>2208</v>
      </c>
      <c r="F13" s="95">
        <v>0</v>
      </c>
      <c r="G13" s="43">
        <v>0</v>
      </c>
      <c r="H13" s="43">
        <v>0</v>
      </c>
      <c r="I13" s="59">
        <v>0</v>
      </c>
      <c r="J13" s="57">
        <v>0</v>
      </c>
      <c r="K13" s="57">
        <f t="shared" si="0"/>
        <v>0</v>
      </c>
      <c r="L13" s="83">
        <v>0</v>
      </c>
      <c r="M13" s="83">
        <v>0</v>
      </c>
      <c r="N13" s="83">
        <v>0</v>
      </c>
      <c r="O13" s="98"/>
      <c r="P13" s="98"/>
      <c r="Q13" s="98"/>
      <c r="R13" s="98"/>
      <c r="S13" s="98"/>
      <c r="T13" s="98"/>
      <c r="U13" s="98"/>
    </row>
    <row r="14" spans="1:21" x14ac:dyDescent="0.2">
      <c r="A14" s="12" t="s">
        <v>2165</v>
      </c>
      <c r="B14" s="9" t="s">
        <v>4</v>
      </c>
      <c r="C14" s="58" t="s">
        <v>1</v>
      </c>
      <c r="D14" s="58" t="s">
        <v>2119</v>
      </c>
      <c r="E14" s="4" t="s">
        <v>2209</v>
      </c>
      <c r="F14" s="95">
        <v>0</v>
      </c>
      <c r="G14" s="43">
        <v>0</v>
      </c>
      <c r="H14" s="43">
        <v>0</v>
      </c>
      <c r="I14" s="59">
        <v>0</v>
      </c>
      <c r="J14" s="57">
        <v>0</v>
      </c>
      <c r="K14" s="57">
        <f t="shared" si="0"/>
        <v>0</v>
      </c>
      <c r="L14" s="83">
        <v>0</v>
      </c>
      <c r="M14" s="83">
        <v>0</v>
      </c>
      <c r="N14" s="83">
        <v>0</v>
      </c>
      <c r="O14" s="98"/>
      <c r="P14" s="98"/>
      <c r="Q14" s="98"/>
      <c r="R14" s="98"/>
      <c r="S14" s="98"/>
      <c r="T14" s="98"/>
      <c r="U14" s="98"/>
    </row>
    <row r="15" spans="1:21" x14ac:dyDescent="0.2">
      <c r="A15" s="12" t="s">
        <v>2165</v>
      </c>
      <c r="B15" s="9" t="s">
        <v>5</v>
      </c>
      <c r="C15" s="58" t="s">
        <v>1</v>
      </c>
      <c r="D15" s="58" t="s">
        <v>2124</v>
      </c>
      <c r="E15" s="4" t="s">
        <v>2208</v>
      </c>
      <c r="F15" s="95">
        <v>0</v>
      </c>
      <c r="G15" s="43">
        <v>0</v>
      </c>
      <c r="H15" s="43">
        <v>0</v>
      </c>
      <c r="I15" s="59">
        <v>0</v>
      </c>
      <c r="J15" s="57">
        <v>0</v>
      </c>
      <c r="K15" s="57">
        <f t="shared" si="0"/>
        <v>0</v>
      </c>
      <c r="L15" s="83">
        <v>0</v>
      </c>
      <c r="M15" s="83">
        <v>0</v>
      </c>
      <c r="N15" s="83">
        <v>0</v>
      </c>
      <c r="O15" s="98"/>
      <c r="P15" s="98"/>
      <c r="Q15" s="98"/>
      <c r="R15" s="98"/>
      <c r="S15" s="98"/>
      <c r="T15" s="98"/>
      <c r="U15" s="98"/>
    </row>
    <row r="16" spans="1:21" x14ac:dyDescent="0.2">
      <c r="A16" s="12" t="s">
        <v>2165</v>
      </c>
      <c r="B16" s="9" t="s">
        <v>6</v>
      </c>
      <c r="C16" s="58" t="s">
        <v>1</v>
      </c>
      <c r="D16" s="58" t="s">
        <v>2120</v>
      </c>
      <c r="E16" s="4" t="s">
        <v>2208</v>
      </c>
      <c r="F16" s="95">
        <v>0</v>
      </c>
      <c r="G16" s="43">
        <v>0</v>
      </c>
      <c r="H16" s="43">
        <v>0</v>
      </c>
      <c r="I16" s="59">
        <v>0</v>
      </c>
      <c r="J16" s="57">
        <v>0</v>
      </c>
      <c r="K16" s="57">
        <f t="shared" si="0"/>
        <v>0</v>
      </c>
      <c r="L16" s="83">
        <v>0</v>
      </c>
      <c r="M16" s="83">
        <v>0</v>
      </c>
      <c r="N16" s="83">
        <v>0</v>
      </c>
      <c r="O16" s="98"/>
      <c r="P16" s="98"/>
      <c r="Q16" s="98"/>
      <c r="R16" s="98"/>
      <c r="S16" s="98"/>
      <c r="T16" s="98"/>
      <c r="U16" s="98"/>
    </row>
    <row r="17" spans="1:21" x14ac:dyDescent="0.2">
      <c r="A17" s="12" t="s">
        <v>2165</v>
      </c>
      <c r="B17" s="9" t="s">
        <v>7</v>
      </c>
      <c r="C17" s="58" t="s">
        <v>1</v>
      </c>
      <c r="D17" s="58" t="s">
        <v>8</v>
      </c>
      <c r="E17" s="4" t="s">
        <v>2208</v>
      </c>
      <c r="F17" s="95">
        <v>0</v>
      </c>
      <c r="G17" s="43">
        <v>0</v>
      </c>
      <c r="H17" s="43">
        <v>0</v>
      </c>
      <c r="I17" s="59">
        <v>0</v>
      </c>
      <c r="J17" s="57">
        <v>0</v>
      </c>
      <c r="K17" s="57">
        <f t="shared" si="0"/>
        <v>0</v>
      </c>
      <c r="L17" s="83">
        <v>0</v>
      </c>
      <c r="M17" s="83">
        <v>0</v>
      </c>
      <c r="N17" s="83">
        <v>0</v>
      </c>
      <c r="O17" s="98"/>
      <c r="P17" s="98"/>
      <c r="Q17" s="98"/>
      <c r="R17" s="98"/>
      <c r="S17" s="98"/>
      <c r="T17" s="98"/>
      <c r="U17" s="98"/>
    </row>
    <row r="18" spans="1:21" x14ac:dyDescent="0.2">
      <c r="A18" s="12" t="s">
        <v>2165</v>
      </c>
      <c r="B18" s="9" t="s">
        <v>9</v>
      </c>
      <c r="C18" s="58" t="s">
        <v>1</v>
      </c>
      <c r="D18" s="58" t="s">
        <v>10</v>
      </c>
      <c r="E18" s="4" t="s">
        <v>2208</v>
      </c>
      <c r="F18" s="95">
        <v>0</v>
      </c>
      <c r="G18" s="43">
        <v>0</v>
      </c>
      <c r="H18" s="43">
        <v>0</v>
      </c>
      <c r="I18" s="59">
        <v>0</v>
      </c>
      <c r="J18" s="57">
        <v>0</v>
      </c>
      <c r="K18" s="57">
        <f t="shared" si="0"/>
        <v>0</v>
      </c>
      <c r="L18" s="83">
        <v>0</v>
      </c>
      <c r="M18" s="83">
        <v>0</v>
      </c>
      <c r="N18" s="83">
        <v>0</v>
      </c>
      <c r="O18" s="98"/>
      <c r="P18" s="98"/>
      <c r="Q18" s="98"/>
      <c r="R18" s="98"/>
      <c r="S18" s="98"/>
      <c r="T18" s="98"/>
      <c r="U18" s="98"/>
    </row>
    <row r="19" spans="1:21" x14ac:dyDescent="0.2">
      <c r="A19" s="12" t="s">
        <v>2165</v>
      </c>
      <c r="B19" s="9" t="s">
        <v>11</v>
      </c>
      <c r="C19" s="58" t="s">
        <v>1</v>
      </c>
      <c r="D19" s="58" t="s">
        <v>2125</v>
      </c>
      <c r="E19" s="4" t="s">
        <v>2208</v>
      </c>
      <c r="F19" s="95">
        <v>0</v>
      </c>
      <c r="G19" s="43">
        <v>0</v>
      </c>
      <c r="H19" s="43">
        <v>0</v>
      </c>
      <c r="I19" s="59">
        <v>0</v>
      </c>
      <c r="J19" s="57">
        <v>0</v>
      </c>
      <c r="K19" s="57">
        <f t="shared" si="0"/>
        <v>0</v>
      </c>
      <c r="L19" s="83">
        <v>0</v>
      </c>
      <c r="M19" s="83">
        <v>0</v>
      </c>
      <c r="N19" s="83">
        <v>0</v>
      </c>
      <c r="O19" s="98"/>
      <c r="P19" s="98"/>
      <c r="Q19" s="98"/>
      <c r="R19" s="98"/>
      <c r="S19" s="98"/>
      <c r="T19" s="98"/>
      <c r="U19" s="98"/>
    </row>
    <row r="20" spans="1:21" x14ac:dyDescent="0.2">
      <c r="A20" s="12" t="s">
        <v>2165</v>
      </c>
      <c r="B20" s="9" t="s">
        <v>12</v>
      </c>
      <c r="C20" s="58" t="s">
        <v>1</v>
      </c>
      <c r="D20" s="58" t="s">
        <v>13</v>
      </c>
      <c r="E20" s="4" t="s">
        <v>2208</v>
      </c>
      <c r="F20" s="95">
        <v>0</v>
      </c>
      <c r="G20" s="43">
        <v>0</v>
      </c>
      <c r="H20" s="43">
        <v>0</v>
      </c>
      <c r="I20" s="59">
        <v>0</v>
      </c>
      <c r="J20" s="57">
        <v>0</v>
      </c>
      <c r="K20" s="57">
        <f t="shared" si="0"/>
        <v>0</v>
      </c>
      <c r="L20" s="83">
        <v>0</v>
      </c>
      <c r="M20" s="83">
        <v>0</v>
      </c>
      <c r="N20" s="83">
        <v>0</v>
      </c>
      <c r="O20" s="98"/>
      <c r="P20" s="98"/>
      <c r="Q20" s="98"/>
      <c r="R20" s="98"/>
      <c r="S20" s="98"/>
      <c r="T20" s="98"/>
      <c r="U20" s="98"/>
    </row>
    <row r="21" spans="1:21" x14ac:dyDescent="0.2">
      <c r="A21" s="12" t="s">
        <v>2165</v>
      </c>
      <c r="B21" s="9" t="s">
        <v>14</v>
      </c>
      <c r="C21" s="58" t="s">
        <v>1</v>
      </c>
      <c r="D21" s="58" t="s">
        <v>2126</v>
      </c>
      <c r="E21" s="4" t="s">
        <v>2209</v>
      </c>
      <c r="F21" s="95">
        <v>0</v>
      </c>
      <c r="G21" s="43">
        <v>0</v>
      </c>
      <c r="H21" s="43">
        <v>0</v>
      </c>
      <c r="I21" s="59">
        <v>0</v>
      </c>
      <c r="J21" s="57">
        <v>0</v>
      </c>
      <c r="K21" s="57">
        <f t="shared" si="0"/>
        <v>0</v>
      </c>
      <c r="L21" s="83">
        <v>0</v>
      </c>
      <c r="M21" s="83">
        <v>0</v>
      </c>
      <c r="N21" s="83">
        <v>0</v>
      </c>
      <c r="O21" s="98"/>
      <c r="P21" s="98"/>
      <c r="Q21" s="98"/>
      <c r="R21" s="98"/>
      <c r="S21" s="98"/>
      <c r="T21" s="98"/>
      <c r="U21" s="98"/>
    </row>
    <row r="22" spans="1:21" x14ac:dyDescent="0.2">
      <c r="A22" s="12" t="s">
        <v>2165</v>
      </c>
      <c r="B22" s="9" t="s">
        <v>15</v>
      </c>
      <c r="C22" s="58" t="s">
        <v>1</v>
      </c>
      <c r="D22" s="58" t="s">
        <v>16</v>
      </c>
      <c r="E22" s="4" t="s">
        <v>2208</v>
      </c>
      <c r="F22" s="95">
        <v>0</v>
      </c>
      <c r="G22" s="43">
        <v>0</v>
      </c>
      <c r="H22" s="43">
        <v>0</v>
      </c>
      <c r="I22" s="59">
        <v>0</v>
      </c>
      <c r="J22" s="57">
        <v>0</v>
      </c>
      <c r="K22" s="57">
        <f t="shared" si="0"/>
        <v>0</v>
      </c>
      <c r="L22" s="83">
        <v>0</v>
      </c>
      <c r="M22" s="83">
        <v>0</v>
      </c>
      <c r="N22" s="83">
        <v>0</v>
      </c>
      <c r="O22" s="98"/>
      <c r="P22" s="98"/>
      <c r="Q22" s="98"/>
      <c r="R22" s="98"/>
      <c r="S22" s="98"/>
      <c r="T22" s="98"/>
      <c r="U22" s="98"/>
    </row>
    <row r="23" spans="1:21" x14ac:dyDescent="0.2">
      <c r="A23" s="12" t="s">
        <v>2165</v>
      </c>
      <c r="B23" s="9" t="s">
        <v>17</v>
      </c>
      <c r="C23" s="58" t="s">
        <v>1</v>
      </c>
      <c r="D23" s="58" t="s">
        <v>18</v>
      </c>
      <c r="E23" s="4" t="s">
        <v>2208</v>
      </c>
      <c r="F23" s="95">
        <v>0</v>
      </c>
      <c r="G23" s="43">
        <v>0</v>
      </c>
      <c r="H23" s="43">
        <v>0</v>
      </c>
      <c r="I23" s="59">
        <v>0</v>
      </c>
      <c r="J23" s="57">
        <v>0</v>
      </c>
      <c r="K23" s="57">
        <f t="shared" si="0"/>
        <v>0</v>
      </c>
      <c r="L23" s="83">
        <v>0</v>
      </c>
      <c r="M23" s="83">
        <v>0</v>
      </c>
      <c r="N23" s="83">
        <v>0</v>
      </c>
      <c r="O23" s="98"/>
      <c r="P23" s="98"/>
      <c r="Q23" s="98"/>
      <c r="R23" s="98"/>
      <c r="S23" s="98"/>
      <c r="T23" s="98"/>
      <c r="U23" s="98"/>
    </row>
    <row r="24" spans="1:21" x14ac:dyDescent="0.2">
      <c r="A24" s="12" t="s">
        <v>2165</v>
      </c>
      <c r="B24" s="9" t="s">
        <v>19</v>
      </c>
      <c r="C24" s="58" t="s">
        <v>1</v>
      </c>
      <c r="D24" s="58" t="s">
        <v>2144</v>
      </c>
      <c r="E24" s="4" t="s">
        <v>2209</v>
      </c>
      <c r="F24" s="95">
        <v>0</v>
      </c>
      <c r="G24" s="43">
        <v>0</v>
      </c>
      <c r="H24" s="43">
        <v>0</v>
      </c>
      <c r="I24" s="59">
        <v>0</v>
      </c>
      <c r="J24" s="57">
        <v>0</v>
      </c>
      <c r="K24" s="57">
        <f t="shared" si="0"/>
        <v>0</v>
      </c>
      <c r="L24" s="83">
        <v>0</v>
      </c>
      <c r="M24" s="83">
        <v>0</v>
      </c>
      <c r="N24" s="83">
        <v>0</v>
      </c>
      <c r="O24" s="98"/>
      <c r="P24" s="98"/>
      <c r="Q24" s="98"/>
      <c r="R24" s="98"/>
      <c r="S24" s="98"/>
      <c r="T24" s="98"/>
      <c r="U24" s="98"/>
    </row>
    <row r="25" spans="1:21" x14ac:dyDescent="0.2">
      <c r="A25" s="12" t="s">
        <v>2165</v>
      </c>
      <c r="B25" s="9" t="s">
        <v>20</v>
      </c>
      <c r="C25" s="58" t="s">
        <v>1</v>
      </c>
      <c r="D25" s="58" t="s">
        <v>21</v>
      </c>
      <c r="E25" s="4" t="s">
        <v>2209</v>
      </c>
      <c r="F25" s="95">
        <v>0</v>
      </c>
      <c r="G25" s="43">
        <v>0</v>
      </c>
      <c r="H25" s="43">
        <v>0</v>
      </c>
      <c r="I25" s="59">
        <v>0</v>
      </c>
      <c r="J25" s="57">
        <v>0</v>
      </c>
      <c r="K25" s="57">
        <f t="shared" si="0"/>
        <v>0</v>
      </c>
      <c r="L25" s="83">
        <v>0</v>
      </c>
      <c r="M25" s="83">
        <v>0</v>
      </c>
      <c r="N25" s="83">
        <v>0</v>
      </c>
      <c r="O25" s="98"/>
      <c r="P25" s="98"/>
      <c r="Q25" s="98"/>
      <c r="R25" s="98"/>
      <c r="S25" s="98"/>
      <c r="T25" s="98"/>
      <c r="U25" s="98"/>
    </row>
    <row r="26" spans="1:21" x14ac:dyDescent="0.2">
      <c r="A26" s="12" t="s">
        <v>2165</v>
      </c>
      <c r="B26" s="9" t="s">
        <v>22</v>
      </c>
      <c r="C26" s="58" t="s">
        <v>1</v>
      </c>
      <c r="D26" s="58" t="s">
        <v>23</v>
      </c>
      <c r="E26" s="4" t="s">
        <v>2208</v>
      </c>
      <c r="F26" s="95">
        <v>0</v>
      </c>
      <c r="G26" s="43">
        <v>0</v>
      </c>
      <c r="H26" s="43">
        <v>0</v>
      </c>
      <c r="I26" s="59">
        <v>0</v>
      </c>
      <c r="J26" s="57">
        <v>0</v>
      </c>
      <c r="K26" s="57">
        <f t="shared" si="0"/>
        <v>0</v>
      </c>
      <c r="L26" s="83">
        <v>0</v>
      </c>
      <c r="M26" s="83">
        <v>0</v>
      </c>
      <c r="N26" s="83">
        <v>0</v>
      </c>
      <c r="O26" s="98"/>
      <c r="P26" s="98"/>
      <c r="Q26" s="98"/>
      <c r="R26" s="98"/>
      <c r="S26" s="98"/>
      <c r="T26" s="98"/>
      <c r="U26" s="98"/>
    </row>
    <row r="27" spans="1:21" x14ac:dyDescent="0.2">
      <c r="A27" s="12" t="s">
        <v>2165</v>
      </c>
      <c r="B27" s="9" t="s">
        <v>24</v>
      </c>
      <c r="C27" s="58" t="s">
        <v>1</v>
      </c>
      <c r="D27" s="58" t="s">
        <v>25</v>
      </c>
      <c r="E27" s="4" t="s">
        <v>2208</v>
      </c>
      <c r="F27" s="95">
        <v>0</v>
      </c>
      <c r="G27" s="43">
        <v>0</v>
      </c>
      <c r="H27" s="43">
        <v>0</v>
      </c>
      <c r="I27" s="59">
        <v>0</v>
      </c>
      <c r="J27" s="57">
        <v>0</v>
      </c>
      <c r="K27" s="57">
        <f t="shared" si="0"/>
        <v>0</v>
      </c>
      <c r="L27" s="83">
        <v>0</v>
      </c>
      <c r="M27" s="83">
        <v>0</v>
      </c>
      <c r="N27" s="83">
        <v>0</v>
      </c>
      <c r="O27" s="98"/>
      <c r="P27" s="98"/>
      <c r="Q27" s="98"/>
      <c r="R27" s="98"/>
      <c r="S27" s="98"/>
      <c r="T27" s="98"/>
      <c r="U27" s="98"/>
    </row>
    <row r="28" spans="1:21" x14ac:dyDescent="0.2">
      <c r="A28" s="12" t="s">
        <v>2165</v>
      </c>
      <c r="B28" s="9" t="s">
        <v>26</v>
      </c>
      <c r="C28" s="58" t="s">
        <v>1</v>
      </c>
      <c r="D28" s="58" t="s">
        <v>27</v>
      </c>
      <c r="E28" s="4" t="s">
        <v>2208</v>
      </c>
      <c r="F28" s="95">
        <v>0</v>
      </c>
      <c r="G28" s="43">
        <v>0</v>
      </c>
      <c r="H28" s="43">
        <v>0</v>
      </c>
      <c r="I28" s="59">
        <v>0</v>
      </c>
      <c r="J28" s="57">
        <v>0</v>
      </c>
      <c r="K28" s="57">
        <f t="shared" si="0"/>
        <v>0</v>
      </c>
      <c r="L28" s="83">
        <v>0</v>
      </c>
      <c r="M28" s="83">
        <v>0</v>
      </c>
      <c r="N28" s="83">
        <v>0</v>
      </c>
      <c r="O28" s="98"/>
      <c r="P28" s="98"/>
      <c r="Q28" s="98"/>
      <c r="R28" s="98"/>
      <c r="S28" s="98"/>
      <c r="T28" s="98"/>
      <c r="U28" s="98"/>
    </row>
    <row r="29" spans="1:21" x14ac:dyDescent="0.2">
      <c r="A29" s="12" t="s">
        <v>2165</v>
      </c>
      <c r="B29" s="9" t="s">
        <v>28</v>
      </c>
      <c r="C29" s="58" t="s">
        <v>1</v>
      </c>
      <c r="D29" s="58" t="s">
        <v>29</v>
      </c>
      <c r="E29" s="4" t="s">
        <v>2208</v>
      </c>
      <c r="F29" s="95">
        <v>0</v>
      </c>
      <c r="G29" s="43">
        <v>0</v>
      </c>
      <c r="H29" s="43">
        <v>0</v>
      </c>
      <c r="I29" s="59">
        <v>0</v>
      </c>
      <c r="J29" s="57">
        <v>0</v>
      </c>
      <c r="K29" s="57">
        <f t="shared" si="0"/>
        <v>0</v>
      </c>
      <c r="L29" s="83">
        <v>0</v>
      </c>
      <c r="M29" s="83">
        <v>0</v>
      </c>
      <c r="N29" s="83">
        <v>0</v>
      </c>
      <c r="O29" s="98"/>
      <c r="P29" s="98"/>
      <c r="Q29" s="98"/>
      <c r="R29" s="98"/>
      <c r="S29" s="98"/>
      <c r="T29" s="98"/>
      <c r="U29" s="98"/>
    </row>
    <row r="30" spans="1:21" x14ac:dyDescent="0.2">
      <c r="A30" s="12" t="s">
        <v>2165</v>
      </c>
      <c r="B30" s="9" t="s">
        <v>30</v>
      </c>
      <c r="C30" s="58" t="s">
        <v>1</v>
      </c>
      <c r="D30" s="58" t="s">
        <v>31</v>
      </c>
      <c r="E30" s="4" t="s">
        <v>2210</v>
      </c>
      <c r="F30" s="95">
        <v>0</v>
      </c>
      <c r="G30" s="43">
        <v>0</v>
      </c>
      <c r="H30" s="43">
        <v>0</v>
      </c>
      <c r="I30" s="59">
        <v>0</v>
      </c>
      <c r="J30" s="57">
        <v>0</v>
      </c>
      <c r="K30" s="57">
        <f t="shared" si="0"/>
        <v>0</v>
      </c>
      <c r="L30" s="83">
        <v>0</v>
      </c>
      <c r="M30" s="83">
        <v>0</v>
      </c>
      <c r="N30" s="83">
        <v>0</v>
      </c>
      <c r="O30" s="98"/>
      <c r="P30" s="98"/>
      <c r="Q30" s="98"/>
      <c r="R30" s="98"/>
      <c r="S30" s="98"/>
      <c r="T30" s="98"/>
      <c r="U30" s="98"/>
    </row>
    <row r="31" spans="1:21" x14ac:dyDescent="0.2">
      <c r="A31" s="12" t="s">
        <v>2165</v>
      </c>
      <c r="B31" s="9" t="s">
        <v>32</v>
      </c>
      <c r="C31" s="58" t="s">
        <v>1</v>
      </c>
      <c r="D31" s="58" t="s">
        <v>33</v>
      </c>
      <c r="E31" s="4" t="s">
        <v>2208</v>
      </c>
      <c r="F31" s="95">
        <v>0</v>
      </c>
      <c r="G31" s="43">
        <v>0</v>
      </c>
      <c r="H31" s="43">
        <v>0</v>
      </c>
      <c r="I31" s="59">
        <v>0</v>
      </c>
      <c r="J31" s="57">
        <v>0</v>
      </c>
      <c r="K31" s="57">
        <f t="shared" si="0"/>
        <v>0</v>
      </c>
      <c r="L31" s="83">
        <v>0</v>
      </c>
      <c r="M31" s="83">
        <v>0</v>
      </c>
      <c r="N31" s="83">
        <v>0</v>
      </c>
      <c r="O31" s="98"/>
      <c r="P31" s="98"/>
      <c r="Q31" s="98"/>
      <c r="R31" s="98"/>
      <c r="S31" s="98"/>
      <c r="T31" s="98"/>
      <c r="U31" s="98"/>
    </row>
    <row r="32" spans="1:21" x14ac:dyDescent="0.2">
      <c r="A32" s="12" t="s">
        <v>2165</v>
      </c>
      <c r="B32" s="9" t="s">
        <v>34</v>
      </c>
      <c r="C32" s="58" t="s">
        <v>1</v>
      </c>
      <c r="D32" s="58" t="s">
        <v>35</v>
      </c>
      <c r="E32" s="4" t="s">
        <v>2208</v>
      </c>
      <c r="F32" s="95">
        <v>0</v>
      </c>
      <c r="G32" s="43">
        <v>0</v>
      </c>
      <c r="H32" s="43">
        <v>0</v>
      </c>
      <c r="I32" s="59">
        <v>0</v>
      </c>
      <c r="J32" s="57">
        <v>0</v>
      </c>
      <c r="K32" s="57">
        <f t="shared" si="0"/>
        <v>0</v>
      </c>
      <c r="L32" s="83">
        <v>0</v>
      </c>
      <c r="M32" s="83">
        <v>0</v>
      </c>
      <c r="N32" s="83">
        <v>0</v>
      </c>
      <c r="O32" s="98"/>
      <c r="P32" s="98"/>
      <c r="Q32" s="98"/>
      <c r="R32" s="98"/>
      <c r="S32" s="98"/>
      <c r="T32" s="98"/>
      <c r="U32" s="98"/>
    </row>
    <row r="33" spans="1:21" x14ac:dyDescent="0.2">
      <c r="A33" s="12" t="s">
        <v>2165</v>
      </c>
      <c r="B33" s="9" t="s">
        <v>36</v>
      </c>
      <c r="C33" s="58" t="s">
        <v>1</v>
      </c>
      <c r="D33" s="58" t="s">
        <v>37</v>
      </c>
      <c r="E33" s="4" t="s">
        <v>2208</v>
      </c>
      <c r="F33" s="95">
        <v>0</v>
      </c>
      <c r="G33" s="43">
        <v>0</v>
      </c>
      <c r="H33" s="43">
        <v>0</v>
      </c>
      <c r="I33" s="59">
        <v>0</v>
      </c>
      <c r="J33" s="57">
        <v>0</v>
      </c>
      <c r="K33" s="57">
        <f t="shared" si="0"/>
        <v>0</v>
      </c>
      <c r="L33" s="83">
        <v>0</v>
      </c>
      <c r="M33" s="83">
        <v>0</v>
      </c>
      <c r="N33" s="83">
        <v>0</v>
      </c>
      <c r="O33" s="98"/>
      <c r="P33" s="98"/>
      <c r="Q33" s="98"/>
      <c r="R33" s="98"/>
      <c r="S33" s="98"/>
      <c r="T33" s="98"/>
      <c r="U33" s="98"/>
    </row>
    <row r="34" spans="1:21" x14ac:dyDescent="0.2">
      <c r="A34" s="12" t="s">
        <v>2165</v>
      </c>
      <c r="B34" s="9" t="s">
        <v>38</v>
      </c>
      <c r="C34" s="58" t="s">
        <v>1</v>
      </c>
      <c r="D34" s="58" t="s">
        <v>39</v>
      </c>
      <c r="E34" s="4" t="s">
        <v>2209</v>
      </c>
      <c r="F34" s="95">
        <v>0</v>
      </c>
      <c r="G34" s="43">
        <v>0</v>
      </c>
      <c r="H34" s="43">
        <v>0</v>
      </c>
      <c r="I34" s="59">
        <v>0</v>
      </c>
      <c r="J34" s="57">
        <v>0</v>
      </c>
      <c r="K34" s="57">
        <f t="shared" si="0"/>
        <v>0</v>
      </c>
      <c r="L34" s="83">
        <v>0</v>
      </c>
      <c r="M34" s="83">
        <v>0</v>
      </c>
      <c r="N34" s="83">
        <v>0</v>
      </c>
      <c r="O34" s="98"/>
      <c r="P34" s="98"/>
      <c r="Q34" s="98"/>
      <c r="R34" s="98"/>
      <c r="S34" s="98"/>
      <c r="T34" s="98"/>
      <c r="U34" s="98"/>
    </row>
    <row r="35" spans="1:21" x14ac:dyDescent="0.2">
      <c r="A35" s="12" t="s">
        <v>2165</v>
      </c>
      <c r="B35" s="9" t="s">
        <v>40</v>
      </c>
      <c r="C35" s="58" t="s">
        <v>1</v>
      </c>
      <c r="D35" s="58" t="s">
        <v>41</v>
      </c>
      <c r="E35" s="4" t="s">
        <v>2208</v>
      </c>
      <c r="F35" s="95">
        <v>0</v>
      </c>
      <c r="G35" s="43">
        <v>0</v>
      </c>
      <c r="H35" s="43">
        <v>0</v>
      </c>
      <c r="I35" s="59">
        <v>0</v>
      </c>
      <c r="J35" s="57">
        <v>0</v>
      </c>
      <c r="K35" s="57">
        <f t="shared" si="0"/>
        <v>0</v>
      </c>
      <c r="L35" s="83">
        <v>0</v>
      </c>
      <c r="M35" s="83">
        <v>0</v>
      </c>
      <c r="N35" s="83">
        <v>0</v>
      </c>
      <c r="O35" s="98"/>
      <c r="P35" s="98"/>
      <c r="Q35" s="98"/>
      <c r="R35" s="98"/>
      <c r="S35" s="98"/>
      <c r="T35" s="98"/>
      <c r="U35" s="98"/>
    </row>
    <row r="36" spans="1:21" x14ac:dyDescent="0.2">
      <c r="A36" s="12" t="s">
        <v>2165</v>
      </c>
      <c r="B36" s="9" t="s">
        <v>42</v>
      </c>
      <c r="C36" s="58" t="s">
        <v>1</v>
      </c>
      <c r="D36" s="58" t="s">
        <v>43</v>
      </c>
      <c r="E36" s="4" t="s">
        <v>2208</v>
      </c>
      <c r="F36" s="95">
        <v>0</v>
      </c>
      <c r="G36" s="43">
        <v>0</v>
      </c>
      <c r="H36" s="43">
        <v>0</v>
      </c>
      <c r="I36" s="59">
        <v>0</v>
      </c>
      <c r="J36" s="57">
        <v>0</v>
      </c>
      <c r="K36" s="57">
        <f t="shared" si="0"/>
        <v>0</v>
      </c>
      <c r="L36" s="83">
        <v>0</v>
      </c>
      <c r="M36" s="83">
        <v>0</v>
      </c>
      <c r="N36" s="83">
        <v>0</v>
      </c>
      <c r="O36" s="98"/>
      <c r="P36" s="98"/>
      <c r="Q36" s="98"/>
      <c r="R36" s="98"/>
      <c r="S36" s="98"/>
      <c r="T36" s="98"/>
      <c r="U36" s="98"/>
    </row>
    <row r="37" spans="1:21" x14ac:dyDescent="0.2">
      <c r="A37" s="12" t="s">
        <v>2165</v>
      </c>
      <c r="B37" s="9" t="s">
        <v>44</v>
      </c>
      <c r="C37" s="58" t="s">
        <v>1</v>
      </c>
      <c r="D37" s="58" t="s">
        <v>45</v>
      </c>
      <c r="E37" s="4" t="s">
        <v>2209</v>
      </c>
      <c r="F37" s="95">
        <v>0</v>
      </c>
      <c r="G37" s="43">
        <v>0</v>
      </c>
      <c r="H37" s="43">
        <v>0</v>
      </c>
      <c r="I37" s="59">
        <v>0</v>
      </c>
      <c r="J37" s="57">
        <v>0</v>
      </c>
      <c r="K37" s="57">
        <f t="shared" si="0"/>
        <v>0</v>
      </c>
      <c r="L37" s="83">
        <v>0</v>
      </c>
      <c r="M37" s="83">
        <v>0</v>
      </c>
      <c r="N37" s="83">
        <v>0</v>
      </c>
      <c r="O37" s="98"/>
      <c r="P37" s="98"/>
      <c r="Q37" s="98"/>
      <c r="R37" s="98"/>
      <c r="S37" s="98"/>
      <c r="T37" s="98"/>
      <c r="U37" s="98"/>
    </row>
    <row r="38" spans="1:21" x14ac:dyDescent="0.2">
      <c r="A38" s="12" t="s">
        <v>2165</v>
      </c>
      <c r="B38" s="9" t="s">
        <v>46</v>
      </c>
      <c r="C38" s="58" t="s">
        <v>1</v>
      </c>
      <c r="D38" s="58" t="s">
        <v>47</v>
      </c>
      <c r="E38" s="4" t="s">
        <v>2208</v>
      </c>
      <c r="F38" s="95">
        <v>0</v>
      </c>
      <c r="G38" s="43">
        <v>0</v>
      </c>
      <c r="H38" s="43">
        <v>0</v>
      </c>
      <c r="I38" s="59">
        <v>0</v>
      </c>
      <c r="J38" s="57">
        <v>0</v>
      </c>
      <c r="K38" s="57">
        <f t="shared" si="0"/>
        <v>0</v>
      </c>
      <c r="L38" s="83">
        <v>0</v>
      </c>
      <c r="M38" s="83">
        <v>0</v>
      </c>
      <c r="N38" s="83">
        <v>0</v>
      </c>
      <c r="O38" s="98"/>
      <c r="P38" s="98"/>
      <c r="Q38" s="94"/>
      <c r="R38" s="94"/>
      <c r="S38" s="98"/>
      <c r="T38" s="98"/>
      <c r="U38" s="98"/>
    </row>
    <row r="39" spans="1:21" x14ac:dyDescent="0.2">
      <c r="A39" s="12" t="s">
        <v>2165</v>
      </c>
      <c r="B39" s="9" t="s">
        <v>48</v>
      </c>
      <c r="C39" s="58" t="s">
        <v>1</v>
      </c>
      <c r="D39" s="58" t="s">
        <v>49</v>
      </c>
      <c r="E39" s="4" t="s">
        <v>2208</v>
      </c>
      <c r="F39" s="95">
        <v>0</v>
      </c>
      <c r="G39" s="43">
        <v>0</v>
      </c>
      <c r="H39" s="43">
        <v>0</v>
      </c>
      <c r="I39" s="59">
        <v>0</v>
      </c>
      <c r="J39" s="57">
        <v>0</v>
      </c>
      <c r="K39" s="57">
        <f t="shared" si="0"/>
        <v>0</v>
      </c>
      <c r="L39" s="83">
        <v>0</v>
      </c>
      <c r="M39" s="83">
        <v>0</v>
      </c>
      <c r="N39" s="83">
        <v>0</v>
      </c>
      <c r="O39" s="98"/>
      <c r="P39" s="98"/>
      <c r="Q39" s="98"/>
      <c r="R39" s="98"/>
      <c r="S39" s="98"/>
      <c r="T39" s="98"/>
      <c r="U39" s="98"/>
    </row>
    <row r="40" spans="1:21" x14ac:dyDescent="0.2">
      <c r="A40" s="12" t="s">
        <v>2165</v>
      </c>
      <c r="B40" s="9" t="s">
        <v>50</v>
      </c>
      <c r="C40" s="58" t="s">
        <v>1</v>
      </c>
      <c r="D40" s="58" t="s">
        <v>51</v>
      </c>
      <c r="E40" s="4" t="s">
        <v>2208</v>
      </c>
      <c r="F40" s="95">
        <v>0</v>
      </c>
      <c r="G40" s="43">
        <v>0</v>
      </c>
      <c r="H40" s="43">
        <v>0</v>
      </c>
      <c r="I40" s="59">
        <v>0</v>
      </c>
      <c r="J40" s="57">
        <v>0</v>
      </c>
      <c r="K40" s="57">
        <f t="shared" si="0"/>
        <v>0</v>
      </c>
      <c r="L40" s="83">
        <v>0</v>
      </c>
      <c r="M40" s="83">
        <v>0</v>
      </c>
      <c r="N40" s="83">
        <v>0</v>
      </c>
      <c r="O40" s="98"/>
      <c r="P40" s="98"/>
      <c r="Q40" s="98"/>
      <c r="R40" s="98"/>
      <c r="S40" s="98"/>
      <c r="T40" s="98"/>
      <c r="U40" s="98"/>
    </row>
    <row r="41" spans="1:21" x14ac:dyDescent="0.2">
      <c r="A41" s="12" t="s">
        <v>2165</v>
      </c>
      <c r="B41" s="9" t="s">
        <v>52</v>
      </c>
      <c r="C41" s="58" t="s">
        <v>1</v>
      </c>
      <c r="D41" s="58" t="s">
        <v>53</v>
      </c>
      <c r="E41" s="4" t="s">
        <v>2208</v>
      </c>
      <c r="F41" s="95">
        <v>0</v>
      </c>
      <c r="G41" s="43">
        <v>0</v>
      </c>
      <c r="H41" s="43">
        <v>0</v>
      </c>
      <c r="I41" s="59">
        <v>0</v>
      </c>
      <c r="J41" s="57">
        <v>0</v>
      </c>
      <c r="K41" s="57">
        <f t="shared" si="0"/>
        <v>0</v>
      </c>
      <c r="L41" s="83">
        <v>0</v>
      </c>
      <c r="M41" s="83">
        <v>0</v>
      </c>
      <c r="N41" s="83">
        <v>0</v>
      </c>
      <c r="O41" s="98"/>
      <c r="P41" s="98"/>
      <c r="Q41" s="98"/>
      <c r="R41" s="98"/>
      <c r="S41" s="98"/>
      <c r="T41" s="98"/>
      <c r="U41" s="98"/>
    </row>
    <row r="42" spans="1:21" x14ac:dyDescent="0.2">
      <c r="A42" s="12" t="s">
        <v>2165</v>
      </c>
      <c r="B42" s="9" t="s">
        <v>54</v>
      </c>
      <c r="C42" s="58" t="s">
        <v>1</v>
      </c>
      <c r="D42" s="58" t="s">
        <v>55</v>
      </c>
      <c r="E42" s="4" t="s">
        <v>2208</v>
      </c>
      <c r="F42" s="95">
        <v>0</v>
      </c>
      <c r="G42" s="43">
        <v>0</v>
      </c>
      <c r="H42" s="43">
        <v>0</v>
      </c>
      <c r="I42" s="59">
        <v>0</v>
      </c>
      <c r="J42" s="57">
        <v>0</v>
      </c>
      <c r="K42" s="57">
        <f t="shared" si="0"/>
        <v>0</v>
      </c>
      <c r="L42" s="83">
        <v>0</v>
      </c>
      <c r="M42" s="83">
        <v>0</v>
      </c>
      <c r="N42" s="83">
        <v>0</v>
      </c>
      <c r="O42" s="98"/>
      <c r="P42" s="98"/>
      <c r="Q42" s="98"/>
      <c r="R42" s="98"/>
      <c r="S42" s="98"/>
      <c r="T42" s="98"/>
      <c r="U42" s="98"/>
    </row>
    <row r="43" spans="1:21" x14ac:dyDescent="0.2">
      <c r="A43" s="12" t="s">
        <v>2165</v>
      </c>
      <c r="B43" s="9" t="s">
        <v>56</v>
      </c>
      <c r="C43" s="58" t="s">
        <v>1</v>
      </c>
      <c r="D43" s="58" t="s">
        <v>57</v>
      </c>
      <c r="E43" s="4" t="s">
        <v>2209</v>
      </c>
      <c r="F43" s="95">
        <v>0</v>
      </c>
      <c r="G43" s="43">
        <v>0</v>
      </c>
      <c r="H43" s="43">
        <v>0</v>
      </c>
      <c r="I43" s="59">
        <v>0</v>
      </c>
      <c r="J43" s="57">
        <v>0</v>
      </c>
      <c r="K43" s="57">
        <f t="shared" si="0"/>
        <v>0</v>
      </c>
      <c r="L43" s="83">
        <v>0</v>
      </c>
      <c r="M43" s="83">
        <v>0</v>
      </c>
      <c r="N43" s="83">
        <v>0</v>
      </c>
      <c r="O43" s="98"/>
      <c r="P43" s="98"/>
      <c r="Q43" s="98"/>
      <c r="R43" s="98"/>
      <c r="S43" s="98"/>
      <c r="T43" s="98"/>
      <c r="U43" s="98"/>
    </row>
    <row r="44" spans="1:21" x14ac:dyDescent="0.2">
      <c r="A44" s="12" t="s">
        <v>2165</v>
      </c>
      <c r="B44" s="9" t="s">
        <v>58</v>
      </c>
      <c r="C44" s="58" t="s">
        <v>1</v>
      </c>
      <c r="D44" s="58" t="s">
        <v>59</v>
      </c>
      <c r="E44" s="4" t="s">
        <v>2208</v>
      </c>
      <c r="F44" s="95">
        <v>0</v>
      </c>
      <c r="G44" s="43">
        <v>0</v>
      </c>
      <c r="H44" s="43">
        <v>0</v>
      </c>
      <c r="I44" s="59">
        <v>0</v>
      </c>
      <c r="J44" s="57">
        <v>0</v>
      </c>
      <c r="K44" s="57">
        <f t="shared" si="0"/>
        <v>0</v>
      </c>
      <c r="L44" s="83">
        <v>0</v>
      </c>
      <c r="M44" s="83">
        <v>0</v>
      </c>
      <c r="N44" s="83">
        <v>0</v>
      </c>
      <c r="O44" s="98"/>
      <c r="P44" s="98"/>
      <c r="Q44" s="98"/>
      <c r="R44" s="98"/>
      <c r="S44" s="98"/>
      <c r="T44" s="98"/>
      <c r="U44" s="98"/>
    </row>
    <row r="45" spans="1:21" x14ac:dyDescent="0.2">
      <c r="A45" s="12" t="s">
        <v>2165</v>
      </c>
      <c r="B45" s="9" t="s">
        <v>60</v>
      </c>
      <c r="C45" s="58" t="s">
        <v>1</v>
      </c>
      <c r="D45" s="58" t="s">
        <v>61</v>
      </c>
      <c r="E45" s="4" t="s">
        <v>2208</v>
      </c>
      <c r="F45" s="95">
        <v>0</v>
      </c>
      <c r="G45" s="43">
        <v>0</v>
      </c>
      <c r="H45" s="43">
        <v>0</v>
      </c>
      <c r="I45" s="59">
        <v>0</v>
      </c>
      <c r="J45" s="57">
        <v>0</v>
      </c>
      <c r="K45" s="57">
        <f t="shared" si="0"/>
        <v>0</v>
      </c>
      <c r="L45" s="83">
        <v>0</v>
      </c>
      <c r="M45" s="83">
        <v>0</v>
      </c>
      <c r="N45" s="83">
        <v>0</v>
      </c>
      <c r="O45" s="98"/>
      <c r="P45" s="98"/>
      <c r="Q45" s="98"/>
      <c r="R45" s="98"/>
      <c r="S45" s="98"/>
      <c r="T45" s="98"/>
      <c r="U45" s="98"/>
    </row>
    <row r="46" spans="1:21" x14ac:dyDescent="0.2">
      <c r="A46" s="12" t="s">
        <v>2165</v>
      </c>
      <c r="B46" s="9" t="s">
        <v>62</v>
      </c>
      <c r="C46" s="58" t="s">
        <v>1</v>
      </c>
      <c r="D46" s="58" t="s">
        <v>63</v>
      </c>
      <c r="E46" s="4" t="s">
        <v>2208</v>
      </c>
      <c r="F46" s="95">
        <v>0</v>
      </c>
      <c r="G46" s="43">
        <v>0</v>
      </c>
      <c r="H46" s="43">
        <v>0</v>
      </c>
      <c r="I46" s="59">
        <v>0</v>
      </c>
      <c r="J46" s="57">
        <v>0</v>
      </c>
      <c r="K46" s="57">
        <f t="shared" si="0"/>
        <v>0</v>
      </c>
      <c r="L46" s="83">
        <v>0</v>
      </c>
      <c r="M46" s="83">
        <v>0</v>
      </c>
      <c r="N46" s="83">
        <v>0</v>
      </c>
      <c r="O46" s="98"/>
      <c r="P46" s="98"/>
      <c r="Q46" s="98"/>
      <c r="R46" s="98"/>
      <c r="S46" s="98"/>
      <c r="T46" s="98"/>
      <c r="U46" s="98"/>
    </row>
    <row r="47" spans="1:21" x14ac:dyDescent="0.2">
      <c r="A47" s="12" t="s">
        <v>2165</v>
      </c>
      <c r="B47" s="9" t="s">
        <v>64</v>
      </c>
      <c r="C47" s="58" t="s">
        <v>1</v>
      </c>
      <c r="D47" s="58" t="s">
        <v>65</v>
      </c>
      <c r="E47" s="4" t="s">
        <v>2209</v>
      </c>
      <c r="F47" s="95">
        <v>0</v>
      </c>
      <c r="G47" s="43">
        <v>0</v>
      </c>
      <c r="H47" s="43">
        <v>0</v>
      </c>
      <c r="I47" s="59">
        <v>0</v>
      </c>
      <c r="J47" s="57">
        <v>0</v>
      </c>
      <c r="K47" s="57">
        <f t="shared" si="0"/>
        <v>0</v>
      </c>
      <c r="L47" s="83">
        <v>0</v>
      </c>
      <c r="M47" s="83">
        <v>0</v>
      </c>
      <c r="N47" s="83">
        <v>0</v>
      </c>
      <c r="O47" s="98"/>
      <c r="P47" s="98"/>
      <c r="Q47" s="98"/>
      <c r="R47" s="98"/>
      <c r="S47" s="98"/>
      <c r="T47" s="98"/>
      <c r="U47" s="98"/>
    </row>
    <row r="48" spans="1:21" x14ac:dyDescent="0.2">
      <c r="A48" s="12" t="s">
        <v>2165</v>
      </c>
      <c r="B48" s="9" t="s">
        <v>66</v>
      </c>
      <c r="C48" s="58" t="s">
        <v>1</v>
      </c>
      <c r="D48" s="58" t="s">
        <v>67</v>
      </c>
      <c r="E48" s="4" t="s">
        <v>2208</v>
      </c>
      <c r="F48" s="95">
        <v>0</v>
      </c>
      <c r="G48" s="43">
        <v>0</v>
      </c>
      <c r="H48" s="43">
        <v>0</v>
      </c>
      <c r="I48" s="59">
        <v>0</v>
      </c>
      <c r="J48" s="57">
        <v>0</v>
      </c>
      <c r="K48" s="57">
        <f t="shared" si="0"/>
        <v>0</v>
      </c>
      <c r="L48" s="83">
        <v>0</v>
      </c>
      <c r="M48" s="83">
        <v>0</v>
      </c>
      <c r="N48" s="83">
        <v>0</v>
      </c>
      <c r="O48" s="98"/>
      <c r="P48" s="98"/>
      <c r="Q48" s="98"/>
      <c r="R48" s="98"/>
      <c r="S48" s="98"/>
      <c r="T48" s="98"/>
      <c r="U48" s="98"/>
    </row>
    <row r="49" spans="1:21" x14ac:dyDescent="0.2">
      <c r="A49" s="12" t="s">
        <v>2165</v>
      </c>
      <c r="B49" s="9" t="s">
        <v>68</v>
      </c>
      <c r="C49" s="58" t="s">
        <v>1</v>
      </c>
      <c r="D49" s="58" t="s">
        <v>69</v>
      </c>
      <c r="E49" s="4" t="s">
        <v>2208</v>
      </c>
      <c r="F49" s="95">
        <v>0</v>
      </c>
      <c r="G49" s="43">
        <v>0</v>
      </c>
      <c r="H49" s="43">
        <v>0</v>
      </c>
      <c r="I49" s="59">
        <v>0</v>
      </c>
      <c r="J49" s="57">
        <v>0</v>
      </c>
      <c r="K49" s="57">
        <f t="shared" si="0"/>
        <v>0</v>
      </c>
      <c r="L49" s="83">
        <v>0</v>
      </c>
      <c r="M49" s="83">
        <v>0</v>
      </c>
      <c r="N49" s="83">
        <v>0</v>
      </c>
      <c r="O49" s="98"/>
      <c r="P49" s="98"/>
      <c r="Q49" s="98"/>
      <c r="R49" s="98"/>
      <c r="S49" s="98"/>
      <c r="T49" s="98"/>
      <c r="U49" s="98"/>
    </row>
    <row r="50" spans="1:21" x14ac:dyDescent="0.2">
      <c r="A50" s="12" t="s">
        <v>2165</v>
      </c>
      <c r="B50" s="9" t="s">
        <v>70</v>
      </c>
      <c r="C50" s="58" t="s">
        <v>1</v>
      </c>
      <c r="D50" s="58" t="s">
        <v>71</v>
      </c>
      <c r="E50" s="4" t="s">
        <v>2208</v>
      </c>
      <c r="F50" s="95">
        <v>0</v>
      </c>
      <c r="G50" s="43">
        <v>0</v>
      </c>
      <c r="H50" s="43">
        <v>0</v>
      </c>
      <c r="I50" s="59">
        <v>0</v>
      </c>
      <c r="J50" s="57">
        <v>0</v>
      </c>
      <c r="K50" s="57">
        <f t="shared" si="0"/>
        <v>0</v>
      </c>
      <c r="L50" s="83">
        <v>0</v>
      </c>
      <c r="M50" s="83">
        <v>0</v>
      </c>
      <c r="N50" s="83">
        <v>0</v>
      </c>
      <c r="O50" s="98"/>
      <c r="P50" s="98"/>
      <c r="Q50" s="98"/>
      <c r="R50" s="98"/>
      <c r="S50" s="98"/>
      <c r="T50" s="98"/>
      <c r="U50" s="98"/>
    </row>
    <row r="51" spans="1:21" x14ac:dyDescent="0.2">
      <c r="A51" s="12" t="s">
        <v>2165</v>
      </c>
      <c r="B51" s="9" t="s">
        <v>72</v>
      </c>
      <c r="C51" s="58" t="s">
        <v>1</v>
      </c>
      <c r="D51" s="58" t="s">
        <v>73</v>
      </c>
      <c r="E51" s="4" t="s">
        <v>2208</v>
      </c>
      <c r="F51" s="95">
        <v>0</v>
      </c>
      <c r="G51" s="43">
        <v>0</v>
      </c>
      <c r="H51" s="43">
        <v>0</v>
      </c>
      <c r="I51" s="59">
        <v>0</v>
      </c>
      <c r="J51" s="57">
        <v>0</v>
      </c>
      <c r="K51" s="57">
        <f t="shared" si="0"/>
        <v>0</v>
      </c>
      <c r="L51" s="83">
        <v>0</v>
      </c>
      <c r="M51" s="83">
        <v>0</v>
      </c>
      <c r="N51" s="83">
        <v>0</v>
      </c>
      <c r="O51" s="98"/>
      <c r="P51" s="98"/>
      <c r="Q51" s="98"/>
      <c r="R51" s="98"/>
      <c r="S51" s="98"/>
      <c r="T51" s="98"/>
      <c r="U51" s="98"/>
    </row>
    <row r="52" spans="1:21" x14ac:dyDescent="0.2">
      <c r="A52" s="12" t="s">
        <v>2165</v>
      </c>
      <c r="B52" s="9" t="s">
        <v>74</v>
      </c>
      <c r="C52" s="58" t="s">
        <v>1</v>
      </c>
      <c r="D52" s="58" t="s">
        <v>75</v>
      </c>
      <c r="E52" s="4" t="s">
        <v>2208</v>
      </c>
      <c r="F52" s="95">
        <v>0</v>
      </c>
      <c r="G52" s="43">
        <v>0</v>
      </c>
      <c r="H52" s="43">
        <v>0</v>
      </c>
      <c r="I52" s="59">
        <v>0</v>
      </c>
      <c r="J52" s="57">
        <v>0</v>
      </c>
      <c r="K52" s="57">
        <f t="shared" si="0"/>
        <v>0</v>
      </c>
      <c r="L52" s="83">
        <v>0</v>
      </c>
      <c r="M52" s="83">
        <v>0</v>
      </c>
      <c r="N52" s="83">
        <v>0</v>
      </c>
      <c r="O52" s="98"/>
      <c r="P52" s="98"/>
      <c r="Q52" s="98"/>
      <c r="R52" s="98"/>
      <c r="S52" s="98"/>
      <c r="T52" s="98"/>
      <c r="U52" s="98"/>
    </row>
    <row r="53" spans="1:21" x14ac:dyDescent="0.2">
      <c r="A53" s="12" t="s">
        <v>2165</v>
      </c>
      <c r="B53" s="9" t="s">
        <v>76</v>
      </c>
      <c r="C53" s="58" t="s">
        <v>1</v>
      </c>
      <c r="D53" s="58" t="s">
        <v>77</v>
      </c>
      <c r="E53" s="4" t="s">
        <v>2209</v>
      </c>
      <c r="F53" s="95">
        <v>0</v>
      </c>
      <c r="G53" s="43">
        <v>0</v>
      </c>
      <c r="H53" s="43">
        <v>0</v>
      </c>
      <c r="I53" s="59">
        <v>0</v>
      </c>
      <c r="J53" s="57">
        <v>0</v>
      </c>
      <c r="K53" s="57">
        <f t="shared" si="0"/>
        <v>0</v>
      </c>
      <c r="L53" s="83">
        <v>0</v>
      </c>
      <c r="M53" s="83">
        <v>0</v>
      </c>
      <c r="N53" s="83">
        <v>0</v>
      </c>
      <c r="O53" s="98"/>
      <c r="P53" s="98"/>
      <c r="Q53" s="98"/>
      <c r="R53" s="98"/>
      <c r="S53" s="98"/>
      <c r="T53" s="98"/>
      <c r="U53" s="98"/>
    </row>
    <row r="54" spans="1:21" x14ac:dyDescent="0.2">
      <c r="A54" s="12" t="s">
        <v>2165</v>
      </c>
      <c r="B54" s="9" t="s">
        <v>78</v>
      </c>
      <c r="C54" s="58" t="s">
        <v>1</v>
      </c>
      <c r="D54" s="58" t="s">
        <v>79</v>
      </c>
      <c r="E54" s="4" t="s">
        <v>2208</v>
      </c>
      <c r="F54" s="95">
        <v>0</v>
      </c>
      <c r="G54" s="43">
        <v>0</v>
      </c>
      <c r="H54" s="43">
        <v>0</v>
      </c>
      <c r="I54" s="61">
        <v>0</v>
      </c>
      <c r="J54" s="57">
        <v>0</v>
      </c>
      <c r="K54" s="57">
        <f t="shared" si="0"/>
        <v>0</v>
      </c>
      <c r="L54" s="84">
        <v>0</v>
      </c>
      <c r="M54" s="84">
        <v>0</v>
      </c>
      <c r="N54" s="84">
        <v>0</v>
      </c>
      <c r="O54" s="98"/>
      <c r="P54" s="98"/>
      <c r="Q54" s="98"/>
      <c r="R54" s="98"/>
      <c r="S54" s="98"/>
      <c r="T54" s="98"/>
      <c r="U54" s="98"/>
    </row>
    <row r="55" spans="1:21" x14ac:dyDescent="0.2">
      <c r="A55" s="12" t="s">
        <v>2165</v>
      </c>
      <c r="B55" s="9" t="s">
        <v>80</v>
      </c>
      <c r="C55" s="58" t="s">
        <v>1</v>
      </c>
      <c r="D55" s="58" t="s">
        <v>81</v>
      </c>
      <c r="E55" s="4" t="s">
        <v>2208</v>
      </c>
      <c r="F55" s="95">
        <v>0</v>
      </c>
      <c r="G55" s="43">
        <v>0</v>
      </c>
      <c r="H55" s="43">
        <v>0</v>
      </c>
      <c r="I55" s="61">
        <v>0</v>
      </c>
      <c r="J55" s="57">
        <v>0</v>
      </c>
      <c r="K55" s="57">
        <f t="shared" si="0"/>
        <v>0</v>
      </c>
      <c r="L55" s="84">
        <v>0</v>
      </c>
      <c r="M55" s="84">
        <v>0</v>
      </c>
      <c r="N55" s="84">
        <v>0</v>
      </c>
      <c r="O55" s="98"/>
      <c r="P55" s="98"/>
      <c r="Q55" s="98"/>
      <c r="R55" s="98"/>
      <c r="S55" s="98"/>
      <c r="T55" s="98"/>
      <c r="U55" s="98"/>
    </row>
    <row r="56" spans="1:21" x14ac:dyDescent="0.2">
      <c r="A56" s="12" t="s">
        <v>2165</v>
      </c>
      <c r="B56" s="9" t="s">
        <v>82</v>
      </c>
      <c r="C56" s="58" t="s">
        <v>1</v>
      </c>
      <c r="D56" s="58" t="s">
        <v>83</v>
      </c>
      <c r="E56" s="4" t="s">
        <v>2209</v>
      </c>
      <c r="F56" s="95">
        <v>0</v>
      </c>
      <c r="G56" s="43">
        <v>0</v>
      </c>
      <c r="H56" s="43">
        <v>0</v>
      </c>
      <c r="I56" s="61">
        <v>0</v>
      </c>
      <c r="J56" s="57">
        <v>0</v>
      </c>
      <c r="K56" s="57">
        <f t="shared" si="0"/>
        <v>0</v>
      </c>
      <c r="L56" s="84">
        <v>0</v>
      </c>
      <c r="M56" s="84">
        <v>0</v>
      </c>
      <c r="N56" s="84">
        <v>0</v>
      </c>
      <c r="O56" s="98"/>
      <c r="P56" s="98"/>
      <c r="Q56" s="98"/>
      <c r="R56" s="98"/>
      <c r="S56" s="98"/>
      <c r="T56" s="98"/>
      <c r="U56" s="98"/>
    </row>
    <row r="57" spans="1:21" x14ac:dyDescent="0.2">
      <c r="A57" s="12" t="s">
        <v>2165</v>
      </c>
      <c r="B57" s="9" t="s">
        <v>84</v>
      </c>
      <c r="C57" s="58" t="s">
        <v>1</v>
      </c>
      <c r="D57" s="58" t="s">
        <v>85</v>
      </c>
      <c r="E57" s="4" t="s">
        <v>2208</v>
      </c>
      <c r="F57" s="95">
        <v>0</v>
      </c>
      <c r="G57" s="43">
        <v>0</v>
      </c>
      <c r="H57" s="43">
        <v>0</v>
      </c>
      <c r="I57" s="61">
        <v>0</v>
      </c>
      <c r="J57" s="57">
        <v>0</v>
      </c>
      <c r="K57" s="57">
        <f t="shared" si="0"/>
        <v>0</v>
      </c>
      <c r="L57" s="84">
        <v>0</v>
      </c>
      <c r="M57" s="84">
        <v>0</v>
      </c>
      <c r="N57" s="84">
        <v>0</v>
      </c>
      <c r="O57" s="98"/>
      <c r="P57" s="98"/>
      <c r="Q57" s="98"/>
      <c r="R57" s="98"/>
      <c r="S57" s="98"/>
      <c r="T57" s="98"/>
      <c r="U57" s="98"/>
    </row>
    <row r="58" spans="1:21" x14ac:dyDescent="0.2">
      <c r="A58" s="12" t="s">
        <v>2165</v>
      </c>
      <c r="B58" s="9" t="s">
        <v>86</v>
      </c>
      <c r="C58" s="58" t="s">
        <v>1</v>
      </c>
      <c r="D58" s="58" t="s">
        <v>87</v>
      </c>
      <c r="E58" s="4" t="s">
        <v>2208</v>
      </c>
      <c r="F58" s="124">
        <v>3258857223.3500004</v>
      </c>
      <c r="G58" s="43">
        <v>0</v>
      </c>
      <c r="H58" s="43">
        <v>0</v>
      </c>
      <c r="I58" s="61">
        <v>0</v>
      </c>
      <c r="J58" s="57">
        <v>0</v>
      </c>
      <c r="K58" s="57">
        <f t="shared" si="0"/>
        <v>0</v>
      </c>
      <c r="L58" s="84">
        <v>0</v>
      </c>
      <c r="M58" s="84">
        <v>0</v>
      </c>
      <c r="N58" s="84">
        <v>0</v>
      </c>
      <c r="O58" s="98"/>
      <c r="P58" s="98"/>
      <c r="Q58" s="94"/>
      <c r="R58" s="94"/>
      <c r="S58" s="98"/>
      <c r="T58" s="98"/>
      <c r="U58" s="98"/>
    </row>
    <row r="59" spans="1:21" x14ac:dyDescent="0.2">
      <c r="A59" s="12" t="s">
        <v>2165</v>
      </c>
      <c r="B59" s="9" t="s">
        <v>88</v>
      </c>
      <c r="C59" s="58" t="s">
        <v>1</v>
      </c>
      <c r="D59" s="58" t="s">
        <v>89</v>
      </c>
      <c r="E59" s="4" t="s">
        <v>2208</v>
      </c>
      <c r="F59" s="95">
        <v>0</v>
      </c>
      <c r="G59" s="43">
        <v>0</v>
      </c>
      <c r="H59" s="43">
        <v>0</v>
      </c>
      <c r="I59" s="61">
        <v>0</v>
      </c>
      <c r="J59" s="57">
        <v>0</v>
      </c>
      <c r="K59" s="57">
        <f t="shared" si="0"/>
        <v>0</v>
      </c>
      <c r="L59" s="84">
        <v>0</v>
      </c>
      <c r="M59" s="84">
        <v>0</v>
      </c>
      <c r="N59" s="84">
        <v>0</v>
      </c>
      <c r="O59" s="98"/>
      <c r="P59" s="98"/>
      <c r="Q59" s="98"/>
      <c r="R59" s="98"/>
      <c r="S59" s="98"/>
      <c r="T59" s="98"/>
      <c r="U59" s="98"/>
    </row>
    <row r="60" spans="1:21" x14ac:dyDescent="0.2">
      <c r="A60" s="12" t="s">
        <v>2165</v>
      </c>
      <c r="B60" s="9" t="s">
        <v>90</v>
      </c>
      <c r="C60" s="58" t="s">
        <v>1</v>
      </c>
      <c r="D60" s="58" t="s">
        <v>91</v>
      </c>
      <c r="E60" s="4" t="s">
        <v>2208</v>
      </c>
      <c r="F60" s="95">
        <v>0</v>
      </c>
      <c r="G60" s="43">
        <v>0</v>
      </c>
      <c r="H60" s="43">
        <v>0</v>
      </c>
      <c r="I60" s="61">
        <v>0</v>
      </c>
      <c r="J60" s="57">
        <v>0</v>
      </c>
      <c r="K60" s="57">
        <f t="shared" si="0"/>
        <v>0</v>
      </c>
      <c r="L60" s="84">
        <v>0</v>
      </c>
      <c r="M60" s="84">
        <v>0</v>
      </c>
      <c r="N60" s="84">
        <v>0</v>
      </c>
      <c r="O60" s="98"/>
      <c r="P60" s="98"/>
      <c r="Q60" s="98"/>
      <c r="R60" s="98"/>
      <c r="S60" s="98"/>
      <c r="T60" s="98"/>
      <c r="U60" s="98"/>
    </row>
    <row r="61" spans="1:21" x14ac:dyDescent="0.2">
      <c r="A61" s="12" t="s">
        <v>2165</v>
      </c>
      <c r="B61" s="9" t="s">
        <v>92</v>
      </c>
      <c r="C61" s="58" t="s">
        <v>1</v>
      </c>
      <c r="D61" s="58" t="s">
        <v>93</v>
      </c>
      <c r="E61" s="4" t="s">
        <v>2208</v>
      </c>
      <c r="F61" s="95">
        <v>0</v>
      </c>
      <c r="G61" s="43">
        <v>0</v>
      </c>
      <c r="H61" s="43">
        <v>0</v>
      </c>
      <c r="I61" s="61">
        <v>0</v>
      </c>
      <c r="J61" s="57">
        <v>0</v>
      </c>
      <c r="K61" s="57">
        <f t="shared" si="0"/>
        <v>0</v>
      </c>
      <c r="L61" s="84">
        <v>0</v>
      </c>
      <c r="M61" s="84">
        <v>0</v>
      </c>
      <c r="N61" s="84">
        <v>0</v>
      </c>
      <c r="O61" s="98"/>
      <c r="P61" s="98"/>
      <c r="Q61" s="98"/>
      <c r="R61" s="98"/>
      <c r="S61" s="98"/>
      <c r="T61" s="98"/>
      <c r="U61" s="98"/>
    </row>
    <row r="62" spans="1:21" x14ac:dyDescent="0.2">
      <c r="A62" s="12" t="s">
        <v>2165</v>
      </c>
      <c r="B62" s="9" t="s">
        <v>94</v>
      </c>
      <c r="C62" s="58" t="s">
        <v>1</v>
      </c>
      <c r="D62" s="58" t="s">
        <v>95</v>
      </c>
      <c r="E62" s="4" t="s">
        <v>2208</v>
      </c>
      <c r="F62" s="95">
        <v>0</v>
      </c>
      <c r="G62" s="43">
        <v>0</v>
      </c>
      <c r="H62" s="43">
        <v>0</v>
      </c>
      <c r="I62" s="61">
        <v>0</v>
      </c>
      <c r="J62" s="57">
        <v>0</v>
      </c>
      <c r="K62" s="57">
        <f t="shared" si="0"/>
        <v>0</v>
      </c>
      <c r="L62" s="84">
        <v>0</v>
      </c>
      <c r="M62" s="84">
        <v>0</v>
      </c>
      <c r="N62" s="84">
        <v>0</v>
      </c>
      <c r="O62" s="98"/>
      <c r="P62" s="98"/>
      <c r="Q62" s="98"/>
      <c r="R62" s="98"/>
      <c r="S62" s="98"/>
      <c r="T62" s="98"/>
      <c r="U62" s="98"/>
    </row>
    <row r="63" spans="1:21" x14ac:dyDescent="0.2">
      <c r="A63" s="12" t="s">
        <v>2165</v>
      </c>
      <c r="B63" s="9" t="s">
        <v>96</v>
      </c>
      <c r="C63" s="58" t="s">
        <v>1</v>
      </c>
      <c r="D63" s="58" t="s">
        <v>97</v>
      </c>
      <c r="E63" s="4" t="s">
        <v>2208</v>
      </c>
      <c r="F63" s="95">
        <v>0</v>
      </c>
      <c r="G63" s="43">
        <v>0</v>
      </c>
      <c r="H63" s="43">
        <v>0</v>
      </c>
      <c r="I63" s="61">
        <v>0</v>
      </c>
      <c r="J63" s="57">
        <v>0</v>
      </c>
      <c r="K63" s="57">
        <f t="shared" si="0"/>
        <v>0</v>
      </c>
      <c r="L63" s="84">
        <v>0</v>
      </c>
      <c r="M63" s="84">
        <v>0</v>
      </c>
      <c r="N63" s="84">
        <v>0</v>
      </c>
      <c r="O63" s="98"/>
      <c r="P63" s="98"/>
      <c r="Q63" s="98"/>
      <c r="R63" s="98"/>
      <c r="S63" s="98"/>
      <c r="T63" s="98"/>
      <c r="U63" s="98"/>
    </row>
    <row r="64" spans="1:21" x14ac:dyDescent="0.2">
      <c r="A64" s="12" t="s">
        <v>2165</v>
      </c>
      <c r="B64" s="9" t="s">
        <v>98</v>
      </c>
      <c r="C64" s="58" t="s">
        <v>1</v>
      </c>
      <c r="D64" s="58" t="s">
        <v>99</v>
      </c>
      <c r="E64" s="4" t="s">
        <v>2208</v>
      </c>
      <c r="F64" s="95">
        <v>0</v>
      </c>
      <c r="G64" s="43">
        <v>0</v>
      </c>
      <c r="H64" s="43">
        <v>0</v>
      </c>
      <c r="I64" s="61">
        <v>0</v>
      </c>
      <c r="J64" s="57">
        <v>0</v>
      </c>
      <c r="K64" s="57">
        <f t="shared" si="0"/>
        <v>0</v>
      </c>
      <c r="L64" s="84">
        <v>0</v>
      </c>
      <c r="M64" s="84">
        <v>0</v>
      </c>
      <c r="N64" s="84">
        <v>0</v>
      </c>
      <c r="O64" s="98"/>
      <c r="P64" s="98"/>
      <c r="Q64" s="98"/>
      <c r="R64" s="98"/>
      <c r="S64" s="98"/>
      <c r="T64" s="98"/>
      <c r="U64" s="98"/>
    </row>
    <row r="65" spans="1:21" x14ac:dyDescent="0.2">
      <c r="A65" s="12" t="s">
        <v>2165</v>
      </c>
      <c r="B65" s="9" t="s">
        <v>100</v>
      </c>
      <c r="C65" s="58" t="s">
        <v>1</v>
      </c>
      <c r="D65" s="58" t="s">
        <v>101</v>
      </c>
      <c r="E65" s="4" t="s">
        <v>2208</v>
      </c>
      <c r="F65" s="95">
        <v>0</v>
      </c>
      <c r="G65" s="43">
        <v>0</v>
      </c>
      <c r="H65" s="43">
        <v>0</v>
      </c>
      <c r="I65" s="61">
        <v>0</v>
      </c>
      <c r="J65" s="57">
        <v>0</v>
      </c>
      <c r="K65" s="57">
        <f t="shared" si="0"/>
        <v>0</v>
      </c>
      <c r="L65" s="84">
        <v>0</v>
      </c>
      <c r="M65" s="84">
        <v>0</v>
      </c>
      <c r="N65" s="84">
        <v>0</v>
      </c>
      <c r="O65" s="98"/>
      <c r="P65" s="98"/>
      <c r="Q65" s="98"/>
      <c r="R65" s="98"/>
      <c r="S65" s="98"/>
      <c r="T65" s="98"/>
      <c r="U65" s="98"/>
    </row>
    <row r="66" spans="1:21" x14ac:dyDescent="0.2">
      <c r="A66" s="12" t="s">
        <v>2165</v>
      </c>
      <c r="B66" s="9" t="s">
        <v>102</v>
      </c>
      <c r="C66" s="58" t="s">
        <v>1</v>
      </c>
      <c r="D66" s="58" t="s">
        <v>103</v>
      </c>
      <c r="E66" s="4" t="s">
        <v>2208</v>
      </c>
      <c r="F66" s="95">
        <v>0</v>
      </c>
      <c r="G66" s="43">
        <v>0</v>
      </c>
      <c r="H66" s="43">
        <v>0</v>
      </c>
      <c r="I66" s="61">
        <v>0</v>
      </c>
      <c r="J66" s="57">
        <v>0</v>
      </c>
      <c r="K66" s="57">
        <f t="shared" si="0"/>
        <v>0</v>
      </c>
      <c r="L66" s="84">
        <v>0</v>
      </c>
      <c r="M66" s="84">
        <v>0</v>
      </c>
      <c r="N66" s="84">
        <v>0</v>
      </c>
      <c r="O66" s="98"/>
      <c r="P66" s="98"/>
      <c r="Q66" s="98"/>
      <c r="R66" s="98"/>
      <c r="S66" s="98"/>
      <c r="T66" s="98"/>
      <c r="U66" s="98"/>
    </row>
    <row r="67" spans="1:21" x14ac:dyDescent="0.2">
      <c r="A67" s="12" t="s">
        <v>2165</v>
      </c>
      <c r="B67" s="9" t="s">
        <v>104</v>
      </c>
      <c r="C67" s="58" t="s">
        <v>1</v>
      </c>
      <c r="D67" s="58" t="s">
        <v>105</v>
      </c>
      <c r="E67" s="4" t="s">
        <v>2208</v>
      </c>
      <c r="F67" s="95">
        <v>0</v>
      </c>
      <c r="G67" s="43">
        <v>0</v>
      </c>
      <c r="H67" s="43">
        <v>0</v>
      </c>
      <c r="I67" s="61">
        <v>0</v>
      </c>
      <c r="J67" s="57">
        <v>0</v>
      </c>
      <c r="K67" s="57">
        <f t="shared" si="0"/>
        <v>0</v>
      </c>
      <c r="L67" s="84">
        <v>0</v>
      </c>
      <c r="M67" s="84">
        <v>0</v>
      </c>
      <c r="N67" s="84">
        <v>0</v>
      </c>
      <c r="O67" s="98"/>
      <c r="P67" s="98"/>
      <c r="Q67" s="98"/>
      <c r="R67" s="98"/>
      <c r="S67" s="98"/>
      <c r="T67" s="98"/>
      <c r="U67" s="98"/>
    </row>
    <row r="68" spans="1:21" x14ac:dyDescent="0.2">
      <c r="A68" s="12" t="s">
        <v>2165</v>
      </c>
      <c r="B68" s="9" t="s">
        <v>106</v>
      </c>
      <c r="C68" s="58" t="s">
        <v>1</v>
      </c>
      <c r="D68" s="58" t="s">
        <v>107</v>
      </c>
      <c r="E68" s="4" t="s">
        <v>2208</v>
      </c>
      <c r="F68" s="95">
        <v>0</v>
      </c>
      <c r="G68" s="43">
        <v>0</v>
      </c>
      <c r="H68" s="43">
        <v>0</v>
      </c>
      <c r="I68" s="61">
        <v>0</v>
      </c>
      <c r="J68" s="57">
        <v>0</v>
      </c>
      <c r="K68" s="57">
        <f t="shared" si="0"/>
        <v>0</v>
      </c>
      <c r="L68" s="84">
        <v>0</v>
      </c>
      <c r="M68" s="84">
        <v>0</v>
      </c>
      <c r="N68" s="84">
        <v>0</v>
      </c>
      <c r="O68" s="98"/>
      <c r="P68" s="98"/>
      <c r="Q68" s="98"/>
      <c r="R68" s="98"/>
      <c r="S68" s="98"/>
      <c r="T68" s="98"/>
      <c r="U68" s="98"/>
    </row>
    <row r="69" spans="1:21" x14ac:dyDescent="0.2">
      <c r="A69" s="12" t="s">
        <v>2165</v>
      </c>
      <c r="B69" s="9" t="s">
        <v>108</v>
      </c>
      <c r="C69" s="58" t="s">
        <v>1</v>
      </c>
      <c r="D69" s="58" t="s">
        <v>109</v>
      </c>
      <c r="E69" s="4" t="s">
        <v>2208</v>
      </c>
      <c r="F69" s="95">
        <v>0</v>
      </c>
      <c r="G69" s="43">
        <v>0</v>
      </c>
      <c r="H69" s="43">
        <v>0</v>
      </c>
      <c r="I69" s="61">
        <v>0</v>
      </c>
      <c r="J69" s="57">
        <v>0</v>
      </c>
      <c r="K69" s="57">
        <f t="shared" si="0"/>
        <v>0</v>
      </c>
      <c r="L69" s="84">
        <v>0</v>
      </c>
      <c r="M69" s="84">
        <v>0</v>
      </c>
      <c r="N69" s="84">
        <v>0</v>
      </c>
      <c r="O69" s="98"/>
      <c r="P69" s="98"/>
      <c r="Q69" s="98"/>
      <c r="R69" s="98"/>
      <c r="S69" s="98"/>
      <c r="T69" s="98"/>
      <c r="U69" s="98"/>
    </row>
    <row r="70" spans="1:21" x14ac:dyDescent="0.2">
      <c r="A70" s="12" t="s">
        <v>2165</v>
      </c>
      <c r="B70" s="9" t="s">
        <v>110</v>
      </c>
      <c r="C70" s="58" t="s">
        <v>1</v>
      </c>
      <c r="D70" s="58" t="s">
        <v>111</v>
      </c>
      <c r="E70" s="4" t="s">
        <v>2210</v>
      </c>
      <c r="F70" s="95">
        <v>0</v>
      </c>
      <c r="G70" s="60">
        <v>0</v>
      </c>
      <c r="H70" s="43">
        <v>0</v>
      </c>
      <c r="I70" s="61">
        <v>0</v>
      </c>
      <c r="J70" s="57">
        <v>0</v>
      </c>
      <c r="K70" s="57">
        <f t="shared" si="0"/>
        <v>0</v>
      </c>
      <c r="L70" s="84">
        <v>0</v>
      </c>
      <c r="M70" s="84">
        <v>0</v>
      </c>
      <c r="N70" s="84">
        <v>0</v>
      </c>
      <c r="O70" s="94"/>
      <c r="P70" s="94"/>
      <c r="Q70" s="98"/>
      <c r="R70" s="94"/>
      <c r="S70" s="98"/>
      <c r="T70" s="98"/>
      <c r="U70" s="98"/>
    </row>
    <row r="71" spans="1:21" x14ac:dyDescent="0.2">
      <c r="A71" s="12" t="s">
        <v>2165</v>
      </c>
      <c r="B71" s="9" t="s">
        <v>112</v>
      </c>
      <c r="C71" s="58" t="s">
        <v>1</v>
      </c>
      <c r="D71" s="58" t="s">
        <v>113</v>
      </c>
      <c r="E71" s="4" t="s">
        <v>2209</v>
      </c>
      <c r="F71" s="95">
        <v>0</v>
      </c>
      <c r="G71" s="43">
        <v>0</v>
      </c>
      <c r="H71" s="43">
        <v>0</v>
      </c>
      <c r="I71" s="61">
        <v>0</v>
      </c>
      <c r="J71" s="57">
        <v>0</v>
      </c>
      <c r="K71" s="57">
        <f t="shared" si="0"/>
        <v>0</v>
      </c>
      <c r="L71" s="84">
        <v>0</v>
      </c>
      <c r="M71" s="84">
        <v>0</v>
      </c>
      <c r="N71" s="84">
        <v>0</v>
      </c>
      <c r="O71" s="98"/>
      <c r="P71" s="98"/>
      <c r="Q71" s="98"/>
      <c r="R71" s="98"/>
      <c r="S71" s="98"/>
      <c r="T71" s="98"/>
      <c r="U71" s="98"/>
    </row>
    <row r="72" spans="1:21" x14ac:dyDescent="0.2">
      <c r="A72" s="12" t="s">
        <v>2165</v>
      </c>
      <c r="B72" s="9" t="s">
        <v>114</v>
      </c>
      <c r="C72" s="58" t="s">
        <v>1</v>
      </c>
      <c r="D72" s="58" t="s">
        <v>2151</v>
      </c>
      <c r="E72" s="4" t="s">
        <v>2208</v>
      </c>
      <c r="F72" s="95">
        <v>0</v>
      </c>
      <c r="G72" s="43">
        <v>0</v>
      </c>
      <c r="H72" s="43">
        <v>0</v>
      </c>
      <c r="I72" s="61">
        <v>0</v>
      </c>
      <c r="J72" s="57">
        <v>0</v>
      </c>
      <c r="K72" s="57">
        <f t="shared" si="0"/>
        <v>0</v>
      </c>
      <c r="L72" s="84">
        <v>0</v>
      </c>
      <c r="M72" s="84">
        <v>0</v>
      </c>
      <c r="N72" s="84">
        <v>0</v>
      </c>
      <c r="O72" s="98"/>
      <c r="P72" s="98"/>
      <c r="Q72" s="98"/>
      <c r="R72" s="98"/>
      <c r="S72" s="98"/>
      <c r="T72" s="98"/>
      <c r="U72" s="98"/>
    </row>
    <row r="73" spans="1:21" x14ac:dyDescent="0.2">
      <c r="A73" s="12" t="s">
        <v>2165</v>
      </c>
      <c r="B73" s="9" t="s">
        <v>115</v>
      </c>
      <c r="C73" s="58" t="s">
        <v>1</v>
      </c>
      <c r="D73" s="58" t="s">
        <v>116</v>
      </c>
      <c r="E73" s="4" t="s">
        <v>2208</v>
      </c>
      <c r="F73" s="95">
        <v>0</v>
      </c>
      <c r="G73" s="43">
        <v>0</v>
      </c>
      <c r="H73" s="43">
        <v>0</v>
      </c>
      <c r="I73" s="61">
        <v>0</v>
      </c>
      <c r="J73" s="57">
        <v>0</v>
      </c>
      <c r="K73" s="57">
        <f t="shared" si="0"/>
        <v>0</v>
      </c>
      <c r="L73" s="84">
        <v>0</v>
      </c>
      <c r="M73" s="84">
        <v>0</v>
      </c>
      <c r="N73" s="84">
        <v>0</v>
      </c>
      <c r="O73" s="98"/>
      <c r="P73" s="98"/>
      <c r="Q73" s="98"/>
      <c r="R73" s="98"/>
      <c r="S73" s="98"/>
      <c r="T73" s="98"/>
      <c r="U73" s="98"/>
    </row>
    <row r="74" spans="1:21" x14ac:dyDescent="0.2">
      <c r="A74" s="12" t="s">
        <v>2165</v>
      </c>
      <c r="B74" s="9" t="s">
        <v>117</v>
      </c>
      <c r="C74" s="58" t="s">
        <v>1</v>
      </c>
      <c r="D74" s="58" t="s">
        <v>118</v>
      </c>
      <c r="E74" s="4" t="s">
        <v>2208</v>
      </c>
      <c r="F74" s="95">
        <v>0</v>
      </c>
      <c r="G74" s="43">
        <v>0</v>
      </c>
      <c r="H74" s="43">
        <v>0</v>
      </c>
      <c r="I74" s="61">
        <v>0</v>
      </c>
      <c r="J74" s="57">
        <v>0</v>
      </c>
      <c r="K74" s="57">
        <f t="shared" si="0"/>
        <v>0</v>
      </c>
      <c r="L74" s="84">
        <v>0</v>
      </c>
      <c r="M74" s="84">
        <v>0</v>
      </c>
      <c r="N74" s="84">
        <v>0</v>
      </c>
      <c r="O74" s="98"/>
      <c r="P74" s="98"/>
      <c r="Q74" s="94"/>
      <c r="R74" s="94"/>
      <c r="S74" s="98"/>
      <c r="T74" s="98"/>
      <c r="U74" s="98"/>
    </row>
    <row r="75" spans="1:21" x14ac:dyDescent="0.2">
      <c r="A75" s="12" t="s">
        <v>2165</v>
      </c>
      <c r="B75" s="9" t="s">
        <v>119</v>
      </c>
      <c r="C75" s="58" t="s">
        <v>1</v>
      </c>
      <c r="D75" s="58" t="s">
        <v>120</v>
      </c>
      <c r="E75" s="4" t="s">
        <v>2208</v>
      </c>
      <c r="F75" s="95">
        <v>0</v>
      </c>
      <c r="G75" s="43">
        <v>0</v>
      </c>
      <c r="H75" s="43">
        <v>0</v>
      </c>
      <c r="I75" s="61">
        <v>0</v>
      </c>
      <c r="J75" s="57">
        <v>0</v>
      </c>
      <c r="K75" s="57">
        <f t="shared" si="0"/>
        <v>0</v>
      </c>
      <c r="L75" s="84">
        <v>0</v>
      </c>
      <c r="M75" s="84">
        <v>0</v>
      </c>
      <c r="N75" s="84">
        <v>0</v>
      </c>
      <c r="O75" s="98"/>
      <c r="P75" s="98"/>
      <c r="Q75" s="98"/>
      <c r="R75" s="98"/>
      <c r="S75" s="98"/>
      <c r="T75" s="98"/>
      <c r="U75" s="98"/>
    </row>
    <row r="76" spans="1:21" x14ac:dyDescent="0.2">
      <c r="A76" s="12" t="s">
        <v>2165</v>
      </c>
      <c r="B76" s="9" t="s">
        <v>121</v>
      </c>
      <c r="C76" s="58" t="s">
        <v>1</v>
      </c>
      <c r="D76" s="58" t="s">
        <v>122</v>
      </c>
      <c r="E76" s="4" t="s">
        <v>2208</v>
      </c>
      <c r="F76" s="95">
        <v>0</v>
      </c>
      <c r="G76" s="43">
        <v>0</v>
      </c>
      <c r="H76" s="43">
        <v>0</v>
      </c>
      <c r="I76" s="61">
        <v>0</v>
      </c>
      <c r="J76" s="57">
        <v>0</v>
      </c>
      <c r="K76" s="57">
        <f t="shared" ref="K76:K139" si="1">+J76+I76</f>
        <v>0</v>
      </c>
      <c r="L76" s="84">
        <v>0</v>
      </c>
      <c r="M76" s="84">
        <v>0</v>
      </c>
      <c r="N76" s="84">
        <v>0</v>
      </c>
      <c r="O76" s="98"/>
      <c r="P76" s="98"/>
      <c r="Q76" s="98"/>
      <c r="R76" s="98"/>
      <c r="S76" s="98"/>
      <c r="T76" s="98"/>
      <c r="U76" s="98"/>
    </row>
    <row r="77" spans="1:21" x14ac:dyDescent="0.2">
      <c r="A77" s="12" t="s">
        <v>2165</v>
      </c>
      <c r="B77" s="9" t="s">
        <v>123</v>
      </c>
      <c r="C77" s="58" t="s">
        <v>1</v>
      </c>
      <c r="D77" s="58" t="s">
        <v>124</v>
      </c>
      <c r="E77" s="4" t="s">
        <v>2208</v>
      </c>
      <c r="F77" s="95">
        <v>0</v>
      </c>
      <c r="G77" s="43">
        <v>0</v>
      </c>
      <c r="H77" s="43">
        <v>0</v>
      </c>
      <c r="I77" s="61">
        <v>0</v>
      </c>
      <c r="J77" s="57">
        <v>0</v>
      </c>
      <c r="K77" s="57">
        <f t="shared" si="1"/>
        <v>0</v>
      </c>
      <c r="L77" s="84">
        <v>0</v>
      </c>
      <c r="M77" s="84">
        <v>0</v>
      </c>
      <c r="N77" s="84">
        <v>0</v>
      </c>
      <c r="O77" s="98"/>
      <c r="P77" s="98"/>
      <c r="Q77" s="98"/>
      <c r="R77" s="98"/>
      <c r="S77" s="98"/>
      <c r="T77" s="98"/>
      <c r="U77" s="98"/>
    </row>
    <row r="78" spans="1:21" x14ac:dyDescent="0.2">
      <c r="A78" s="12" t="s">
        <v>2165</v>
      </c>
      <c r="B78" s="9" t="s">
        <v>125</v>
      </c>
      <c r="C78" s="58" t="s">
        <v>1</v>
      </c>
      <c r="D78" s="58" t="s">
        <v>126</v>
      </c>
      <c r="E78" s="4" t="s">
        <v>2208</v>
      </c>
      <c r="F78" s="95">
        <v>0</v>
      </c>
      <c r="G78" s="43">
        <v>0</v>
      </c>
      <c r="H78" s="43">
        <v>0</v>
      </c>
      <c r="I78" s="61">
        <v>0</v>
      </c>
      <c r="J78" s="57">
        <v>0</v>
      </c>
      <c r="K78" s="57">
        <f t="shared" si="1"/>
        <v>0</v>
      </c>
      <c r="L78" s="84">
        <v>0</v>
      </c>
      <c r="M78" s="84">
        <v>0</v>
      </c>
      <c r="N78" s="84">
        <v>0</v>
      </c>
      <c r="O78" s="98"/>
      <c r="P78" s="98"/>
      <c r="Q78" s="98"/>
      <c r="R78" s="98"/>
      <c r="S78" s="98"/>
      <c r="T78" s="98"/>
      <c r="U78" s="98"/>
    </row>
    <row r="79" spans="1:21" x14ac:dyDescent="0.2">
      <c r="A79" s="12" t="s">
        <v>2165</v>
      </c>
      <c r="B79" s="9" t="s">
        <v>127</v>
      </c>
      <c r="C79" s="58" t="s">
        <v>1</v>
      </c>
      <c r="D79" s="58" t="s">
        <v>128</v>
      </c>
      <c r="E79" s="4" t="s">
        <v>2208</v>
      </c>
      <c r="F79" s="95">
        <v>0</v>
      </c>
      <c r="G79" s="43">
        <v>0</v>
      </c>
      <c r="H79" s="43">
        <v>0</v>
      </c>
      <c r="I79" s="61">
        <v>0</v>
      </c>
      <c r="J79" s="57">
        <v>0</v>
      </c>
      <c r="K79" s="57">
        <f t="shared" si="1"/>
        <v>0</v>
      </c>
      <c r="L79" s="84">
        <v>0</v>
      </c>
      <c r="M79" s="84">
        <v>0</v>
      </c>
      <c r="N79" s="84">
        <v>0</v>
      </c>
      <c r="O79" s="98"/>
      <c r="P79" s="98"/>
      <c r="Q79" s="98"/>
      <c r="R79" s="98"/>
      <c r="S79" s="98"/>
      <c r="T79" s="98"/>
      <c r="U79" s="98"/>
    </row>
    <row r="80" spans="1:21" x14ac:dyDescent="0.2">
      <c r="A80" s="12" t="s">
        <v>2165</v>
      </c>
      <c r="B80" s="9" t="s">
        <v>129</v>
      </c>
      <c r="C80" s="58" t="s">
        <v>1</v>
      </c>
      <c r="D80" s="58" t="s">
        <v>130</v>
      </c>
      <c r="E80" s="4" t="s">
        <v>2208</v>
      </c>
      <c r="F80" s="95">
        <v>0</v>
      </c>
      <c r="G80" s="43">
        <v>0</v>
      </c>
      <c r="H80" s="43">
        <v>0</v>
      </c>
      <c r="I80" s="61">
        <v>0</v>
      </c>
      <c r="J80" s="57">
        <v>0</v>
      </c>
      <c r="K80" s="57">
        <f t="shared" si="1"/>
        <v>0</v>
      </c>
      <c r="L80" s="84">
        <v>0</v>
      </c>
      <c r="M80" s="84">
        <v>0</v>
      </c>
      <c r="N80" s="84">
        <v>0</v>
      </c>
      <c r="O80" s="98"/>
      <c r="P80" s="98"/>
      <c r="Q80" s="98"/>
      <c r="R80" s="98"/>
      <c r="S80" s="98"/>
      <c r="T80" s="98"/>
      <c r="U80" s="98"/>
    </row>
    <row r="81" spans="1:21" x14ac:dyDescent="0.2">
      <c r="A81" s="12" t="s">
        <v>2165</v>
      </c>
      <c r="B81" s="9" t="s">
        <v>131</v>
      </c>
      <c r="C81" s="58" t="s">
        <v>1</v>
      </c>
      <c r="D81" s="58" t="s">
        <v>132</v>
      </c>
      <c r="E81" s="4" t="s">
        <v>2208</v>
      </c>
      <c r="F81" s="95">
        <v>0</v>
      </c>
      <c r="G81" s="43">
        <v>0</v>
      </c>
      <c r="H81" s="43">
        <v>0</v>
      </c>
      <c r="I81" s="61">
        <v>0</v>
      </c>
      <c r="J81" s="57">
        <v>0</v>
      </c>
      <c r="K81" s="57">
        <f t="shared" si="1"/>
        <v>0</v>
      </c>
      <c r="L81" s="84">
        <v>0</v>
      </c>
      <c r="M81" s="84">
        <v>0</v>
      </c>
      <c r="N81" s="84">
        <v>0</v>
      </c>
      <c r="O81" s="98"/>
      <c r="P81" s="98"/>
      <c r="Q81" s="98"/>
      <c r="R81" s="98"/>
      <c r="S81" s="98"/>
      <c r="T81" s="98"/>
      <c r="U81" s="98"/>
    </row>
    <row r="82" spans="1:21" x14ac:dyDescent="0.2">
      <c r="A82" s="12" t="s">
        <v>2165</v>
      </c>
      <c r="B82" s="9" t="s">
        <v>133</v>
      </c>
      <c r="C82" s="58" t="s">
        <v>1</v>
      </c>
      <c r="D82" s="58" t="s">
        <v>2128</v>
      </c>
      <c r="E82" s="4" t="s">
        <v>2209</v>
      </c>
      <c r="F82" s="95">
        <v>0</v>
      </c>
      <c r="G82" s="43">
        <v>0</v>
      </c>
      <c r="H82" s="43">
        <v>0</v>
      </c>
      <c r="I82" s="61">
        <v>0</v>
      </c>
      <c r="J82" s="57">
        <v>0</v>
      </c>
      <c r="K82" s="57">
        <f t="shared" si="1"/>
        <v>0</v>
      </c>
      <c r="L82" s="84">
        <v>0</v>
      </c>
      <c r="M82" s="84">
        <v>0</v>
      </c>
      <c r="N82" s="84">
        <v>0</v>
      </c>
      <c r="O82" s="98"/>
      <c r="P82" s="98"/>
      <c r="Q82" s="98"/>
      <c r="R82" s="98"/>
      <c r="S82" s="98"/>
      <c r="T82" s="98"/>
      <c r="U82" s="98"/>
    </row>
    <row r="83" spans="1:21" x14ac:dyDescent="0.2">
      <c r="A83" s="12" t="s">
        <v>2165</v>
      </c>
      <c r="B83" s="9" t="s">
        <v>134</v>
      </c>
      <c r="C83" s="58" t="s">
        <v>1</v>
      </c>
      <c r="D83" s="58" t="s">
        <v>2127</v>
      </c>
      <c r="E83" s="4" t="s">
        <v>2209</v>
      </c>
      <c r="F83" s="95">
        <v>0</v>
      </c>
      <c r="G83" s="43">
        <v>0</v>
      </c>
      <c r="H83" s="43">
        <v>0</v>
      </c>
      <c r="I83" s="61">
        <v>0</v>
      </c>
      <c r="J83" s="57">
        <v>0</v>
      </c>
      <c r="K83" s="57">
        <f t="shared" si="1"/>
        <v>0</v>
      </c>
      <c r="L83" s="84">
        <v>0</v>
      </c>
      <c r="M83" s="84">
        <v>0</v>
      </c>
      <c r="N83" s="84">
        <v>0</v>
      </c>
      <c r="O83" s="98"/>
      <c r="P83" s="98"/>
      <c r="Q83" s="98"/>
      <c r="R83" s="98"/>
      <c r="S83" s="98"/>
      <c r="T83" s="98"/>
      <c r="U83" s="98"/>
    </row>
    <row r="84" spans="1:21" x14ac:dyDescent="0.2">
      <c r="A84" s="12" t="s">
        <v>2165</v>
      </c>
      <c r="B84" s="9" t="s">
        <v>135</v>
      </c>
      <c r="C84" s="58" t="s">
        <v>1</v>
      </c>
      <c r="D84" s="58" t="s">
        <v>136</v>
      </c>
      <c r="E84" s="4" t="s">
        <v>2208</v>
      </c>
      <c r="F84" s="95">
        <v>0</v>
      </c>
      <c r="G84" s="43">
        <v>0</v>
      </c>
      <c r="H84" s="43">
        <v>0</v>
      </c>
      <c r="I84" s="61">
        <v>0</v>
      </c>
      <c r="J84" s="57">
        <v>0</v>
      </c>
      <c r="K84" s="57">
        <f t="shared" si="1"/>
        <v>0</v>
      </c>
      <c r="L84" s="84">
        <v>0</v>
      </c>
      <c r="M84" s="84">
        <v>0</v>
      </c>
      <c r="N84" s="84">
        <v>0</v>
      </c>
      <c r="O84" s="98"/>
      <c r="P84" s="98"/>
      <c r="Q84" s="98"/>
      <c r="R84" s="98"/>
      <c r="S84" s="98"/>
      <c r="T84" s="98"/>
      <c r="U84" s="98"/>
    </row>
    <row r="85" spans="1:21" x14ac:dyDescent="0.2">
      <c r="A85" s="12" t="s">
        <v>2165</v>
      </c>
      <c r="B85" s="9" t="s">
        <v>137</v>
      </c>
      <c r="C85" s="58" t="s">
        <v>1</v>
      </c>
      <c r="D85" s="58" t="s">
        <v>2130</v>
      </c>
      <c r="E85" s="4" t="s">
        <v>2209</v>
      </c>
      <c r="F85" s="95">
        <v>0</v>
      </c>
      <c r="G85" s="43">
        <v>0</v>
      </c>
      <c r="H85" s="43">
        <v>0</v>
      </c>
      <c r="I85" s="61">
        <v>0</v>
      </c>
      <c r="J85" s="57">
        <v>0</v>
      </c>
      <c r="K85" s="57">
        <f t="shared" si="1"/>
        <v>0</v>
      </c>
      <c r="L85" s="84">
        <v>0</v>
      </c>
      <c r="M85" s="84">
        <v>0</v>
      </c>
      <c r="N85" s="84">
        <v>0</v>
      </c>
      <c r="O85" s="98"/>
      <c r="P85" s="98"/>
      <c r="Q85" s="98"/>
      <c r="R85" s="98"/>
      <c r="S85" s="98"/>
      <c r="T85" s="98"/>
      <c r="U85" s="98"/>
    </row>
    <row r="86" spans="1:21" x14ac:dyDescent="0.2">
      <c r="A86" s="12" t="s">
        <v>2165</v>
      </c>
      <c r="B86" s="9" t="s">
        <v>138</v>
      </c>
      <c r="C86" s="58" t="s">
        <v>1</v>
      </c>
      <c r="D86" s="58" t="s">
        <v>2129</v>
      </c>
      <c r="E86" s="4" t="s">
        <v>2209</v>
      </c>
      <c r="F86" s="95">
        <v>0</v>
      </c>
      <c r="G86" s="43">
        <v>0</v>
      </c>
      <c r="H86" s="43">
        <v>0</v>
      </c>
      <c r="I86" s="61">
        <v>0</v>
      </c>
      <c r="J86" s="57">
        <v>0</v>
      </c>
      <c r="K86" s="57">
        <f t="shared" si="1"/>
        <v>0</v>
      </c>
      <c r="L86" s="84">
        <v>0</v>
      </c>
      <c r="M86" s="84">
        <v>0</v>
      </c>
      <c r="N86" s="84">
        <v>0</v>
      </c>
      <c r="O86" s="98"/>
      <c r="P86" s="98"/>
      <c r="Q86" s="98"/>
      <c r="R86" s="98"/>
      <c r="S86" s="98"/>
      <c r="T86" s="98"/>
      <c r="U86" s="98"/>
    </row>
    <row r="87" spans="1:21" x14ac:dyDescent="0.2">
      <c r="A87" s="12" t="s">
        <v>2165</v>
      </c>
      <c r="B87" s="9" t="s">
        <v>139</v>
      </c>
      <c r="C87" s="58" t="s">
        <v>1</v>
      </c>
      <c r="D87" s="58" t="s">
        <v>140</v>
      </c>
      <c r="E87" s="4" t="s">
        <v>2208</v>
      </c>
      <c r="F87" s="95">
        <v>0</v>
      </c>
      <c r="G87" s="43">
        <v>0</v>
      </c>
      <c r="H87" s="43">
        <v>0</v>
      </c>
      <c r="I87" s="61">
        <v>0</v>
      </c>
      <c r="J87" s="57">
        <v>0</v>
      </c>
      <c r="K87" s="57">
        <f t="shared" si="1"/>
        <v>0</v>
      </c>
      <c r="L87" s="84">
        <v>0</v>
      </c>
      <c r="M87" s="84">
        <v>0</v>
      </c>
      <c r="N87" s="84">
        <v>0</v>
      </c>
      <c r="O87" s="98"/>
      <c r="P87" s="98"/>
      <c r="Q87" s="98"/>
      <c r="R87" s="98"/>
      <c r="S87" s="98"/>
      <c r="T87" s="98"/>
      <c r="U87" s="98"/>
    </row>
    <row r="88" spans="1:21" x14ac:dyDescent="0.2">
      <c r="A88" s="12" t="s">
        <v>2165</v>
      </c>
      <c r="B88" s="9" t="s">
        <v>141</v>
      </c>
      <c r="C88" s="58" t="s">
        <v>1</v>
      </c>
      <c r="D88" s="58" t="s">
        <v>142</v>
      </c>
      <c r="E88" s="4" t="s">
        <v>2208</v>
      </c>
      <c r="F88" s="95">
        <v>0</v>
      </c>
      <c r="G88" s="43">
        <v>0</v>
      </c>
      <c r="H88" s="43">
        <v>0</v>
      </c>
      <c r="I88" s="61">
        <v>0</v>
      </c>
      <c r="J88" s="57">
        <v>0</v>
      </c>
      <c r="K88" s="57">
        <f t="shared" si="1"/>
        <v>0</v>
      </c>
      <c r="L88" s="84">
        <v>0</v>
      </c>
      <c r="M88" s="84">
        <v>0</v>
      </c>
      <c r="N88" s="84">
        <v>0</v>
      </c>
      <c r="O88" s="98"/>
      <c r="P88" s="98"/>
      <c r="Q88" s="98"/>
      <c r="R88" s="98"/>
      <c r="S88" s="98"/>
      <c r="T88" s="98"/>
      <c r="U88" s="98"/>
    </row>
    <row r="89" spans="1:21" x14ac:dyDescent="0.2">
      <c r="A89" s="12" t="s">
        <v>2165</v>
      </c>
      <c r="B89" s="9" t="s">
        <v>143</v>
      </c>
      <c r="C89" s="58" t="s">
        <v>1</v>
      </c>
      <c r="D89" s="58" t="s">
        <v>144</v>
      </c>
      <c r="E89" s="4" t="s">
        <v>2209</v>
      </c>
      <c r="F89" s="95">
        <v>0</v>
      </c>
      <c r="G89" s="43">
        <v>0</v>
      </c>
      <c r="H89" s="43">
        <v>0</v>
      </c>
      <c r="I89" s="61">
        <v>0</v>
      </c>
      <c r="J89" s="57">
        <v>0</v>
      </c>
      <c r="K89" s="57">
        <f t="shared" si="1"/>
        <v>0</v>
      </c>
      <c r="L89" s="84">
        <v>0</v>
      </c>
      <c r="M89" s="84">
        <v>0</v>
      </c>
      <c r="N89" s="84">
        <v>0</v>
      </c>
      <c r="O89" s="98"/>
      <c r="P89" s="98"/>
      <c r="Q89" s="98"/>
      <c r="R89" s="98"/>
      <c r="S89" s="98"/>
      <c r="T89" s="98"/>
      <c r="U89" s="98"/>
    </row>
    <row r="90" spans="1:21" x14ac:dyDescent="0.2">
      <c r="A90" s="12" t="s">
        <v>2165</v>
      </c>
      <c r="B90" s="9" t="s">
        <v>145</v>
      </c>
      <c r="C90" s="58" t="s">
        <v>1</v>
      </c>
      <c r="D90" s="58" t="s">
        <v>146</v>
      </c>
      <c r="E90" s="4" t="s">
        <v>2208</v>
      </c>
      <c r="F90" s="95">
        <v>0</v>
      </c>
      <c r="G90" s="43">
        <v>0</v>
      </c>
      <c r="H90" s="43">
        <v>0</v>
      </c>
      <c r="I90" s="61">
        <v>0</v>
      </c>
      <c r="J90" s="57">
        <v>0</v>
      </c>
      <c r="K90" s="57">
        <f t="shared" si="1"/>
        <v>0</v>
      </c>
      <c r="L90" s="84">
        <v>0</v>
      </c>
      <c r="M90" s="84">
        <v>0</v>
      </c>
      <c r="N90" s="84">
        <v>0</v>
      </c>
      <c r="O90" s="98"/>
      <c r="P90" s="98"/>
      <c r="Q90" s="98"/>
      <c r="R90" s="98"/>
      <c r="S90" s="98"/>
      <c r="T90" s="98"/>
      <c r="U90" s="98"/>
    </row>
    <row r="91" spans="1:21" x14ac:dyDescent="0.2">
      <c r="A91" s="12" t="s">
        <v>2165</v>
      </c>
      <c r="B91" s="9" t="s">
        <v>147</v>
      </c>
      <c r="C91" s="58" t="s">
        <v>1</v>
      </c>
      <c r="D91" s="58" t="s">
        <v>2149</v>
      </c>
      <c r="E91" s="4" t="s">
        <v>2208</v>
      </c>
      <c r="F91" s="95">
        <v>0</v>
      </c>
      <c r="G91" s="43">
        <v>0</v>
      </c>
      <c r="H91" s="43">
        <v>0</v>
      </c>
      <c r="I91" s="61">
        <v>0</v>
      </c>
      <c r="J91" s="57">
        <v>0</v>
      </c>
      <c r="K91" s="57">
        <f t="shared" si="1"/>
        <v>0</v>
      </c>
      <c r="L91" s="84">
        <v>0</v>
      </c>
      <c r="M91" s="84">
        <v>0</v>
      </c>
      <c r="N91" s="84">
        <v>0</v>
      </c>
      <c r="O91" s="98"/>
      <c r="P91" s="98"/>
      <c r="Q91" s="98"/>
      <c r="R91" s="98"/>
      <c r="S91" s="98"/>
      <c r="T91" s="98"/>
      <c r="U91" s="98"/>
    </row>
    <row r="92" spans="1:21" x14ac:dyDescent="0.2">
      <c r="A92" s="12" t="s">
        <v>2165</v>
      </c>
      <c r="B92" s="9" t="s">
        <v>148</v>
      </c>
      <c r="C92" s="58" t="s">
        <v>1</v>
      </c>
      <c r="D92" s="58" t="s">
        <v>149</v>
      </c>
      <c r="E92" s="4" t="s">
        <v>2208</v>
      </c>
      <c r="F92" s="95">
        <v>0</v>
      </c>
      <c r="G92" s="43">
        <v>0</v>
      </c>
      <c r="H92" s="43">
        <v>0</v>
      </c>
      <c r="I92" s="61">
        <v>0</v>
      </c>
      <c r="J92" s="57">
        <v>0</v>
      </c>
      <c r="K92" s="57">
        <f t="shared" si="1"/>
        <v>0</v>
      </c>
      <c r="L92" s="84">
        <v>0</v>
      </c>
      <c r="M92" s="84">
        <v>0</v>
      </c>
      <c r="N92" s="84">
        <v>0</v>
      </c>
      <c r="O92" s="98"/>
      <c r="P92" s="98"/>
      <c r="Q92" s="98"/>
      <c r="R92" s="98"/>
      <c r="S92" s="98"/>
      <c r="T92" s="98"/>
      <c r="U92" s="98"/>
    </row>
    <row r="93" spans="1:21" x14ac:dyDescent="0.2">
      <c r="A93" s="12" t="s">
        <v>2165</v>
      </c>
      <c r="B93" s="9" t="s">
        <v>150</v>
      </c>
      <c r="C93" s="58" t="s">
        <v>1</v>
      </c>
      <c r="D93" s="58" t="s">
        <v>151</v>
      </c>
      <c r="E93" s="4" t="s">
        <v>2209</v>
      </c>
      <c r="F93" s="95">
        <v>0</v>
      </c>
      <c r="G93" s="43">
        <v>0</v>
      </c>
      <c r="H93" s="43">
        <v>0</v>
      </c>
      <c r="I93" s="61">
        <v>0</v>
      </c>
      <c r="J93" s="57">
        <v>0</v>
      </c>
      <c r="K93" s="57">
        <f t="shared" si="1"/>
        <v>0</v>
      </c>
      <c r="L93" s="84">
        <v>0</v>
      </c>
      <c r="M93" s="84">
        <v>0</v>
      </c>
      <c r="N93" s="84">
        <v>0</v>
      </c>
      <c r="O93" s="98"/>
      <c r="P93" s="98"/>
      <c r="Q93" s="98"/>
      <c r="R93" s="98"/>
      <c r="S93" s="98"/>
      <c r="T93" s="98"/>
      <c r="U93" s="98"/>
    </row>
    <row r="94" spans="1:21" x14ac:dyDescent="0.2">
      <c r="A94" s="12" t="s">
        <v>2165</v>
      </c>
      <c r="B94" s="9" t="s">
        <v>152</v>
      </c>
      <c r="C94" s="58" t="s">
        <v>1</v>
      </c>
      <c r="D94" s="58" t="s">
        <v>153</v>
      </c>
      <c r="E94" s="4" t="s">
        <v>2209</v>
      </c>
      <c r="F94" s="95">
        <v>0</v>
      </c>
      <c r="G94" s="43">
        <v>0</v>
      </c>
      <c r="H94" s="43">
        <v>0</v>
      </c>
      <c r="I94" s="61">
        <v>0</v>
      </c>
      <c r="J94" s="57">
        <v>0</v>
      </c>
      <c r="K94" s="57">
        <f t="shared" si="1"/>
        <v>0</v>
      </c>
      <c r="L94" s="84">
        <v>0</v>
      </c>
      <c r="M94" s="84">
        <v>0</v>
      </c>
      <c r="N94" s="84">
        <v>0</v>
      </c>
      <c r="O94" s="98"/>
      <c r="P94" s="98"/>
      <c r="Q94" s="98"/>
      <c r="R94" s="98"/>
      <c r="S94" s="98"/>
      <c r="T94" s="98"/>
      <c r="U94" s="98"/>
    </row>
    <row r="95" spans="1:21" x14ac:dyDescent="0.2">
      <c r="A95" s="12" t="s">
        <v>2165</v>
      </c>
      <c r="B95" s="9" t="s">
        <v>154</v>
      </c>
      <c r="C95" s="58" t="s">
        <v>1</v>
      </c>
      <c r="D95" s="58" t="s">
        <v>155</v>
      </c>
      <c r="E95" s="4" t="s">
        <v>2208</v>
      </c>
      <c r="F95" s="95">
        <v>0</v>
      </c>
      <c r="G95" s="43">
        <v>0</v>
      </c>
      <c r="H95" s="43">
        <v>0</v>
      </c>
      <c r="I95" s="61">
        <v>0</v>
      </c>
      <c r="J95" s="57">
        <v>0</v>
      </c>
      <c r="K95" s="57">
        <f t="shared" si="1"/>
        <v>0</v>
      </c>
      <c r="L95" s="84">
        <v>0</v>
      </c>
      <c r="M95" s="84">
        <v>0</v>
      </c>
      <c r="N95" s="84">
        <v>0</v>
      </c>
      <c r="O95" s="98"/>
      <c r="P95" s="98"/>
      <c r="Q95" s="94"/>
      <c r="R95" s="94"/>
      <c r="S95" s="98"/>
      <c r="T95" s="98"/>
      <c r="U95" s="98"/>
    </row>
    <row r="96" spans="1:21" x14ac:dyDescent="0.2">
      <c r="A96" s="12" t="s">
        <v>2165</v>
      </c>
      <c r="B96" s="9" t="s">
        <v>156</v>
      </c>
      <c r="C96" s="58" t="s">
        <v>1</v>
      </c>
      <c r="D96" s="58" t="s">
        <v>157</v>
      </c>
      <c r="E96" s="4" t="s">
        <v>2208</v>
      </c>
      <c r="F96" s="95">
        <v>0</v>
      </c>
      <c r="G96" s="43">
        <v>0</v>
      </c>
      <c r="H96" s="43">
        <v>0</v>
      </c>
      <c r="I96" s="61">
        <v>0</v>
      </c>
      <c r="J96" s="57">
        <v>0</v>
      </c>
      <c r="K96" s="57">
        <f t="shared" si="1"/>
        <v>0</v>
      </c>
      <c r="L96" s="84">
        <v>0</v>
      </c>
      <c r="M96" s="84">
        <v>0</v>
      </c>
      <c r="N96" s="84">
        <v>0</v>
      </c>
      <c r="O96" s="98"/>
      <c r="P96" s="98"/>
      <c r="Q96" s="94"/>
      <c r="R96" s="94"/>
      <c r="S96" s="98"/>
      <c r="T96" s="98"/>
      <c r="U96" s="98"/>
    </row>
    <row r="97" spans="1:21" x14ac:dyDescent="0.2">
      <c r="A97" s="12" t="s">
        <v>2165</v>
      </c>
      <c r="B97" s="9" t="s">
        <v>158</v>
      </c>
      <c r="C97" s="58" t="s">
        <v>1</v>
      </c>
      <c r="D97" s="58" t="s">
        <v>159</v>
      </c>
      <c r="E97" s="4" t="s">
        <v>2208</v>
      </c>
      <c r="F97" s="95">
        <v>0</v>
      </c>
      <c r="G97" s="43">
        <v>0</v>
      </c>
      <c r="H97" s="43">
        <v>0</v>
      </c>
      <c r="I97" s="61">
        <v>0</v>
      </c>
      <c r="J97" s="57">
        <v>0</v>
      </c>
      <c r="K97" s="57">
        <f t="shared" si="1"/>
        <v>0</v>
      </c>
      <c r="L97" s="84">
        <v>0</v>
      </c>
      <c r="M97" s="84">
        <v>0</v>
      </c>
      <c r="N97" s="84">
        <v>0</v>
      </c>
      <c r="O97" s="98"/>
      <c r="P97" s="98"/>
      <c r="Q97" s="98"/>
      <c r="R97" s="98"/>
      <c r="S97" s="98"/>
      <c r="T97" s="98"/>
      <c r="U97" s="98"/>
    </row>
    <row r="98" spans="1:21" x14ac:dyDescent="0.2">
      <c r="A98" s="12" t="s">
        <v>2165</v>
      </c>
      <c r="B98" s="9" t="s">
        <v>160</v>
      </c>
      <c r="C98" s="58" t="s">
        <v>1</v>
      </c>
      <c r="D98" s="58" t="s">
        <v>161</v>
      </c>
      <c r="E98" s="4" t="s">
        <v>2208</v>
      </c>
      <c r="F98" s="124">
        <v>594917702.69999957</v>
      </c>
      <c r="G98" s="43">
        <v>0</v>
      </c>
      <c r="H98" s="43">
        <v>0</v>
      </c>
      <c r="I98" s="61">
        <v>0</v>
      </c>
      <c r="J98" s="57">
        <v>0</v>
      </c>
      <c r="K98" s="57">
        <f t="shared" si="1"/>
        <v>0</v>
      </c>
      <c r="L98" s="84">
        <v>0</v>
      </c>
      <c r="M98" s="84">
        <v>0</v>
      </c>
      <c r="N98" s="84">
        <v>0</v>
      </c>
      <c r="O98" s="98"/>
      <c r="P98" s="98"/>
      <c r="Q98" s="94"/>
      <c r="R98" s="94"/>
      <c r="S98" s="98"/>
      <c r="T98" s="98"/>
      <c r="U98" s="98"/>
    </row>
    <row r="99" spans="1:21" x14ac:dyDescent="0.2">
      <c r="A99" s="12" t="s">
        <v>2165</v>
      </c>
      <c r="B99" s="9" t="s">
        <v>162</v>
      </c>
      <c r="C99" s="58" t="s">
        <v>1</v>
      </c>
      <c r="D99" s="58" t="s">
        <v>163</v>
      </c>
      <c r="E99" s="4" t="s">
        <v>2208</v>
      </c>
      <c r="F99" s="95">
        <v>0</v>
      </c>
      <c r="G99" s="43">
        <v>0</v>
      </c>
      <c r="H99" s="43">
        <v>0</v>
      </c>
      <c r="I99" s="61">
        <v>0</v>
      </c>
      <c r="J99" s="57">
        <v>0</v>
      </c>
      <c r="K99" s="57">
        <f t="shared" si="1"/>
        <v>0</v>
      </c>
      <c r="L99" s="84">
        <v>0</v>
      </c>
      <c r="M99" s="84">
        <v>0</v>
      </c>
      <c r="N99" s="84">
        <v>0</v>
      </c>
      <c r="O99" s="98"/>
      <c r="P99" s="98"/>
      <c r="Q99" s="98"/>
      <c r="R99" s="98"/>
      <c r="S99" s="98"/>
      <c r="T99" s="98"/>
      <c r="U99" s="98"/>
    </row>
    <row r="100" spans="1:21" x14ac:dyDescent="0.2">
      <c r="A100" s="12" t="s">
        <v>2165</v>
      </c>
      <c r="B100" s="9" t="s">
        <v>164</v>
      </c>
      <c r="C100" s="58" t="s">
        <v>1</v>
      </c>
      <c r="D100" s="58" t="s">
        <v>165</v>
      </c>
      <c r="E100" s="4" t="s">
        <v>2208</v>
      </c>
      <c r="F100" s="95">
        <v>0</v>
      </c>
      <c r="G100" s="43">
        <v>0</v>
      </c>
      <c r="H100" s="43">
        <v>0</v>
      </c>
      <c r="I100" s="61">
        <v>0</v>
      </c>
      <c r="J100" s="57">
        <v>0</v>
      </c>
      <c r="K100" s="57">
        <f t="shared" si="1"/>
        <v>0</v>
      </c>
      <c r="L100" s="84">
        <v>0</v>
      </c>
      <c r="M100" s="84">
        <v>0</v>
      </c>
      <c r="N100" s="84">
        <v>0</v>
      </c>
      <c r="O100" s="98"/>
      <c r="P100" s="98"/>
      <c r="Q100" s="98"/>
      <c r="R100" s="98"/>
      <c r="S100" s="98"/>
      <c r="T100" s="98"/>
      <c r="U100" s="98"/>
    </row>
    <row r="101" spans="1:21" x14ac:dyDescent="0.2">
      <c r="A101" s="12" t="s">
        <v>2165</v>
      </c>
      <c r="B101" s="9" t="s">
        <v>166</v>
      </c>
      <c r="C101" s="58" t="s">
        <v>1</v>
      </c>
      <c r="D101" s="58" t="s">
        <v>167</v>
      </c>
      <c r="E101" s="4" t="s">
        <v>2208</v>
      </c>
      <c r="F101" s="95">
        <v>0</v>
      </c>
      <c r="G101" s="43">
        <v>0</v>
      </c>
      <c r="H101" s="43">
        <v>0</v>
      </c>
      <c r="I101" s="61">
        <v>0</v>
      </c>
      <c r="J101" s="57">
        <v>0</v>
      </c>
      <c r="K101" s="57">
        <f t="shared" si="1"/>
        <v>0</v>
      </c>
      <c r="L101" s="84">
        <v>0</v>
      </c>
      <c r="M101" s="84">
        <v>0</v>
      </c>
      <c r="N101" s="84">
        <v>0</v>
      </c>
      <c r="O101" s="98"/>
      <c r="P101" s="98"/>
      <c r="Q101" s="98"/>
      <c r="R101" s="98"/>
      <c r="S101" s="98"/>
      <c r="T101" s="98"/>
      <c r="U101" s="98"/>
    </row>
    <row r="102" spans="1:21" x14ac:dyDescent="0.2">
      <c r="A102" s="12" t="s">
        <v>2165</v>
      </c>
      <c r="B102" s="9" t="s">
        <v>168</v>
      </c>
      <c r="C102" s="58" t="s">
        <v>1</v>
      </c>
      <c r="D102" s="58" t="s">
        <v>169</v>
      </c>
      <c r="E102" s="4" t="s">
        <v>2208</v>
      </c>
      <c r="F102" s="95">
        <v>0</v>
      </c>
      <c r="G102" s="43">
        <v>0</v>
      </c>
      <c r="H102" s="43">
        <v>0</v>
      </c>
      <c r="I102" s="61">
        <v>0</v>
      </c>
      <c r="J102" s="57">
        <v>0</v>
      </c>
      <c r="K102" s="57">
        <f t="shared" si="1"/>
        <v>0</v>
      </c>
      <c r="L102" s="84">
        <v>0</v>
      </c>
      <c r="M102" s="84">
        <v>0</v>
      </c>
      <c r="N102" s="84">
        <v>0</v>
      </c>
      <c r="O102" s="98"/>
      <c r="P102" s="98"/>
      <c r="Q102" s="98"/>
      <c r="R102" s="98"/>
      <c r="S102" s="98"/>
      <c r="T102" s="98"/>
      <c r="U102" s="98"/>
    </row>
    <row r="103" spans="1:21" x14ac:dyDescent="0.2">
      <c r="A103" s="12" t="s">
        <v>2165</v>
      </c>
      <c r="B103" s="9" t="s">
        <v>170</v>
      </c>
      <c r="C103" s="58" t="s">
        <v>1</v>
      </c>
      <c r="D103" s="58" t="s">
        <v>171</v>
      </c>
      <c r="E103" s="4" t="s">
        <v>2208</v>
      </c>
      <c r="F103" s="95">
        <v>0</v>
      </c>
      <c r="G103" s="43">
        <v>0</v>
      </c>
      <c r="H103" s="43">
        <v>0</v>
      </c>
      <c r="I103" s="61">
        <v>0</v>
      </c>
      <c r="J103" s="57">
        <v>0</v>
      </c>
      <c r="K103" s="57">
        <f t="shared" si="1"/>
        <v>0</v>
      </c>
      <c r="L103" s="84">
        <v>0</v>
      </c>
      <c r="M103" s="84">
        <v>0</v>
      </c>
      <c r="N103" s="84">
        <v>0</v>
      </c>
      <c r="O103" s="98"/>
      <c r="P103" s="98"/>
      <c r="Q103" s="98"/>
      <c r="R103" s="98"/>
      <c r="S103" s="98"/>
      <c r="T103" s="98"/>
      <c r="U103" s="98"/>
    </row>
    <row r="104" spans="1:21" x14ac:dyDescent="0.2">
      <c r="A104" s="12" t="s">
        <v>2165</v>
      </c>
      <c r="B104" s="9" t="s">
        <v>172</v>
      </c>
      <c r="C104" s="58" t="s">
        <v>1</v>
      </c>
      <c r="D104" s="58" t="s">
        <v>173</v>
      </c>
      <c r="E104" s="4" t="s">
        <v>2208</v>
      </c>
      <c r="F104" s="95">
        <v>0</v>
      </c>
      <c r="G104" s="43">
        <v>0</v>
      </c>
      <c r="H104" s="43">
        <v>0</v>
      </c>
      <c r="I104" s="61">
        <v>0</v>
      </c>
      <c r="J104" s="57">
        <v>0</v>
      </c>
      <c r="K104" s="57">
        <f t="shared" si="1"/>
        <v>0</v>
      </c>
      <c r="L104" s="84">
        <v>0</v>
      </c>
      <c r="M104" s="84">
        <v>0</v>
      </c>
      <c r="N104" s="84">
        <v>0</v>
      </c>
      <c r="O104" s="98"/>
      <c r="P104" s="98"/>
      <c r="Q104" s="98"/>
      <c r="R104" s="98"/>
      <c r="S104" s="98"/>
      <c r="T104" s="98"/>
      <c r="U104" s="98"/>
    </row>
    <row r="105" spans="1:21" x14ac:dyDescent="0.2">
      <c r="A105" s="12" t="s">
        <v>2165</v>
      </c>
      <c r="B105" s="9" t="s">
        <v>174</v>
      </c>
      <c r="C105" s="58" t="s">
        <v>1</v>
      </c>
      <c r="D105" s="58" t="s">
        <v>175</v>
      </c>
      <c r="E105" s="4" t="s">
        <v>2209</v>
      </c>
      <c r="F105" s="95">
        <v>0</v>
      </c>
      <c r="G105" s="43">
        <v>0</v>
      </c>
      <c r="H105" s="43">
        <v>0</v>
      </c>
      <c r="I105" s="61">
        <v>0</v>
      </c>
      <c r="J105" s="57">
        <v>0</v>
      </c>
      <c r="K105" s="57">
        <f t="shared" si="1"/>
        <v>0</v>
      </c>
      <c r="L105" s="84">
        <v>0</v>
      </c>
      <c r="M105" s="84">
        <v>0</v>
      </c>
      <c r="N105" s="84">
        <v>0</v>
      </c>
      <c r="O105" s="98"/>
      <c r="P105" s="98"/>
      <c r="Q105" s="98"/>
      <c r="R105" s="98"/>
      <c r="S105" s="98"/>
      <c r="T105" s="98"/>
      <c r="U105" s="98"/>
    </row>
    <row r="106" spans="1:21" x14ac:dyDescent="0.2">
      <c r="A106" s="12" t="s">
        <v>2165</v>
      </c>
      <c r="B106" s="9" t="s">
        <v>176</v>
      </c>
      <c r="C106" s="58" t="s">
        <v>1</v>
      </c>
      <c r="D106" s="58" t="s">
        <v>177</v>
      </c>
      <c r="E106" s="4" t="s">
        <v>2208</v>
      </c>
      <c r="F106" s="95">
        <v>0</v>
      </c>
      <c r="G106" s="43">
        <v>0</v>
      </c>
      <c r="H106" s="43">
        <v>0</v>
      </c>
      <c r="I106" s="61">
        <v>0</v>
      </c>
      <c r="J106" s="57">
        <v>0</v>
      </c>
      <c r="K106" s="57">
        <f t="shared" si="1"/>
        <v>0</v>
      </c>
      <c r="L106" s="84">
        <v>0</v>
      </c>
      <c r="M106" s="84">
        <v>0</v>
      </c>
      <c r="N106" s="84">
        <v>0</v>
      </c>
      <c r="O106" s="98"/>
      <c r="P106" s="98"/>
      <c r="Q106" s="98"/>
      <c r="R106" s="98"/>
      <c r="S106" s="98"/>
      <c r="T106" s="98"/>
      <c r="U106" s="98"/>
    </row>
    <row r="107" spans="1:21" x14ac:dyDescent="0.2">
      <c r="A107" s="12" t="s">
        <v>2165</v>
      </c>
      <c r="B107" s="9" t="s">
        <v>178</v>
      </c>
      <c r="C107" s="58" t="s">
        <v>1</v>
      </c>
      <c r="D107" s="58" t="s">
        <v>179</v>
      </c>
      <c r="E107" s="4" t="s">
        <v>2208</v>
      </c>
      <c r="F107" s="95">
        <v>0</v>
      </c>
      <c r="G107" s="43">
        <v>0</v>
      </c>
      <c r="H107" s="43">
        <v>0</v>
      </c>
      <c r="I107" s="61">
        <v>0</v>
      </c>
      <c r="J107" s="57">
        <v>0</v>
      </c>
      <c r="K107" s="57">
        <f t="shared" si="1"/>
        <v>0</v>
      </c>
      <c r="L107" s="84">
        <v>0</v>
      </c>
      <c r="M107" s="84">
        <v>0</v>
      </c>
      <c r="N107" s="84">
        <v>0</v>
      </c>
      <c r="O107" s="98"/>
      <c r="P107" s="98"/>
      <c r="Q107" s="98"/>
      <c r="R107" s="98"/>
      <c r="S107" s="98"/>
      <c r="T107" s="98"/>
      <c r="U107" s="98"/>
    </row>
    <row r="108" spans="1:21" x14ac:dyDescent="0.2">
      <c r="A108" s="12" t="s">
        <v>2165</v>
      </c>
      <c r="B108" s="9" t="s">
        <v>180</v>
      </c>
      <c r="C108" s="58" t="s">
        <v>1</v>
      </c>
      <c r="D108" s="58" t="s">
        <v>181</v>
      </c>
      <c r="E108" s="4" t="s">
        <v>2209</v>
      </c>
      <c r="F108" s="95">
        <v>0</v>
      </c>
      <c r="G108" s="43">
        <v>0</v>
      </c>
      <c r="H108" s="43">
        <v>0</v>
      </c>
      <c r="I108" s="61">
        <v>0</v>
      </c>
      <c r="J108" s="57">
        <v>0</v>
      </c>
      <c r="K108" s="57">
        <f t="shared" si="1"/>
        <v>0</v>
      </c>
      <c r="L108" s="84">
        <v>0</v>
      </c>
      <c r="M108" s="84">
        <v>0</v>
      </c>
      <c r="N108" s="84">
        <v>0</v>
      </c>
      <c r="O108" s="98"/>
      <c r="P108" s="98"/>
      <c r="Q108" s="98"/>
      <c r="R108" s="98"/>
      <c r="S108" s="98"/>
      <c r="T108" s="98"/>
      <c r="U108" s="98"/>
    </row>
    <row r="109" spans="1:21" x14ac:dyDescent="0.2">
      <c r="A109" s="12" t="s">
        <v>2165</v>
      </c>
      <c r="B109" s="9" t="s">
        <v>182</v>
      </c>
      <c r="C109" s="58" t="s">
        <v>1</v>
      </c>
      <c r="D109" s="58" t="s">
        <v>183</v>
      </c>
      <c r="E109" s="4" t="s">
        <v>2208</v>
      </c>
      <c r="F109" s="95">
        <v>0</v>
      </c>
      <c r="G109" s="43">
        <v>0</v>
      </c>
      <c r="H109" s="43">
        <v>0</v>
      </c>
      <c r="I109" s="61">
        <v>0</v>
      </c>
      <c r="J109" s="57">
        <v>0</v>
      </c>
      <c r="K109" s="57">
        <f t="shared" si="1"/>
        <v>0</v>
      </c>
      <c r="L109" s="84">
        <v>0</v>
      </c>
      <c r="M109" s="84">
        <v>0</v>
      </c>
      <c r="N109" s="84">
        <v>0</v>
      </c>
      <c r="O109" s="98"/>
      <c r="P109" s="98"/>
      <c r="Q109" s="98"/>
      <c r="R109" s="98"/>
      <c r="S109" s="98"/>
      <c r="T109" s="98"/>
      <c r="U109" s="98"/>
    </row>
    <row r="110" spans="1:21" x14ac:dyDescent="0.2">
      <c r="A110" s="12" t="s">
        <v>2165</v>
      </c>
      <c r="B110" s="9" t="s">
        <v>184</v>
      </c>
      <c r="C110" s="58" t="s">
        <v>1</v>
      </c>
      <c r="D110" s="58" t="s">
        <v>185</v>
      </c>
      <c r="E110" s="4" t="s">
        <v>2208</v>
      </c>
      <c r="F110" s="95">
        <v>0</v>
      </c>
      <c r="G110" s="43">
        <v>0</v>
      </c>
      <c r="H110" s="43">
        <v>0</v>
      </c>
      <c r="I110" s="61">
        <v>0</v>
      </c>
      <c r="J110" s="57">
        <v>0</v>
      </c>
      <c r="K110" s="57">
        <f t="shared" si="1"/>
        <v>0</v>
      </c>
      <c r="L110" s="84">
        <v>0</v>
      </c>
      <c r="M110" s="84">
        <v>0</v>
      </c>
      <c r="N110" s="84">
        <v>0</v>
      </c>
      <c r="O110" s="98"/>
      <c r="P110" s="98"/>
      <c r="Q110" s="98"/>
      <c r="R110" s="98"/>
      <c r="S110" s="98"/>
      <c r="T110" s="98"/>
      <c r="U110" s="98"/>
    </row>
    <row r="111" spans="1:21" x14ac:dyDescent="0.2">
      <c r="A111" s="12" t="s">
        <v>2165</v>
      </c>
      <c r="B111" s="9" t="s">
        <v>186</v>
      </c>
      <c r="C111" s="58" t="s">
        <v>1</v>
      </c>
      <c r="D111" s="58" t="s">
        <v>187</v>
      </c>
      <c r="E111" s="4" t="s">
        <v>2208</v>
      </c>
      <c r="F111" s="95">
        <v>0</v>
      </c>
      <c r="G111" s="43">
        <v>0</v>
      </c>
      <c r="H111" s="43">
        <v>0</v>
      </c>
      <c r="I111" s="61">
        <v>0</v>
      </c>
      <c r="J111" s="57">
        <v>0</v>
      </c>
      <c r="K111" s="57">
        <f t="shared" si="1"/>
        <v>0</v>
      </c>
      <c r="L111" s="84">
        <v>0</v>
      </c>
      <c r="M111" s="84">
        <v>0</v>
      </c>
      <c r="N111" s="84">
        <v>0</v>
      </c>
      <c r="O111" s="98"/>
      <c r="P111" s="98"/>
      <c r="Q111" s="98"/>
      <c r="R111" s="98"/>
      <c r="S111" s="98"/>
      <c r="T111" s="98"/>
      <c r="U111" s="98"/>
    </row>
    <row r="112" spans="1:21" x14ac:dyDescent="0.2">
      <c r="A112" s="12" t="s">
        <v>2165</v>
      </c>
      <c r="B112" s="9" t="s">
        <v>188</v>
      </c>
      <c r="C112" s="58" t="s">
        <v>1</v>
      </c>
      <c r="D112" s="58" t="s">
        <v>2121</v>
      </c>
      <c r="E112" s="4" t="s">
        <v>2208</v>
      </c>
      <c r="F112" s="95">
        <v>0</v>
      </c>
      <c r="G112" s="43">
        <v>0</v>
      </c>
      <c r="H112" s="43">
        <v>0</v>
      </c>
      <c r="I112" s="61">
        <v>0</v>
      </c>
      <c r="J112" s="57">
        <v>0</v>
      </c>
      <c r="K112" s="57">
        <f t="shared" si="1"/>
        <v>0</v>
      </c>
      <c r="L112" s="84">
        <v>0</v>
      </c>
      <c r="M112" s="84">
        <v>0</v>
      </c>
      <c r="N112" s="84">
        <v>0</v>
      </c>
      <c r="O112" s="98"/>
      <c r="P112" s="98"/>
      <c r="Q112" s="98"/>
      <c r="R112" s="98"/>
      <c r="S112" s="98"/>
      <c r="T112" s="98"/>
      <c r="U112" s="98"/>
    </row>
    <row r="113" spans="1:21" x14ac:dyDescent="0.2">
      <c r="A113" s="12" t="s">
        <v>2165</v>
      </c>
      <c r="B113" s="9" t="s">
        <v>190</v>
      </c>
      <c r="C113" s="58" t="s">
        <v>1</v>
      </c>
      <c r="D113" s="58" t="s">
        <v>191</v>
      </c>
      <c r="E113" s="4" t="s">
        <v>2208</v>
      </c>
      <c r="F113" s="95">
        <v>0</v>
      </c>
      <c r="G113" s="43">
        <v>0</v>
      </c>
      <c r="H113" s="43">
        <v>0</v>
      </c>
      <c r="I113" s="61">
        <v>0</v>
      </c>
      <c r="J113" s="57">
        <v>0</v>
      </c>
      <c r="K113" s="57">
        <f t="shared" si="1"/>
        <v>0</v>
      </c>
      <c r="L113" s="84">
        <v>0</v>
      </c>
      <c r="M113" s="84">
        <v>0</v>
      </c>
      <c r="N113" s="84">
        <v>0</v>
      </c>
      <c r="O113" s="98"/>
      <c r="P113" s="98"/>
      <c r="Q113" s="98"/>
      <c r="R113" s="98"/>
      <c r="S113" s="98"/>
      <c r="T113" s="98"/>
      <c r="U113" s="98"/>
    </row>
    <row r="114" spans="1:21" x14ac:dyDescent="0.2">
      <c r="A114" s="12" t="s">
        <v>2165</v>
      </c>
      <c r="B114" s="9" t="s">
        <v>192</v>
      </c>
      <c r="C114" s="58" t="s">
        <v>1</v>
      </c>
      <c r="D114" s="58" t="s">
        <v>193</v>
      </c>
      <c r="E114" s="4" t="s">
        <v>2208</v>
      </c>
      <c r="F114" s="95">
        <v>0</v>
      </c>
      <c r="G114" s="43">
        <v>0</v>
      </c>
      <c r="H114" s="43">
        <v>0</v>
      </c>
      <c r="I114" s="61">
        <v>0</v>
      </c>
      <c r="J114" s="57">
        <v>0</v>
      </c>
      <c r="K114" s="57">
        <f t="shared" si="1"/>
        <v>0</v>
      </c>
      <c r="L114" s="84">
        <v>0</v>
      </c>
      <c r="M114" s="84">
        <v>0</v>
      </c>
      <c r="N114" s="84">
        <v>0</v>
      </c>
      <c r="O114" s="98"/>
      <c r="P114" s="98"/>
      <c r="Q114" s="98"/>
      <c r="R114" s="98"/>
      <c r="S114" s="98"/>
      <c r="T114" s="98"/>
      <c r="U114" s="98"/>
    </row>
    <row r="115" spans="1:21" x14ac:dyDescent="0.2">
      <c r="A115" s="12" t="s">
        <v>2165</v>
      </c>
      <c r="B115" s="9" t="s">
        <v>194</v>
      </c>
      <c r="C115" s="58" t="s">
        <v>1</v>
      </c>
      <c r="D115" s="58" t="s">
        <v>195</v>
      </c>
      <c r="E115" s="4" t="s">
        <v>2208</v>
      </c>
      <c r="F115" s="95">
        <v>0</v>
      </c>
      <c r="G115" s="43">
        <v>0</v>
      </c>
      <c r="H115" s="43">
        <v>0</v>
      </c>
      <c r="I115" s="61">
        <v>0</v>
      </c>
      <c r="J115" s="57">
        <v>0</v>
      </c>
      <c r="K115" s="57">
        <f t="shared" si="1"/>
        <v>0</v>
      </c>
      <c r="L115" s="84">
        <v>0</v>
      </c>
      <c r="M115" s="84">
        <v>0</v>
      </c>
      <c r="N115" s="84">
        <v>0</v>
      </c>
      <c r="O115" s="98"/>
      <c r="P115" s="98"/>
      <c r="Q115" s="98"/>
      <c r="R115" s="98"/>
      <c r="S115" s="98"/>
      <c r="T115" s="98"/>
      <c r="U115" s="98"/>
    </row>
    <row r="116" spans="1:21" x14ac:dyDescent="0.2">
      <c r="A116" s="12" t="s">
        <v>2165</v>
      </c>
      <c r="B116" s="9" t="s">
        <v>196</v>
      </c>
      <c r="C116" s="58" t="s">
        <v>1</v>
      </c>
      <c r="D116" s="58" t="s">
        <v>197</v>
      </c>
      <c r="E116" s="4" t="s">
        <v>2208</v>
      </c>
      <c r="F116" s="95">
        <v>0</v>
      </c>
      <c r="G116" s="43">
        <v>0</v>
      </c>
      <c r="H116" s="43">
        <v>0</v>
      </c>
      <c r="I116" s="61">
        <v>0</v>
      </c>
      <c r="J116" s="57">
        <v>0</v>
      </c>
      <c r="K116" s="57">
        <f t="shared" si="1"/>
        <v>0</v>
      </c>
      <c r="L116" s="84">
        <v>0</v>
      </c>
      <c r="M116" s="84">
        <v>0</v>
      </c>
      <c r="N116" s="84">
        <v>0</v>
      </c>
      <c r="O116" s="98"/>
      <c r="P116" s="98"/>
      <c r="Q116" s="98"/>
      <c r="R116" s="98"/>
      <c r="S116" s="98"/>
      <c r="T116" s="98"/>
      <c r="U116" s="98"/>
    </row>
    <row r="117" spans="1:21" x14ac:dyDescent="0.2">
      <c r="A117" s="12" t="s">
        <v>2165</v>
      </c>
      <c r="B117" s="9" t="s">
        <v>198</v>
      </c>
      <c r="C117" s="58" t="s">
        <v>1</v>
      </c>
      <c r="D117" s="58" t="s">
        <v>199</v>
      </c>
      <c r="E117" s="4" t="s">
        <v>2208</v>
      </c>
      <c r="F117" s="95">
        <v>0</v>
      </c>
      <c r="G117" s="43">
        <v>0</v>
      </c>
      <c r="H117" s="43">
        <v>0</v>
      </c>
      <c r="I117" s="61">
        <v>0</v>
      </c>
      <c r="J117" s="57">
        <v>0</v>
      </c>
      <c r="K117" s="57">
        <f t="shared" si="1"/>
        <v>0</v>
      </c>
      <c r="L117" s="84">
        <v>0</v>
      </c>
      <c r="M117" s="84">
        <v>0</v>
      </c>
      <c r="N117" s="84">
        <v>0</v>
      </c>
      <c r="O117" s="98"/>
      <c r="P117" s="98"/>
      <c r="Q117" s="98"/>
      <c r="R117" s="98"/>
      <c r="S117" s="98"/>
      <c r="T117" s="98"/>
      <c r="U117" s="98"/>
    </row>
    <row r="118" spans="1:21" x14ac:dyDescent="0.2">
      <c r="A118" s="12" t="s">
        <v>2165</v>
      </c>
      <c r="B118" s="9" t="s">
        <v>200</v>
      </c>
      <c r="C118" s="58" t="s">
        <v>1</v>
      </c>
      <c r="D118" s="58" t="s">
        <v>2131</v>
      </c>
      <c r="E118" s="4" t="s">
        <v>2208</v>
      </c>
      <c r="F118" s="95">
        <v>0</v>
      </c>
      <c r="G118" s="43">
        <v>0</v>
      </c>
      <c r="H118" s="43">
        <v>0</v>
      </c>
      <c r="I118" s="61">
        <v>0</v>
      </c>
      <c r="J118" s="57">
        <v>0</v>
      </c>
      <c r="K118" s="57">
        <f t="shared" si="1"/>
        <v>0</v>
      </c>
      <c r="L118" s="84">
        <v>0</v>
      </c>
      <c r="M118" s="84">
        <v>0</v>
      </c>
      <c r="N118" s="84">
        <v>0</v>
      </c>
      <c r="O118" s="98"/>
      <c r="P118" s="98"/>
      <c r="Q118" s="98"/>
      <c r="R118" s="98"/>
      <c r="S118" s="98"/>
      <c r="T118" s="98"/>
      <c r="U118" s="98"/>
    </row>
    <row r="119" spans="1:21" x14ac:dyDescent="0.2">
      <c r="A119" s="12" t="s">
        <v>2165</v>
      </c>
      <c r="B119" s="9" t="s">
        <v>201</v>
      </c>
      <c r="C119" s="58" t="s">
        <v>1</v>
      </c>
      <c r="D119" s="58" t="s">
        <v>202</v>
      </c>
      <c r="E119" s="4" t="s">
        <v>2208</v>
      </c>
      <c r="F119" s="95">
        <v>0</v>
      </c>
      <c r="G119" s="43">
        <v>0</v>
      </c>
      <c r="H119" s="43">
        <v>0</v>
      </c>
      <c r="I119" s="61">
        <v>0</v>
      </c>
      <c r="J119" s="57">
        <v>0</v>
      </c>
      <c r="K119" s="57">
        <f t="shared" si="1"/>
        <v>0</v>
      </c>
      <c r="L119" s="84">
        <v>0</v>
      </c>
      <c r="M119" s="84">
        <v>0</v>
      </c>
      <c r="N119" s="84">
        <v>0</v>
      </c>
      <c r="O119" s="98"/>
      <c r="P119" s="98"/>
      <c r="Q119" s="98"/>
      <c r="R119" s="98"/>
      <c r="S119" s="98"/>
      <c r="T119" s="98"/>
      <c r="U119" s="98"/>
    </row>
    <row r="120" spans="1:21" x14ac:dyDescent="0.2">
      <c r="A120" s="12" t="s">
        <v>2165</v>
      </c>
      <c r="B120" s="7" t="s">
        <v>203</v>
      </c>
      <c r="C120" s="62" t="s">
        <v>1</v>
      </c>
      <c r="D120" s="62" t="s">
        <v>204</v>
      </c>
      <c r="E120" s="4" t="s">
        <v>2209</v>
      </c>
      <c r="F120" s="95">
        <v>0</v>
      </c>
      <c r="G120" s="43">
        <v>0</v>
      </c>
      <c r="H120" s="43">
        <v>0</v>
      </c>
      <c r="I120" s="61">
        <v>0</v>
      </c>
      <c r="J120" s="57">
        <v>0</v>
      </c>
      <c r="K120" s="57">
        <f t="shared" si="1"/>
        <v>0</v>
      </c>
      <c r="L120" s="84">
        <v>0</v>
      </c>
      <c r="M120" s="84">
        <v>0</v>
      </c>
      <c r="N120" s="84">
        <v>0</v>
      </c>
      <c r="O120" s="98"/>
      <c r="P120" s="98"/>
      <c r="Q120" s="98"/>
      <c r="R120" s="98"/>
      <c r="S120" s="98"/>
      <c r="T120" s="98"/>
      <c r="U120" s="98"/>
    </row>
    <row r="121" spans="1:21" x14ac:dyDescent="0.2">
      <c r="A121" s="12" t="s">
        <v>2165</v>
      </c>
      <c r="B121" s="9" t="s">
        <v>205</v>
      </c>
      <c r="C121" s="58" t="s">
        <v>1</v>
      </c>
      <c r="D121" s="58" t="s">
        <v>206</v>
      </c>
      <c r="E121" s="4" t="s">
        <v>2208</v>
      </c>
      <c r="F121" s="95">
        <v>0</v>
      </c>
      <c r="G121" s="43">
        <v>0</v>
      </c>
      <c r="H121" s="43">
        <v>0</v>
      </c>
      <c r="I121" s="61">
        <v>0</v>
      </c>
      <c r="J121" s="57">
        <v>0</v>
      </c>
      <c r="K121" s="57">
        <f t="shared" si="1"/>
        <v>0</v>
      </c>
      <c r="L121" s="84">
        <v>0</v>
      </c>
      <c r="M121" s="84">
        <v>0</v>
      </c>
      <c r="N121" s="84">
        <v>0</v>
      </c>
      <c r="O121" s="98"/>
      <c r="P121" s="98"/>
      <c r="Q121" s="98"/>
      <c r="R121" s="98"/>
      <c r="S121" s="98"/>
      <c r="T121" s="98"/>
      <c r="U121" s="98"/>
    </row>
    <row r="122" spans="1:21" x14ac:dyDescent="0.2">
      <c r="A122" s="12" t="s">
        <v>2165</v>
      </c>
      <c r="B122" s="9" t="s">
        <v>207</v>
      </c>
      <c r="C122" s="58" t="s">
        <v>1</v>
      </c>
      <c r="D122" s="58" t="s">
        <v>208</v>
      </c>
      <c r="E122" s="4" t="s">
        <v>2208</v>
      </c>
      <c r="F122" s="95">
        <v>0</v>
      </c>
      <c r="G122" s="43">
        <v>0</v>
      </c>
      <c r="H122" s="43">
        <v>0</v>
      </c>
      <c r="I122" s="61">
        <v>0</v>
      </c>
      <c r="J122" s="57">
        <v>0</v>
      </c>
      <c r="K122" s="57">
        <f t="shared" si="1"/>
        <v>0</v>
      </c>
      <c r="L122" s="84">
        <v>0</v>
      </c>
      <c r="M122" s="84">
        <v>0</v>
      </c>
      <c r="N122" s="84">
        <v>0</v>
      </c>
      <c r="O122" s="98"/>
      <c r="P122" s="98"/>
      <c r="Q122" s="98"/>
      <c r="R122" s="98"/>
      <c r="S122" s="98"/>
      <c r="T122" s="98"/>
      <c r="U122" s="98"/>
    </row>
    <row r="123" spans="1:21" x14ac:dyDescent="0.2">
      <c r="A123" s="12" t="s">
        <v>2165</v>
      </c>
      <c r="B123" s="9" t="s">
        <v>209</v>
      </c>
      <c r="C123" s="58" t="s">
        <v>1</v>
      </c>
      <c r="D123" s="58" t="s">
        <v>210</v>
      </c>
      <c r="E123" s="4" t="s">
        <v>2209</v>
      </c>
      <c r="F123" s="95">
        <v>0</v>
      </c>
      <c r="G123" s="43">
        <v>0</v>
      </c>
      <c r="H123" s="43">
        <v>0</v>
      </c>
      <c r="I123" s="61">
        <v>0</v>
      </c>
      <c r="J123" s="57">
        <v>0</v>
      </c>
      <c r="K123" s="57">
        <f t="shared" si="1"/>
        <v>0</v>
      </c>
      <c r="L123" s="84">
        <v>0</v>
      </c>
      <c r="M123" s="84">
        <v>0</v>
      </c>
      <c r="N123" s="84">
        <v>0</v>
      </c>
      <c r="O123" s="98"/>
      <c r="P123" s="98"/>
      <c r="Q123" s="98"/>
      <c r="R123" s="98"/>
      <c r="S123" s="98"/>
      <c r="T123" s="98"/>
      <c r="U123" s="98"/>
    </row>
    <row r="124" spans="1:21" x14ac:dyDescent="0.2">
      <c r="A124" s="12" t="s">
        <v>2165</v>
      </c>
      <c r="B124" s="9" t="s">
        <v>211</v>
      </c>
      <c r="C124" s="58" t="s">
        <v>1</v>
      </c>
      <c r="D124" s="58" t="s">
        <v>212</v>
      </c>
      <c r="E124" s="4" t="s">
        <v>2209</v>
      </c>
      <c r="F124" s="95">
        <v>0</v>
      </c>
      <c r="G124" s="43">
        <v>0</v>
      </c>
      <c r="H124" s="43">
        <v>0</v>
      </c>
      <c r="I124" s="61">
        <v>0</v>
      </c>
      <c r="J124" s="57">
        <v>0</v>
      </c>
      <c r="K124" s="57">
        <f t="shared" si="1"/>
        <v>0</v>
      </c>
      <c r="L124" s="84">
        <v>0</v>
      </c>
      <c r="M124" s="84">
        <v>0</v>
      </c>
      <c r="N124" s="84">
        <v>0</v>
      </c>
      <c r="O124" s="98"/>
      <c r="P124" s="98"/>
      <c r="Q124" s="98"/>
      <c r="R124" s="98"/>
      <c r="S124" s="98"/>
      <c r="T124" s="98"/>
      <c r="U124" s="98"/>
    </row>
    <row r="125" spans="1:21" x14ac:dyDescent="0.2">
      <c r="A125" s="12" t="s">
        <v>2165</v>
      </c>
      <c r="B125" s="9" t="s">
        <v>213</v>
      </c>
      <c r="C125" s="58" t="s">
        <v>1</v>
      </c>
      <c r="D125" s="58" t="s">
        <v>214</v>
      </c>
      <c r="E125" s="4" t="s">
        <v>2208</v>
      </c>
      <c r="F125" s="95">
        <v>0</v>
      </c>
      <c r="G125" s="43">
        <v>0</v>
      </c>
      <c r="H125" s="43">
        <v>0</v>
      </c>
      <c r="I125" s="61">
        <v>0</v>
      </c>
      <c r="J125" s="57">
        <v>0</v>
      </c>
      <c r="K125" s="57">
        <f t="shared" si="1"/>
        <v>0</v>
      </c>
      <c r="L125" s="84">
        <v>0</v>
      </c>
      <c r="M125" s="84">
        <v>0</v>
      </c>
      <c r="N125" s="84">
        <v>0</v>
      </c>
      <c r="O125" s="98"/>
      <c r="P125" s="98"/>
      <c r="Q125" s="98"/>
      <c r="R125" s="98"/>
      <c r="S125" s="98"/>
      <c r="T125" s="98"/>
      <c r="U125" s="98"/>
    </row>
    <row r="126" spans="1:21" x14ac:dyDescent="0.2">
      <c r="A126" s="12" t="s">
        <v>2165</v>
      </c>
      <c r="B126" s="9" t="s">
        <v>215</v>
      </c>
      <c r="C126" s="58" t="s">
        <v>1</v>
      </c>
      <c r="D126" s="58" t="s">
        <v>216</v>
      </c>
      <c r="E126" s="4" t="s">
        <v>2208</v>
      </c>
      <c r="F126" s="95">
        <v>0</v>
      </c>
      <c r="G126" s="43">
        <v>0</v>
      </c>
      <c r="H126" s="43">
        <v>0</v>
      </c>
      <c r="I126" s="61">
        <v>0</v>
      </c>
      <c r="J126" s="57">
        <v>0</v>
      </c>
      <c r="K126" s="57">
        <f t="shared" si="1"/>
        <v>0</v>
      </c>
      <c r="L126" s="84">
        <v>0</v>
      </c>
      <c r="M126" s="84">
        <v>0</v>
      </c>
      <c r="N126" s="84">
        <v>0</v>
      </c>
      <c r="O126" s="98"/>
      <c r="P126" s="98"/>
      <c r="Q126" s="98"/>
      <c r="R126" s="98"/>
      <c r="S126" s="98"/>
      <c r="T126" s="98"/>
      <c r="U126" s="98"/>
    </row>
    <row r="127" spans="1:21" x14ac:dyDescent="0.2">
      <c r="A127" s="12" t="s">
        <v>2165</v>
      </c>
      <c r="B127" s="9" t="s">
        <v>217</v>
      </c>
      <c r="C127" s="58" t="s">
        <v>1</v>
      </c>
      <c r="D127" s="58" t="s">
        <v>218</v>
      </c>
      <c r="E127" s="4" t="s">
        <v>2209</v>
      </c>
      <c r="F127" s="95">
        <v>0</v>
      </c>
      <c r="G127" s="43">
        <v>0</v>
      </c>
      <c r="H127" s="43">
        <v>0</v>
      </c>
      <c r="I127" s="61">
        <v>0</v>
      </c>
      <c r="J127" s="57">
        <v>0</v>
      </c>
      <c r="K127" s="57">
        <f t="shared" si="1"/>
        <v>0</v>
      </c>
      <c r="L127" s="84">
        <v>0</v>
      </c>
      <c r="M127" s="84">
        <v>0</v>
      </c>
      <c r="N127" s="84">
        <v>0</v>
      </c>
      <c r="O127" s="98"/>
      <c r="P127" s="98"/>
      <c r="Q127" s="98"/>
      <c r="R127" s="98"/>
      <c r="S127" s="98"/>
      <c r="T127" s="98"/>
      <c r="U127" s="98"/>
    </row>
    <row r="128" spans="1:21" x14ac:dyDescent="0.2">
      <c r="A128" s="12" t="s">
        <v>2165</v>
      </c>
      <c r="B128" s="9" t="s">
        <v>219</v>
      </c>
      <c r="C128" s="58" t="s">
        <v>1</v>
      </c>
      <c r="D128" s="58" t="s">
        <v>220</v>
      </c>
      <c r="E128" s="4" t="s">
        <v>2208</v>
      </c>
      <c r="F128" s="95">
        <v>0</v>
      </c>
      <c r="G128" s="43">
        <v>0</v>
      </c>
      <c r="H128" s="43">
        <v>0</v>
      </c>
      <c r="I128" s="61">
        <v>0</v>
      </c>
      <c r="J128" s="57">
        <v>0</v>
      </c>
      <c r="K128" s="57">
        <f t="shared" si="1"/>
        <v>0</v>
      </c>
      <c r="L128" s="84">
        <v>0</v>
      </c>
      <c r="M128" s="84">
        <v>0</v>
      </c>
      <c r="N128" s="84">
        <v>0</v>
      </c>
      <c r="O128" s="98"/>
      <c r="P128" s="98"/>
      <c r="Q128" s="98"/>
      <c r="R128" s="98"/>
      <c r="S128" s="98"/>
      <c r="T128" s="98"/>
      <c r="U128" s="98"/>
    </row>
    <row r="129" spans="1:21" x14ac:dyDescent="0.2">
      <c r="A129" s="12" t="s">
        <v>2165</v>
      </c>
      <c r="B129" s="9" t="s">
        <v>221</v>
      </c>
      <c r="C129" s="58" t="s">
        <v>1</v>
      </c>
      <c r="D129" s="58" t="s">
        <v>222</v>
      </c>
      <c r="E129" s="4" t="s">
        <v>2208</v>
      </c>
      <c r="F129" s="95">
        <v>0</v>
      </c>
      <c r="G129" s="43">
        <v>0</v>
      </c>
      <c r="H129" s="43">
        <v>0</v>
      </c>
      <c r="I129" s="61">
        <v>0</v>
      </c>
      <c r="J129" s="57">
        <v>0</v>
      </c>
      <c r="K129" s="57">
        <f t="shared" si="1"/>
        <v>0</v>
      </c>
      <c r="L129" s="84">
        <v>0</v>
      </c>
      <c r="M129" s="84">
        <v>0</v>
      </c>
      <c r="N129" s="84">
        <v>0</v>
      </c>
      <c r="O129" s="98"/>
      <c r="P129" s="98"/>
      <c r="Q129" s="98"/>
      <c r="R129" s="98"/>
      <c r="S129" s="98"/>
      <c r="T129" s="98"/>
      <c r="U129" s="98"/>
    </row>
    <row r="130" spans="1:21" x14ac:dyDescent="0.2">
      <c r="A130" s="12" t="s">
        <v>2165</v>
      </c>
      <c r="B130" s="9" t="s">
        <v>223</v>
      </c>
      <c r="C130" s="58" t="s">
        <v>1</v>
      </c>
      <c r="D130" s="58" t="s">
        <v>224</v>
      </c>
      <c r="E130" s="4" t="s">
        <v>2208</v>
      </c>
      <c r="F130" s="95">
        <v>0</v>
      </c>
      <c r="G130" s="43">
        <v>0</v>
      </c>
      <c r="H130" s="43">
        <v>0</v>
      </c>
      <c r="I130" s="61">
        <v>0</v>
      </c>
      <c r="J130" s="57">
        <v>0</v>
      </c>
      <c r="K130" s="57">
        <f t="shared" si="1"/>
        <v>0</v>
      </c>
      <c r="L130" s="84">
        <v>0</v>
      </c>
      <c r="M130" s="84">
        <v>0</v>
      </c>
      <c r="N130" s="84">
        <v>0</v>
      </c>
      <c r="O130" s="98"/>
      <c r="P130" s="98"/>
      <c r="Q130" s="98"/>
      <c r="R130" s="98"/>
      <c r="S130" s="98"/>
      <c r="T130" s="98"/>
      <c r="U130" s="98"/>
    </row>
    <row r="131" spans="1:21" x14ac:dyDescent="0.2">
      <c r="A131" s="12" t="s">
        <v>2165</v>
      </c>
      <c r="B131" s="9" t="s">
        <v>225</v>
      </c>
      <c r="C131" s="58" t="s">
        <v>1</v>
      </c>
      <c r="D131" s="58" t="s">
        <v>226</v>
      </c>
      <c r="E131" s="4" t="s">
        <v>2209</v>
      </c>
      <c r="F131" s="95">
        <v>0</v>
      </c>
      <c r="G131" s="43">
        <v>0</v>
      </c>
      <c r="H131" s="43">
        <v>0</v>
      </c>
      <c r="I131" s="61">
        <v>0</v>
      </c>
      <c r="J131" s="57">
        <v>0</v>
      </c>
      <c r="K131" s="57">
        <f t="shared" si="1"/>
        <v>0</v>
      </c>
      <c r="L131" s="84">
        <v>0</v>
      </c>
      <c r="M131" s="84">
        <v>0</v>
      </c>
      <c r="N131" s="84">
        <v>0</v>
      </c>
      <c r="O131" s="98"/>
      <c r="P131" s="98"/>
      <c r="Q131" s="98"/>
      <c r="R131" s="98"/>
      <c r="S131" s="98"/>
      <c r="T131" s="98"/>
      <c r="U131" s="98"/>
    </row>
    <row r="132" spans="1:21" x14ac:dyDescent="0.2">
      <c r="A132" s="12" t="s">
        <v>2165</v>
      </c>
      <c r="B132" s="9" t="s">
        <v>227</v>
      </c>
      <c r="C132" s="58" t="s">
        <v>1</v>
      </c>
      <c r="D132" s="58" t="s">
        <v>2132</v>
      </c>
      <c r="E132" s="4" t="s">
        <v>2208</v>
      </c>
      <c r="F132" s="95">
        <v>0</v>
      </c>
      <c r="G132" s="43">
        <v>0</v>
      </c>
      <c r="H132" s="43">
        <v>0</v>
      </c>
      <c r="I132" s="61">
        <v>0</v>
      </c>
      <c r="J132" s="57">
        <v>0</v>
      </c>
      <c r="K132" s="57">
        <f t="shared" si="1"/>
        <v>0</v>
      </c>
      <c r="L132" s="84">
        <v>0</v>
      </c>
      <c r="M132" s="84">
        <v>0</v>
      </c>
      <c r="N132" s="84">
        <v>0</v>
      </c>
      <c r="O132" s="98"/>
      <c r="P132" s="98"/>
      <c r="Q132" s="98"/>
      <c r="R132" s="98"/>
      <c r="S132" s="98"/>
      <c r="T132" s="98"/>
      <c r="U132" s="98"/>
    </row>
    <row r="133" spans="1:21" x14ac:dyDescent="0.2">
      <c r="A133" s="12" t="s">
        <v>2165</v>
      </c>
      <c r="B133" s="9" t="s">
        <v>228</v>
      </c>
      <c r="C133" s="58" t="s">
        <v>1</v>
      </c>
      <c r="D133" s="58" t="s">
        <v>229</v>
      </c>
      <c r="E133" s="4" t="s">
        <v>2208</v>
      </c>
      <c r="F133" s="95">
        <v>0</v>
      </c>
      <c r="G133" s="43">
        <v>0</v>
      </c>
      <c r="H133" s="43">
        <v>0</v>
      </c>
      <c r="I133" s="61">
        <v>0</v>
      </c>
      <c r="J133" s="57">
        <v>0</v>
      </c>
      <c r="K133" s="57">
        <f t="shared" si="1"/>
        <v>0</v>
      </c>
      <c r="L133" s="84">
        <v>0</v>
      </c>
      <c r="M133" s="84">
        <v>0</v>
      </c>
      <c r="N133" s="84">
        <v>0</v>
      </c>
      <c r="O133" s="98"/>
      <c r="P133" s="98"/>
      <c r="Q133" s="98"/>
      <c r="R133" s="98"/>
      <c r="S133" s="98"/>
      <c r="T133" s="98"/>
      <c r="U133" s="98"/>
    </row>
    <row r="134" spans="1:21" x14ac:dyDescent="0.2">
      <c r="A134" s="12" t="s">
        <v>2165</v>
      </c>
      <c r="B134" s="9" t="s">
        <v>230</v>
      </c>
      <c r="C134" s="58" t="s">
        <v>1</v>
      </c>
      <c r="D134" s="58" t="s">
        <v>231</v>
      </c>
      <c r="E134" s="4" t="s">
        <v>2208</v>
      </c>
      <c r="F134" s="95">
        <v>0</v>
      </c>
      <c r="G134" s="43">
        <v>0</v>
      </c>
      <c r="H134" s="43">
        <v>0</v>
      </c>
      <c r="I134" s="61">
        <v>0</v>
      </c>
      <c r="J134" s="57">
        <v>0</v>
      </c>
      <c r="K134" s="57">
        <f t="shared" si="1"/>
        <v>0</v>
      </c>
      <c r="L134" s="84">
        <v>0</v>
      </c>
      <c r="M134" s="84">
        <v>0</v>
      </c>
      <c r="N134" s="84">
        <v>0</v>
      </c>
      <c r="O134" s="98"/>
      <c r="P134" s="98"/>
      <c r="Q134" s="98"/>
      <c r="R134" s="98"/>
      <c r="S134" s="98"/>
      <c r="T134" s="98"/>
      <c r="U134" s="98"/>
    </row>
    <row r="135" spans="1:21" x14ac:dyDescent="0.2">
      <c r="A135" s="12" t="s">
        <v>2165</v>
      </c>
      <c r="B135" s="9" t="s">
        <v>232</v>
      </c>
      <c r="C135" s="58" t="s">
        <v>1</v>
      </c>
      <c r="D135" s="58" t="s">
        <v>233</v>
      </c>
      <c r="E135" s="4" t="s">
        <v>2208</v>
      </c>
      <c r="F135" s="95">
        <v>0</v>
      </c>
      <c r="G135" s="43">
        <v>0</v>
      </c>
      <c r="H135" s="43">
        <v>0</v>
      </c>
      <c r="I135" s="61">
        <v>0</v>
      </c>
      <c r="J135" s="57">
        <v>0</v>
      </c>
      <c r="K135" s="57">
        <f t="shared" si="1"/>
        <v>0</v>
      </c>
      <c r="L135" s="84">
        <v>0</v>
      </c>
      <c r="M135" s="84">
        <v>0</v>
      </c>
      <c r="N135" s="84">
        <v>0</v>
      </c>
      <c r="O135" s="98"/>
      <c r="P135" s="98"/>
      <c r="Q135" s="98"/>
      <c r="R135" s="98"/>
      <c r="S135" s="98"/>
      <c r="T135" s="98"/>
      <c r="U135" s="98"/>
    </row>
    <row r="136" spans="1:21" x14ac:dyDescent="0.2">
      <c r="A136" s="12" t="s">
        <v>2165</v>
      </c>
      <c r="B136" s="9" t="s">
        <v>234</v>
      </c>
      <c r="C136" s="58" t="s">
        <v>1</v>
      </c>
      <c r="D136" s="58" t="s">
        <v>235</v>
      </c>
      <c r="E136" s="4" t="s">
        <v>2208</v>
      </c>
      <c r="F136" s="95">
        <v>0</v>
      </c>
      <c r="G136" s="43">
        <v>0</v>
      </c>
      <c r="H136" s="43">
        <v>0</v>
      </c>
      <c r="I136" s="61">
        <v>0</v>
      </c>
      <c r="J136" s="57">
        <v>0</v>
      </c>
      <c r="K136" s="57">
        <f t="shared" si="1"/>
        <v>0</v>
      </c>
      <c r="L136" s="84">
        <v>0</v>
      </c>
      <c r="M136" s="84">
        <v>0</v>
      </c>
      <c r="N136" s="84">
        <v>0</v>
      </c>
      <c r="O136" s="98"/>
      <c r="P136" s="98"/>
      <c r="Q136" s="98"/>
      <c r="R136" s="98"/>
      <c r="S136" s="98"/>
      <c r="T136" s="98"/>
      <c r="U136" s="98"/>
    </row>
    <row r="137" spans="1:21" x14ac:dyDescent="0.2">
      <c r="A137" s="12" t="s">
        <v>2166</v>
      </c>
      <c r="B137" s="9" t="s">
        <v>236</v>
      </c>
      <c r="C137" s="58" t="s">
        <v>237</v>
      </c>
      <c r="D137" s="58" t="s">
        <v>238</v>
      </c>
      <c r="E137" s="4" t="s">
        <v>2207</v>
      </c>
      <c r="F137" s="95">
        <v>0</v>
      </c>
      <c r="G137" s="43">
        <v>0</v>
      </c>
      <c r="H137" s="43">
        <v>0</v>
      </c>
      <c r="I137" s="61">
        <v>0</v>
      </c>
      <c r="J137" s="111">
        <v>969402820.53999698</v>
      </c>
      <c r="K137" s="57">
        <f t="shared" si="1"/>
        <v>969402820.53999698</v>
      </c>
      <c r="L137" s="84">
        <v>0</v>
      </c>
      <c r="M137" s="84">
        <v>0</v>
      </c>
      <c r="N137" s="84">
        <v>0</v>
      </c>
      <c r="O137" s="98"/>
      <c r="P137" s="98"/>
      <c r="Q137" s="98"/>
      <c r="R137" s="98"/>
      <c r="S137" s="98"/>
      <c r="T137" s="98"/>
      <c r="U137" s="98"/>
    </row>
    <row r="138" spans="1:21" x14ac:dyDescent="0.2">
      <c r="A138" s="12" t="s">
        <v>2166</v>
      </c>
      <c r="B138" s="9" t="s">
        <v>239</v>
      </c>
      <c r="C138" s="58" t="s">
        <v>237</v>
      </c>
      <c r="D138" s="58" t="s">
        <v>240</v>
      </c>
      <c r="E138" s="4" t="s">
        <v>2208</v>
      </c>
      <c r="F138" s="95">
        <v>0</v>
      </c>
      <c r="G138" s="43">
        <v>0</v>
      </c>
      <c r="H138" s="43">
        <v>0</v>
      </c>
      <c r="I138" s="61">
        <v>0</v>
      </c>
      <c r="J138" s="57">
        <v>0</v>
      </c>
      <c r="K138" s="57">
        <f t="shared" si="1"/>
        <v>0</v>
      </c>
      <c r="L138" s="84">
        <v>0</v>
      </c>
      <c r="M138" s="84">
        <v>0</v>
      </c>
      <c r="N138" s="84">
        <v>0</v>
      </c>
      <c r="O138" s="98"/>
      <c r="P138" s="98"/>
      <c r="Q138" s="98"/>
      <c r="R138" s="98"/>
      <c r="S138" s="98"/>
      <c r="T138" s="98"/>
      <c r="U138" s="98"/>
    </row>
    <row r="139" spans="1:21" x14ac:dyDescent="0.2">
      <c r="A139" s="12" t="s">
        <v>2166</v>
      </c>
      <c r="B139" s="9" t="s">
        <v>241</v>
      </c>
      <c r="C139" s="58" t="s">
        <v>237</v>
      </c>
      <c r="D139" s="58" t="s">
        <v>242</v>
      </c>
      <c r="E139" s="4" t="s">
        <v>2208</v>
      </c>
      <c r="F139" s="95">
        <v>0</v>
      </c>
      <c r="G139" s="43">
        <v>0</v>
      </c>
      <c r="H139" s="43">
        <v>0</v>
      </c>
      <c r="I139" s="61">
        <v>0</v>
      </c>
      <c r="J139" s="57">
        <v>0</v>
      </c>
      <c r="K139" s="57">
        <f t="shared" si="1"/>
        <v>0</v>
      </c>
      <c r="L139" s="84">
        <v>0</v>
      </c>
      <c r="M139" s="84">
        <v>0</v>
      </c>
      <c r="N139" s="84">
        <v>0</v>
      </c>
      <c r="O139" s="98"/>
      <c r="P139" s="98"/>
      <c r="Q139" s="98"/>
      <c r="R139" s="98"/>
      <c r="S139" s="98"/>
      <c r="T139" s="98"/>
      <c r="U139" s="98"/>
    </row>
    <row r="140" spans="1:21" x14ac:dyDescent="0.2">
      <c r="A140" s="12" t="s">
        <v>2166</v>
      </c>
      <c r="B140" s="9" t="s">
        <v>243</v>
      </c>
      <c r="C140" s="58" t="s">
        <v>237</v>
      </c>
      <c r="D140" s="58" t="s">
        <v>244</v>
      </c>
      <c r="E140" s="4" t="s">
        <v>2208</v>
      </c>
      <c r="F140" s="95">
        <v>0</v>
      </c>
      <c r="G140" s="43">
        <v>0</v>
      </c>
      <c r="H140" s="43">
        <v>0</v>
      </c>
      <c r="I140" s="61">
        <v>0</v>
      </c>
      <c r="J140" s="57">
        <v>0</v>
      </c>
      <c r="K140" s="57">
        <f t="shared" ref="K140:K203" si="2">+J140+I140</f>
        <v>0</v>
      </c>
      <c r="L140" s="84">
        <v>0</v>
      </c>
      <c r="M140" s="84">
        <v>0</v>
      </c>
      <c r="N140" s="84">
        <v>0</v>
      </c>
      <c r="O140" s="98"/>
      <c r="P140" s="98"/>
      <c r="Q140" s="98"/>
      <c r="R140" s="98"/>
      <c r="S140" s="98"/>
      <c r="T140" s="98"/>
      <c r="U140" s="98"/>
    </row>
    <row r="141" spans="1:21" x14ac:dyDescent="0.2">
      <c r="A141" s="12" t="s">
        <v>2166</v>
      </c>
      <c r="B141" s="9" t="s">
        <v>245</v>
      </c>
      <c r="C141" s="58" t="s">
        <v>237</v>
      </c>
      <c r="D141" s="58" t="s">
        <v>246</v>
      </c>
      <c r="E141" s="4" t="s">
        <v>2208</v>
      </c>
      <c r="F141" s="95">
        <v>0</v>
      </c>
      <c r="G141" s="43">
        <v>0</v>
      </c>
      <c r="H141" s="43">
        <v>0</v>
      </c>
      <c r="I141" s="61">
        <v>0</v>
      </c>
      <c r="J141" s="57">
        <v>0</v>
      </c>
      <c r="K141" s="57">
        <f t="shared" si="2"/>
        <v>0</v>
      </c>
      <c r="L141" s="84">
        <v>0</v>
      </c>
      <c r="M141" s="84">
        <v>0</v>
      </c>
      <c r="N141" s="84">
        <v>0</v>
      </c>
      <c r="O141" s="98"/>
      <c r="P141" s="98"/>
      <c r="Q141" s="98"/>
      <c r="R141" s="98"/>
      <c r="S141" s="98"/>
      <c r="T141" s="98"/>
      <c r="U141" s="98"/>
    </row>
    <row r="142" spans="1:21" x14ac:dyDescent="0.2">
      <c r="A142" s="12" t="s">
        <v>2166</v>
      </c>
      <c r="B142" s="9" t="s">
        <v>247</v>
      </c>
      <c r="C142" s="58" t="s">
        <v>237</v>
      </c>
      <c r="D142" s="58" t="s">
        <v>248</v>
      </c>
      <c r="E142" s="4" t="s">
        <v>2208</v>
      </c>
      <c r="F142" s="95">
        <v>0</v>
      </c>
      <c r="G142" s="43">
        <v>0</v>
      </c>
      <c r="H142" s="43">
        <v>0</v>
      </c>
      <c r="I142" s="61">
        <v>0</v>
      </c>
      <c r="J142" s="57">
        <v>0</v>
      </c>
      <c r="K142" s="57">
        <f t="shared" si="2"/>
        <v>0</v>
      </c>
      <c r="L142" s="84">
        <v>0</v>
      </c>
      <c r="M142" s="84">
        <v>0</v>
      </c>
      <c r="N142" s="84">
        <v>0</v>
      </c>
      <c r="O142" s="98"/>
      <c r="P142" s="98"/>
      <c r="Q142" s="98"/>
      <c r="R142" s="98"/>
      <c r="S142" s="98"/>
      <c r="T142" s="98"/>
      <c r="U142" s="98"/>
    </row>
    <row r="143" spans="1:21" x14ac:dyDescent="0.2">
      <c r="A143" s="12" t="s">
        <v>2166</v>
      </c>
      <c r="B143" s="9" t="s">
        <v>249</v>
      </c>
      <c r="C143" s="58" t="s">
        <v>237</v>
      </c>
      <c r="D143" s="58" t="s">
        <v>250</v>
      </c>
      <c r="E143" s="4" t="s">
        <v>2208</v>
      </c>
      <c r="F143" s="95">
        <v>0</v>
      </c>
      <c r="G143" s="43">
        <v>0</v>
      </c>
      <c r="H143" s="43">
        <v>0</v>
      </c>
      <c r="I143" s="61">
        <v>0</v>
      </c>
      <c r="J143" s="57">
        <v>0</v>
      </c>
      <c r="K143" s="57">
        <f t="shared" si="2"/>
        <v>0</v>
      </c>
      <c r="L143" s="84">
        <v>0</v>
      </c>
      <c r="M143" s="84">
        <v>0</v>
      </c>
      <c r="N143" s="84">
        <v>0</v>
      </c>
      <c r="O143" s="98"/>
      <c r="P143" s="98"/>
      <c r="Q143" s="98"/>
      <c r="R143" s="98"/>
      <c r="S143" s="98"/>
      <c r="T143" s="98"/>
      <c r="U143" s="98"/>
    </row>
    <row r="144" spans="1:21" x14ac:dyDescent="0.2">
      <c r="A144" s="12" t="s">
        <v>2166</v>
      </c>
      <c r="B144" s="9" t="s">
        <v>251</v>
      </c>
      <c r="C144" s="58" t="s">
        <v>237</v>
      </c>
      <c r="D144" s="58" t="s">
        <v>252</v>
      </c>
      <c r="E144" s="4" t="s">
        <v>2208</v>
      </c>
      <c r="F144" s="95">
        <v>0</v>
      </c>
      <c r="G144" s="43">
        <v>0</v>
      </c>
      <c r="H144" s="43">
        <v>0</v>
      </c>
      <c r="I144" s="61">
        <v>0</v>
      </c>
      <c r="J144" s="57">
        <v>0</v>
      </c>
      <c r="K144" s="57">
        <f t="shared" si="2"/>
        <v>0</v>
      </c>
      <c r="L144" s="84">
        <v>0</v>
      </c>
      <c r="M144" s="84">
        <v>0</v>
      </c>
      <c r="N144" s="84">
        <v>0</v>
      </c>
      <c r="O144" s="98"/>
      <c r="P144" s="98"/>
      <c r="Q144" s="98"/>
      <c r="R144" s="98"/>
      <c r="S144" s="98"/>
      <c r="T144" s="98"/>
      <c r="U144" s="98"/>
    </row>
    <row r="145" spans="1:21" x14ac:dyDescent="0.2">
      <c r="A145" s="12" t="s">
        <v>2166</v>
      </c>
      <c r="B145" s="9" t="s">
        <v>253</v>
      </c>
      <c r="C145" s="58" t="s">
        <v>237</v>
      </c>
      <c r="D145" s="58" t="s">
        <v>254</v>
      </c>
      <c r="E145" s="4" t="s">
        <v>2208</v>
      </c>
      <c r="F145" s="95">
        <v>0</v>
      </c>
      <c r="G145" s="43">
        <v>0</v>
      </c>
      <c r="H145" s="43">
        <v>0</v>
      </c>
      <c r="I145" s="61">
        <v>0</v>
      </c>
      <c r="J145" s="57">
        <v>0</v>
      </c>
      <c r="K145" s="57">
        <f t="shared" si="2"/>
        <v>0</v>
      </c>
      <c r="L145" s="84">
        <v>0</v>
      </c>
      <c r="M145" s="84">
        <v>0</v>
      </c>
      <c r="N145" s="84">
        <v>0</v>
      </c>
      <c r="O145" s="98"/>
      <c r="P145" s="98"/>
      <c r="Q145" s="98"/>
      <c r="R145" s="98"/>
      <c r="S145" s="98"/>
      <c r="T145" s="98"/>
      <c r="U145" s="98"/>
    </row>
    <row r="146" spans="1:21" x14ac:dyDescent="0.2">
      <c r="A146" s="12" t="s">
        <v>2166</v>
      </c>
      <c r="B146" s="9" t="s">
        <v>255</v>
      </c>
      <c r="C146" s="58" t="s">
        <v>237</v>
      </c>
      <c r="D146" s="58" t="s">
        <v>256</v>
      </c>
      <c r="E146" s="4" t="s">
        <v>2208</v>
      </c>
      <c r="F146" s="95">
        <v>0</v>
      </c>
      <c r="G146" s="43">
        <v>0</v>
      </c>
      <c r="H146" s="43">
        <v>0</v>
      </c>
      <c r="I146" s="61">
        <v>0</v>
      </c>
      <c r="J146" s="57">
        <v>0</v>
      </c>
      <c r="K146" s="57">
        <f t="shared" si="2"/>
        <v>0</v>
      </c>
      <c r="L146" s="84">
        <v>0</v>
      </c>
      <c r="M146" s="84">
        <v>0</v>
      </c>
      <c r="N146" s="84">
        <v>0</v>
      </c>
      <c r="O146" s="98"/>
      <c r="P146" s="98"/>
      <c r="Q146" s="98"/>
      <c r="R146" s="98"/>
      <c r="S146" s="98"/>
      <c r="T146" s="98"/>
      <c r="U146" s="98"/>
    </row>
    <row r="147" spans="1:21" x14ac:dyDescent="0.2">
      <c r="A147" s="12" t="s">
        <v>2166</v>
      </c>
      <c r="B147" s="9" t="s">
        <v>257</v>
      </c>
      <c r="C147" s="58" t="s">
        <v>237</v>
      </c>
      <c r="D147" s="58" t="s">
        <v>258</v>
      </c>
      <c r="E147" s="4" t="s">
        <v>2208</v>
      </c>
      <c r="F147" s="95">
        <v>0</v>
      </c>
      <c r="G147" s="43">
        <v>0</v>
      </c>
      <c r="H147" s="43">
        <v>0</v>
      </c>
      <c r="I147" s="61">
        <v>0</v>
      </c>
      <c r="J147" s="57">
        <v>0</v>
      </c>
      <c r="K147" s="57">
        <f t="shared" si="2"/>
        <v>0</v>
      </c>
      <c r="L147" s="84">
        <v>0</v>
      </c>
      <c r="M147" s="84">
        <v>0</v>
      </c>
      <c r="N147" s="84">
        <v>0</v>
      </c>
      <c r="O147" s="98"/>
      <c r="P147" s="98"/>
      <c r="Q147" s="98"/>
      <c r="R147" s="98"/>
      <c r="S147" s="98"/>
      <c r="T147" s="98"/>
      <c r="U147" s="98"/>
    </row>
    <row r="148" spans="1:21" x14ac:dyDescent="0.2">
      <c r="A148" s="12" t="s">
        <v>2166</v>
      </c>
      <c r="B148" s="9" t="s">
        <v>259</v>
      </c>
      <c r="C148" s="58" t="s">
        <v>237</v>
      </c>
      <c r="D148" s="58" t="s">
        <v>260</v>
      </c>
      <c r="E148" s="4" t="s">
        <v>2208</v>
      </c>
      <c r="F148" s="95">
        <v>0</v>
      </c>
      <c r="G148" s="43">
        <v>0</v>
      </c>
      <c r="H148" s="43">
        <v>0</v>
      </c>
      <c r="I148" s="61">
        <v>0</v>
      </c>
      <c r="J148" s="57">
        <v>0</v>
      </c>
      <c r="K148" s="57">
        <f t="shared" si="2"/>
        <v>0</v>
      </c>
      <c r="L148" s="84">
        <v>0</v>
      </c>
      <c r="M148" s="84">
        <v>0</v>
      </c>
      <c r="N148" s="84">
        <v>0</v>
      </c>
      <c r="O148" s="98"/>
      <c r="P148" s="98"/>
      <c r="Q148" s="98"/>
      <c r="R148" s="98"/>
      <c r="S148" s="98"/>
      <c r="T148" s="98"/>
      <c r="U148" s="98"/>
    </row>
    <row r="149" spans="1:21" x14ac:dyDescent="0.2">
      <c r="A149" s="12" t="s">
        <v>2166</v>
      </c>
      <c r="B149" s="9" t="s">
        <v>261</v>
      </c>
      <c r="C149" s="58" t="s">
        <v>237</v>
      </c>
      <c r="D149" s="58" t="s">
        <v>262</v>
      </c>
      <c r="E149" s="4" t="s">
        <v>2208</v>
      </c>
      <c r="F149" s="95">
        <v>0</v>
      </c>
      <c r="G149" s="43">
        <v>0</v>
      </c>
      <c r="H149" s="43">
        <v>0</v>
      </c>
      <c r="I149" s="61">
        <v>0</v>
      </c>
      <c r="J149" s="57">
        <v>0</v>
      </c>
      <c r="K149" s="57">
        <f t="shared" si="2"/>
        <v>0</v>
      </c>
      <c r="L149" s="84">
        <v>0</v>
      </c>
      <c r="M149" s="84">
        <v>0</v>
      </c>
      <c r="N149" s="84">
        <v>0</v>
      </c>
      <c r="O149" s="98"/>
      <c r="P149" s="98"/>
      <c r="Q149" s="98"/>
      <c r="R149" s="98"/>
      <c r="S149" s="98"/>
      <c r="T149" s="98"/>
      <c r="U149" s="98"/>
    </row>
    <row r="150" spans="1:21" x14ac:dyDescent="0.2">
      <c r="A150" s="12" t="s">
        <v>2166</v>
      </c>
      <c r="B150" s="9" t="s">
        <v>263</v>
      </c>
      <c r="C150" s="58" t="s">
        <v>237</v>
      </c>
      <c r="D150" s="58" t="s">
        <v>264</v>
      </c>
      <c r="E150" s="4" t="s">
        <v>2208</v>
      </c>
      <c r="F150" s="95">
        <v>0</v>
      </c>
      <c r="G150" s="43">
        <v>0</v>
      </c>
      <c r="H150" s="43">
        <v>0</v>
      </c>
      <c r="I150" s="61">
        <v>0</v>
      </c>
      <c r="J150" s="57">
        <v>0</v>
      </c>
      <c r="K150" s="57">
        <f t="shared" si="2"/>
        <v>0</v>
      </c>
      <c r="L150" s="84">
        <v>0</v>
      </c>
      <c r="M150" s="84">
        <v>0</v>
      </c>
      <c r="N150" s="84">
        <v>0</v>
      </c>
      <c r="O150" s="98"/>
      <c r="P150" s="98"/>
      <c r="Q150" s="98"/>
      <c r="R150" s="98"/>
      <c r="S150" s="98"/>
      <c r="T150" s="98"/>
      <c r="U150" s="98"/>
    </row>
    <row r="151" spans="1:21" x14ac:dyDescent="0.2">
      <c r="A151" s="12" t="s">
        <v>2166</v>
      </c>
      <c r="B151" s="9" t="s">
        <v>265</v>
      </c>
      <c r="C151" s="58" t="s">
        <v>237</v>
      </c>
      <c r="D151" s="58" t="s">
        <v>266</v>
      </c>
      <c r="E151" s="4" t="s">
        <v>2208</v>
      </c>
      <c r="F151" s="95">
        <v>0</v>
      </c>
      <c r="G151" s="43">
        <v>0</v>
      </c>
      <c r="H151" s="43">
        <v>0</v>
      </c>
      <c r="I151" s="61">
        <v>0</v>
      </c>
      <c r="J151" s="57">
        <v>0</v>
      </c>
      <c r="K151" s="57">
        <f t="shared" si="2"/>
        <v>0</v>
      </c>
      <c r="L151" s="84">
        <v>0</v>
      </c>
      <c r="M151" s="84">
        <v>0</v>
      </c>
      <c r="N151" s="84">
        <v>0</v>
      </c>
      <c r="O151" s="98"/>
      <c r="P151" s="98"/>
      <c r="Q151" s="98"/>
      <c r="R151" s="98"/>
      <c r="S151" s="98"/>
      <c r="T151" s="98"/>
      <c r="U151" s="98"/>
    </row>
    <row r="152" spans="1:21" x14ac:dyDescent="0.2">
      <c r="A152" s="12" t="s">
        <v>2166</v>
      </c>
      <c r="B152" s="9" t="s">
        <v>267</v>
      </c>
      <c r="C152" s="58" t="s">
        <v>237</v>
      </c>
      <c r="D152" s="58" t="s">
        <v>268</v>
      </c>
      <c r="E152" s="4" t="s">
        <v>2208</v>
      </c>
      <c r="F152" s="95">
        <v>0</v>
      </c>
      <c r="G152" s="43">
        <v>0</v>
      </c>
      <c r="H152" s="43">
        <v>0</v>
      </c>
      <c r="I152" s="61">
        <v>0</v>
      </c>
      <c r="J152" s="57">
        <v>0</v>
      </c>
      <c r="K152" s="57">
        <f t="shared" si="2"/>
        <v>0</v>
      </c>
      <c r="L152" s="84">
        <v>0</v>
      </c>
      <c r="M152" s="84">
        <v>0</v>
      </c>
      <c r="N152" s="84">
        <v>0</v>
      </c>
      <c r="O152" s="98"/>
      <c r="P152" s="98"/>
      <c r="Q152" s="98"/>
      <c r="R152" s="98"/>
      <c r="S152" s="98"/>
      <c r="T152" s="98"/>
      <c r="U152" s="98"/>
    </row>
    <row r="153" spans="1:21" x14ac:dyDescent="0.2">
      <c r="A153" s="12" t="s">
        <v>2166</v>
      </c>
      <c r="B153" s="9" t="s">
        <v>269</v>
      </c>
      <c r="C153" s="58" t="s">
        <v>237</v>
      </c>
      <c r="D153" s="58" t="s">
        <v>159</v>
      </c>
      <c r="E153" s="4" t="s">
        <v>2208</v>
      </c>
      <c r="F153" s="95">
        <v>0</v>
      </c>
      <c r="G153" s="43">
        <v>0</v>
      </c>
      <c r="H153" s="43">
        <v>0</v>
      </c>
      <c r="I153" s="61">
        <v>0</v>
      </c>
      <c r="J153" s="57">
        <v>0</v>
      </c>
      <c r="K153" s="57">
        <f t="shared" si="2"/>
        <v>0</v>
      </c>
      <c r="L153" s="84">
        <v>0</v>
      </c>
      <c r="M153" s="84">
        <v>0</v>
      </c>
      <c r="N153" s="84">
        <v>0</v>
      </c>
      <c r="O153" s="98"/>
      <c r="P153" s="98"/>
      <c r="Q153" s="98"/>
      <c r="R153" s="98"/>
      <c r="S153" s="98"/>
      <c r="T153" s="98"/>
      <c r="U153" s="98"/>
    </row>
    <row r="154" spans="1:21" x14ac:dyDescent="0.2">
      <c r="A154" s="12" t="s">
        <v>2166</v>
      </c>
      <c r="B154" s="9" t="s">
        <v>270</v>
      </c>
      <c r="C154" s="58" t="s">
        <v>237</v>
      </c>
      <c r="D154" s="58" t="s">
        <v>271</v>
      </c>
      <c r="E154" s="4" t="s">
        <v>2208</v>
      </c>
      <c r="F154" s="95">
        <v>0</v>
      </c>
      <c r="G154" s="43">
        <v>0</v>
      </c>
      <c r="H154" s="43">
        <v>0</v>
      </c>
      <c r="I154" s="61">
        <v>0</v>
      </c>
      <c r="J154" s="57">
        <v>0</v>
      </c>
      <c r="K154" s="57">
        <f t="shared" si="2"/>
        <v>0</v>
      </c>
      <c r="L154" s="84">
        <v>0</v>
      </c>
      <c r="M154" s="84">
        <v>0</v>
      </c>
      <c r="N154" s="84">
        <v>0</v>
      </c>
      <c r="O154" s="98"/>
      <c r="P154" s="98"/>
      <c r="Q154" s="98"/>
      <c r="R154" s="98"/>
      <c r="S154" s="98"/>
      <c r="T154" s="98"/>
      <c r="U154" s="98"/>
    </row>
    <row r="155" spans="1:21" x14ac:dyDescent="0.2">
      <c r="A155" s="12" t="s">
        <v>2166</v>
      </c>
      <c r="B155" s="9" t="s">
        <v>272</v>
      </c>
      <c r="C155" s="58" t="s">
        <v>237</v>
      </c>
      <c r="D155" s="58" t="s">
        <v>273</v>
      </c>
      <c r="E155" s="4" t="s">
        <v>2208</v>
      </c>
      <c r="F155" s="95">
        <v>0</v>
      </c>
      <c r="G155" s="43">
        <v>0</v>
      </c>
      <c r="H155" s="43">
        <v>0</v>
      </c>
      <c r="I155" s="61">
        <v>0</v>
      </c>
      <c r="J155" s="57">
        <v>0</v>
      </c>
      <c r="K155" s="57">
        <f t="shared" si="2"/>
        <v>0</v>
      </c>
      <c r="L155" s="84">
        <v>0</v>
      </c>
      <c r="M155" s="84">
        <v>0</v>
      </c>
      <c r="N155" s="84">
        <v>0</v>
      </c>
      <c r="O155" s="98"/>
      <c r="P155" s="98"/>
      <c r="Q155" s="98"/>
      <c r="R155" s="98"/>
      <c r="S155" s="98"/>
      <c r="T155" s="98"/>
      <c r="U155" s="98"/>
    </row>
    <row r="156" spans="1:21" x14ac:dyDescent="0.2">
      <c r="A156" s="12" t="s">
        <v>2166</v>
      </c>
      <c r="B156" s="9" t="s">
        <v>274</v>
      </c>
      <c r="C156" s="58" t="s">
        <v>237</v>
      </c>
      <c r="D156" s="58" t="s">
        <v>275</v>
      </c>
      <c r="E156" s="4" t="s">
        <v>2210</v>
      </c>
      <c r="F156" s="95">
        <v>0</v>
      </c>
      <c r="G156" s="43">
        <v>0</v>
      </c>
      <c r="H156" s="43">
        <v>0</v>
      </c>
      <c r="I156" s="61">
        <v>0</v>
      </c>
      <c r="J156" s="57">
        <v>0</v>
      </c>
      <c r="K156" s="57">
        <f t="shared" si="2"/>
        <v>0</v>
      </c>
      <c r="L156" s="84">
        <v>0</v>
      </c>
      <c r="M156" s="84">
        <v>0</v>
      </c>
      <c r="N156" s="84">
        <v>0</v>
      </c>
      <c r="O156" s="98"/>
      <c r="P156" s="98"/>
      <c r="Q156" s="98"/>
      <c r="R156" s="98"/>
      <c r="S156" s="98"/>
      <c r="T156" s="98"/>
      <c r="U156" s="98"/>
    </row>
    <row r="157" spans="1:21" x14ac:dyDescent="0.2">
      <c r="A157" s="12" t="s">
        <v>2166</v>
      </c>
      <c r="B157" s="9" t="s">
        <v>276</v>
      </c>
      <c r="C157" s="58" t="s">
        <v>237</v>
      </c>
      <c r="D157" s="58" t="s">
        <v>277</v>
      </c>
      <c r="E157" s="4" t="s">
        <v>2208</v>
      </c>
      <c r="F157" s="95">
        <v>0</v>
      </c>
      <c r="G157" s="43">
        <v>0</v>
      </c>
      <c r="H157" s="43">
        <v>0</v>
      </c>
      <c r="I157" s="61">
        <v>0</v>
      </c>
      <c r="J157" s="57">
        <v>0</v>
      </c>
      <c r="K157" s="57">
        <f t="shared" si="2"/>
        <v>0</v>
      </c>
      <c r="L157" s="84">
        <v>0</v>
      </c>
      <c r="M157" s="84">
        <v>0</v>
      </c>
      <c r="N157" s="84">
        <v>0</v>
      </c>
      <c r="O157" s="98"/>
      <c r="P157" s="98"/>
      <c r="Q157" s="98"/>
      <c r="R157" s="98"/>
      <c r="S157" s="98"/>
      <c r="T157" s="98"/>
      <c r="U157" s="98"/>
    </row>
    <row r="158" spans="1:21" x14ac:dyDescent="0.2">
      <c r="A158" s="12" t="s">
        <v>2166</v>
      </c>
      <c r="B158" s="9" t="s">
        <v>278</v>
      </c>
      <c r="C158" s="58" t="s">
        <v>237</v>
      </c>
      <c r="D158" s="58" t="s">
        <v>279</v>
      </c>
      <c r="E158" s="4" t="s">
        <v>2208</v>
      </c>
      <c r="F158" s="95">
        <v>0</v>
      </c>
      <c r="G158" s="43">
        <v>0</v>
      </c>
      <c r="H158" s="43">
        <v>0</v>
      </c>
      <c r="I158" s="61">
        <v>0</v>
      </c>
      <c r="J158" s="57">
        <v>0</v>
      </c>
      <c r="K158" s="57">
        <f t="shared" si="2"/>
        <v>0</v>
      </c>
      <c r="L158" s="84">
        <v>0</v>
      </c>
      <c r="M158" s="84">
        <v>0</v>
      </c>
      <c r="N158" s="84">
        <v>0</v>
      </c>
      <c r="O158" s="98"/>
      <c r="P158" s="98"/>
      <c r="Q158" s="98"/>
      <c r="R158" s="98"/>
      <c r="S158" s="98"/>
      <c r="T158" s="98"/>
      <c r="U158" s="98"/>
    </row>
    <row r="159" spans="1:21" x14ac:dyDescent="0.2">
      <c r="A159" s="12" t="s">
        <v>2166</v>
      </c>
      <c r="B159" s="9" t="s">
        <v>280</v>
      </c>
      <c r="C159" s="58" t="s">
        <v>237</v>
      </c>
      <c r="D159" s="58" t="s">
        <v>281</v>
      </c>
      <c r="E159" s="4" t="s">
        <v>2208</v>
      </c>
      <c r="F159" s="95">
        <v>0</v>
      </c>
      <c r="G159" s="43">
        <v>0</v>
      </c>
      <c r="H159" s="43">
        <v>0</v>
      </c>
      <c r="I159" s="61">
        <v>0</v>
      </c>
      <c r="J159" s="57">
        <v>0</v>
      </c>
      <c r="K159" s="57">
        <f t="shared" si="2"/>
        <v>0</v>
      </c>
      <c r="L159" s="84">
        <v>0</v>
      </c>
      <c r="M159" s="84">
        <v>0</v>
      </c>
      <c r="N159" s="84">
        <v>0</v>
      </c>
      <c r="O159" s="98"/>
      <c r="P159" s="98"/>
      <c r="Q159" s="98"/>
      <c r="R159" s="98"/>
      <c r="S159" s="98"/>
      <c r="T159" s="98"/>
      <c r="U159" s="98"/>
    </row>
    <row r="160" spans="1:21" x14ac:dyDescent="0.2">
      <c r="A160" s="9" t="s">
        <v>282</v>
      </c>
      <c r="B160" s="9" t="s">
        <v>282</v>
      </c>
      <c r="C160" s="58" t="s">
        <v>283</v>
      </c>
      <c r="D160" s="58" t="s">
        <v>283</v>
      </c>
      <c r="E160" s="4" t="s">
        <v>2207</v>
      </c>
      <c r="F160" s="95">
        <v>0</v>
      </c>
      <c r="G160" s="43">
        <v>0</v>
      </c>
      <c r="H160" s="43">
        <v>0</v>
      </c>
      <c r="I160" s="61">
        <v>0</v>
      </c>
      <c r="J160" s="57">
        <v>0</v>
      </c>
      <c r="K160" s="57">
        <f t="shared" si="2"/>
        <v>0</v>
      </c>
      <c r="L160" s="84">
        <v>0</v>
      </c>
      <c r="M160" s="84">
        <v>0</v>
      </c>
      <c r="N160" s="84">
        <v>0</v>
      </c>
      <c r="O160" s="98"/>
      <c r="P160" s="98"/>
      <c r="Q160" s="98"/>
      <c r="R160" s="98"/>
      <c r="S160" s="98"/>
      <c r="T160" s="98"/>
      <c r="U160" s="98"/>
    </row>
    <row r="161" spans="1:21" x14ac:dyDescent="0.2">
      <c r="A161" s="12" t="s">
        <v>2167</v>
      </c>
      <c r="B161" s="9" t="s">
        <v>284</v>
      </c>
      <c r="C161" s="58" t="s">
        <v>285</v>
      </c>
      <c r="D161" s="58" t="s">
        <v>286</v>
      </c>
      <c r="E161" s="4" t="s">
        <v>2210</v>
      </c>
      <c r="F161" s="95">
        <v>0</v>
      </c>
      <c r="G161" s="43">
        <v>0</v>
      </c>
      <c r="H161" s="43">
        <v>0</v>
      </c>
      <c r="I161" s="61">
        <v>0</v>
      </c>
      <c r="J161" s="57">
        <v>0</v>
      </c>
      <c r="K161" s="57">
        <f t="shared" si="2"/>
        <v>0</v>
      </c>
      <c r="L161" s="84">
        <v>0</v>
      </c>
      <c r="M161" s="84">
        <v>0</v>
      </c>
      <c r="N161" s="84">
        <v>0</v>
      </c>
      <c r="O161" s="98"/>
      <c r="P161" s="98"/>
      <c r="Q161" s="98"/>
      <c r="R161" s="98"/>
      <c r="S161" s="98"/>
      <c r="T161" s="98"/>
      <c r="U161" s="98"/>
    </row>
    <row r="162" spans="1:21" x14ac:dyDescent="0.2">
      <c r="A162" s="12" t="s">
        <v>2167</v>
      </c>
      <c r="B162" s="9" t="s">
        <v>287</v>
      </c>
      <c r="C162" s="58" t="s">
        <v>285</v>
      </c>
      <c r="D162" s="58" t="s">
        <v>2133</v>
      </c>
      <c r="E162" s="4" t="s">
        <v>2209</v>
      </c>
      <c r="F162" s="95">
        <v>0</v>
      </c>
      <c r="G162" s="43">
        <v>0</v>
      </c>
      <c r="H162" s="43">
        <v>0</v>
      </c>
      <c r="I162" s="61">
        <v>0</v>
      </c>
      <c r="J162" s="57">
        <v>0</v>
      </c>
      <c r="K162" s="57">
        <f t="shared" si="2"/>
        <v>0</v>
      </c>
      <c r="L162" s="84">
        <v>0</v>
      </c>
      <c r="M162" s="84">
        <v>0</v>
      </c>
      <c r="N162" s="84">
        <v>0</v>
      </c>
      <c r="O162" s="98"/>
      <c r="P162" s="98"/>
      <c r="Q162" s="98"/>
      <c r="R162" s="98"/>
      <c r="S162" s="98"/>
      <c r="T162" s="98"/>
      <c r="U162" s="98"/>
    </row>
    <row r="163" spans="1:21" x14ac:dyDescent="0.2">
      <c r="A163" s="12" t="s">
        <v>2167</v>
      </c>
      <c r="B163" s="9" t="s">
        <v>288</v>
      </c>
      <c r="C163" s="58" t="s">
        <v>285</v>
      </c>
      <c r="D163" s="58" t="s">
        <v>289</v>
      </c>
      <c r="E163" s="4" t="s">
        <v>2208</v>
      </c>
      <c r="F163" s="95">
        <v>0</v>
      </c>
      <c r="G163" s="43">
        <v>0</v>
      </c>
      <c r="H163" s="43">
        <v>0</v>
      </c>
      <c r="I163" s="61">
        <v>0</v>
      </c>
      <c r="J163" s="57">
        <v>0</v>
      </c>
      <c r="K163" s="57">
        <f t="shared" si="2"/>
        <v>0</v>
      </c>
      <c r="L163" s="84">
        <v>0</v>
      </c>
      <c r="M163" s="84">
        <v>0</v>
      </c>
      <c r="N163" s="84">
        <v>0</v>
      </c>
      <c r="O163" s="98"/>
      <c r="P163" s="98"/>
      <c r="Q163" s="98"/>
      <c r="R163" s="98"/>
      <c r="S163" s="98"/>
      <c r="T163" s="98"/>
      <c r="U163" s="98"/>
    </row>
    <row r="164" spans="1:21" x14ac:dyDescent="0.2">
      <c r="A164" s="12" t="s">
        <v>2167</v>
      </c>
      <c r="B164" s="9" t="s">
        <v>290</v>
      </c>
      <c r="C164" s="58" t="s">
        <v>285</v>
      </c>
      <c r="D164" s="58" t="s">
        <v>291</v>
      </c>
      <c r="E164" s="4" t="s">
        <v>2209</v>
      </c>
      <c r="F164" s="95">
        <v>0</v>
      </c>
      <c r="G164" s="43">
        <v>0</v>
      </c>
      <c r="H164" s="43">
        <v>0</v>
      </c>
      <c r="I164" s="61">
        <v>0</v>
      </c>
      <c r="J164" s="57">
        <v>0</v>
      </c>
      <c r="K164" s="57">
        <f t="shared" si="2"/>
        <v>0</v>
      </c>
      <c r="L164" s="84">
        <v>0</v>
      </c>
      <c r="M164" s="84">
        <v>0</v>
      </c>
      <c r="N164" s="84">
        <v>0</v>
      </c>
      <c r="O164" s="98"/>
      <c r="P164" s="98"/>
      <c r="Q164" s="98"/>
      <c r="R164" s="98"/>
      <c r="S164" s="98"/>
      <c r="T164" s="98"/>
      <c r="U164" s="98"/>
    </row>
    <row r="165" spans="1:21" x14ac:dyDescent="0.2">
      <c r="A165" s="12" t="s">
        <v>2167</v>
      </c>
      <c r="B165" s="9" t="s">
        <v>292</v>
      </c>
      <c r="C165" s="58" t="s">
        <v>285</v>
      </c>
      <c r="D165" s="58" t="s">
        <v>293</v>
      </c>
      <c r="E165" s="4" t="s">
        <v>2208</v>
      </c>
      <c r="F165" s="95">
        <v>0</v>
      </c>
      <c r="G165" s="43">
        <v>0</v>
      </c>
      <c r="H165" s="43">
        <v>0</v>
      </c>
      <c r="I165" s="61">
        <v>0</v>
      </c>
      <c r="J165" s="57">
        <v>0</v>
      </c>
      <c r="K165" s="57">
        <f t="shared" si="2"/>
        <v>0</v>
      </c>
      <c r="L165" s="84">
        <v>0</v>
      </c>
      <c r="M165" s="84">
        <v>0</v>
      </c>
      <c r="N165" s="84">
        <v>0</v>
      </c>
      <c r="O165" s="98"/>
      <c r="P165" s="98"/>
      <c r="Q165" s="98"/>
      <c r="R165" s="98"/>
      <c r="S165" s="98"/>
      <c r="T165" s="98"/>
      <c r="U165" s="98"/>
    </row>
    <row r="166" spans="1:21" x14ac:dyDescent="0.2">
      <c r="A166" s="12" t="s">
        <v>2167</v>
      </c>
      <c r="B166" s="9" t="s">
        <v>294</v>
      </c>
      <c r="C166" s="58" t="s">
        <v>285</v>
      </c>
      <c r="D166" s="58" t="s">
        <v>295</v>
      </c>
      <c r="E166" s="4" t="s">
        <v>2208</v>
      </c>
      <c r="F166" s="95">
        <v>0</v>
      </c>
      <c r="G166" s="43">
        <v>0</v>
      </c>
      <c r="H166" s="43">
        <v>0</v>
      </c>
      <c r="I166" s="61">
        <v>0</v>
      </c>
      <c r="J166" s="57">
        <v>0</v>
      </c>
      <c r="K166" s="57">
        <f t="shared" si="2"/>
        <v>0</v>
      </c>
      <c r="L166" s="84">
        <v>0</v>
      </c>
      <c r="M166" s="84">
        <v>0</v>
      </c>
      <c r="N166" s="84">
        <v>0</v>
      </c>
      <c r="O166" s="98"/>
      <c r="P166" s="98"/>
      <c r="Q166" s="98"/>
      <c r="R166" s="98"/>
      <c r="S166" s="98"/>
      <c r="T166" s="98"/>
      <c r="U166" s="98"/>
    </row>
    <row r="167" spans="1:21" x14ac:dyDescent="0.2">
      <c r="A167" s="12" t="s">
        <v>2167</v>
      </c>
      <c r="B167" s="9" t="s">
        <v>296</v>
      </c>
      <c r="C167" s="58" t="s">
        <v>285</v>
      </c>
      <c r="D167" s="58" t="s">
        <v>297</v>
      </c>
      <c r="E167" s="4" t="s">
        <v>2209</v>
      </c>
      <c r="F167" s="95">
        <v>0</v>
      </c>
      <c r="G167" s="43">
        <v>0</v>
      </c>
      <c r="H167" s="43">
        <v>0</v>
      </c>
      <c r="I167" s="61">
        <v>0</v>
      </c>
      <c r="J167" s="57">
        <v>0</v>
      </c>
      <c r="K167" s="57">
        <f t="shared" si="2"/>
        <v>0</v>
      </c>
      <c r="L167" s="84">
        <v>0</v>
      </c>
      <c r="M167" s="84">
        <v>0</v>
      </c>
      <c r="N167" s="84">
        <v>0</v>
      </c>
      <c r="O167" s="98"/>
      <c r="P167" s="98"/>
      <c r="Q167" s="98"/>
      <c r="R167" s="98"/>
      <c r="S167" s="98"/>
      <c r="T167" s="98"/>
      <c r="U167" s="98"/>
    </row>
    <row r="168" spans="1:21" x14ac:dyDescent="0.2">
      <c r="A168" s="12" t="s">
        <v>2167</v>
      </c>
      <c r="B168" s="9" t="s">
        <v>298</v>
      </c>
      <c r="C168" s="58" t="s">
        <v>285</v>
      </c>
      <c r="D168" s="58" t="s">
        <v>299</v>
      </c>
      <c r="E168" s="4" t="s">
        <v>2208</v>
      </c>
      <c r="F168" s="95">
        <v>0</v>
      </c>
      <c r="G168" s="43">
        <v>0</v>
      </c>
      <c r="H168" s="43">
        <v>0</v>
      </c>
      <c r="I168" s="61">
        <v>0</v>
      </c>
      <c r="J168" s="57">
        <v>0</v>
      </c>
      <c r="K168" s="57">
        <f t="shared" si="2"/>
        <v>0</v>
      </c>
      <c r="L168" s="84">
        <v>0</v>
      </c>
      <c r="M168" s="84">
        <v>0</v>
      </c>
      <c r="N168" s="84">
        <v>0</v>
      </c>
      <c r="O168" s="98"/>
      <c r="P168" s="98"/>
      <c r="Q168" s="98"/>
      <c r="R168" s="98"/>
      <c r="S168" s="98"/>
      <c r="T168" s="98"/>
      <c r="U168" s="98"/>
    </row>
    <row r="169" spans="1:21" x14ac:dyDescent="0.2">
      <c r="A169" s="12" t="s">
        <v>2167</v>
      </c>
      <c r="B169" s="9" t="s">
        <v>300</v>
      </c>
      <c r="C169" s="58" t="s">
        <v>285</v>
      </c>
      <c r="D169" s="58" t="s">
        <v>301</v>
      </c>
      <c r="E169" s="4" t="s">
        <v>2209</v>
      </c>
      <c r="F169" s="95">
        <v>0</v>
      </c>
      <c r="G169" s="43">
        <v>0</v>
      </c>
      <c r="H169" s="43">
        <v>0</v>
      </c>
      <c r="I169" s="61">
        <v>0</v>
      </c>
      <c r="J169" s="57">
        <v>0</v>
      </c>
      <c r="K169" s="57">
        <f t="shared" si="2"/>
        <v>0</v>
      </c>
      <c r="L169" s="84">
        <v>0</v>
      </c>
      <c r="M169" s="84">
        <v>0</v>
      </c>
      <c r="N169" s="84">
        <v>0</v>
      </c>
      <c r="O169" s="98"/>
      <c r="P169" s="98"/>
      <c r="Q169" s="98"/>
      <c r="R169" s="98"/>
      <c r="S169" s="98"/>
      <c r="T169" s="98"/>
      <c r="U169" s="98"/>
    </row>
    <row r="170" spans="1:21" x14ac:dyDescent="0.2">
      <c r="A170" s="12" t="s">
        <v>2167</v>
      </c>
      <c r="B170" s="9" t="s">
        <v>302</v>
      </c>
      <c r="C170" s="58" t="s">
        <v>285</v>
      </c>
      <c r="D170" s="58" t="s">
        <v>303</v>
      </c>
      <c r="E170" s="4" t="s">
        <v>2208</v>
      </c>
      <c r="F170" s="95">
        <v>0</v>
      </c>
      <c r="G170" s="43">
        <v>0</v>
      </c>
      <c r="H170" s="43">
        <v>0</v>
      </c>
      <c r="I170" s="61">
        <v>0</v>
      </c>
      <c r="J170" s="57">
        <v>0</v>
      </c>
      <c r="K170" s="57">
        <f t="shared" si="2"/>
        <v>0</v>
      </c>
      <c r="L170" s="84">
        <v>0</v>
      </c>
      <c r="M170" s="84">
        <v>0</v>
      </c>
      <c r="N170" s="84">
        <v>0</v>
      </c>
      <c r="O170" s="98"/>
      <c r="P170" s="98"/>
      <c r="Q170" s="98"/>
      <c r="R170" s="98"/>
      <c r="S170" s="98"/>
      <c r="T170" s="98"/>
      <c r="U170" s="98"/>
    </row>
    <row r="171" spans="1:21" x14ac:dyDescent="0.2">
      <c r="A171" s="12" t="s">
        <v>2167</v>
      </c>
      <c r="B171" s="9" t="s">
        <v>304</v>
      </c>
      <c r="C171" s="58" t="s">
        <v>285</v>
      </c>
      <c r="D171" s="58" t="s">
        <v>305</v>
      </c>
      <c r="E171" s="4" t="s">
        <v>2209</v>
      </c>
      <c r="F171" s="95">
        <v>0</v>
      </c>
      <c r="G171" s="43">
        <v>0</v>
      </c>
      <c r="H171" s="43">
        <v>0</v>
      </c>
      <c r="I171" s="61">
        <v>0</v>
      </c>
      <c r="J171" s="57">
        <v>0</v>
      </c>
      <c r="K171" s="57">
        <f t="shared" si="2"/>
        <v>0</v>
      </c>
      <c r="L171" s="84">
        <v>0</v>
      </c>
      <c r="M171" s="84">
        <v>0</v>
      </c>
      <c r="N171" s="84">
        <v>0</v>
      </c>
      <c r="O171" s="98"/>
      <c r="P171" s="98"/>
      <c r="Q171" s="98"/>
      <c r="R171" s="98"/>
      <c r="S171" s="98"/>
      <c r="T171" s="98"/>
      <c r="U171" s="98"/>
    </row>
    <row r="172" spans="1:21" x14ac:dyDescent="0.2">
      <c r="A172" s="12" t="s">
        <v>2167</v>
      </c>
      <c r="B172" s="9" t="s">
        <v>306</v>
      </c>
      <c r="C172" s="58" t="s">
        <v>285</v>
      </c>
      <c r="D172" s="58" t="s">
        <v>307</v>
      </c>
      <c r="E172" s="4" t="s">
        <v>2208</v>
      </c>
      <c r="F172" s="95">
        <v>0</v>
      </c>
      <c r="G172" s="43">
        <v>0</v>
      </c>
      <c r="H172" s="43">
        <v>0</v>
      </c>
      <c r="I172" s="61">
        <v>0</v>
      </c>
      <c r="J172" s="57">
        <v>0</v>
      </c>
      <c r="K172" s="57">
        <f t="shared" si="2"/>
        <v>0</v>
      </c>
      <c r="L172" s="84">
        <v>0</v>
      </c>
      <c r="M172" s="84">
        <v>0</v>
      </c>
      <c r="N172" s="84">
        <v>0</v>
      </c>
      <c r="O172" s="98"/>
      <c r="P172" s="98"/>
      <c r="Q172" s="98"/>
      <c r="R172" s="98"/>
      <c r="S172" s="98"/>
      <c r="T172" s="98"/>
      <c r="U172" s="98"/>
    </row>
    <row r="173" spans="1:21" x14ac:dyDescent="0.2">
      <c r="A173" s="12" t="s">
        <v>2167</v>
      </c>
      <c r="B173" s="9" t="s">
        <v>308</v>
      </c>
      <c r="C173" s="58" t="s">
        <v>285</v>
      </c>
      <c r="D173" s="58" t="s">
        <v>309</v>
      </c>
      <c r="E173" s="4" t="s">
        <v>2208</v>
      </c>
      <c r="F173" s="95">
        <v>0</v>
      </c>
      <c r="G173" s="43">
        <v>0</v>
      </c>
      <c r="H173" s="43">
        <v>0</v>
      </c>
      <c r="I173" s="61">
        <v>0</v>
      </c>
      <c r="J173" s="57">
        <v>0</v>
      </c>
      <c r="K173" s="57">
        <f t="shared" si="2"/>
        <v>0</v>
      </c>
      <c r="L173" s="84">
        <v>0</v>
      </c>
      <c r="M173" s="84">
        <v>0</v>
      </c>
      <c r="N173" s="84">
        <v>0</v>
      </c>
      <c r="O173" s="98"/>
      <c r="P173" s="98"/>
      <c r="Q173" s="98"/>
      <c r="R173" s="98"/>
      <c r="S173" s="98"/>
      <c r="T173" s="98"/>
      <c r="U173" s="98"/>
    </row>
    <row r="174" spans="1:21" x14ac:dyDescent="0.2">
      <c r="A174" s="12" t="s">
        <v>2167</v>
      </c>
      <c r="B174" s="9" t="s">
        <v>310</v>
      </c>
      <c r="C174" s="58" t="s">
        <v>285</v>
      </c>
      <c r="D174" s="58" t="s">
        <v>311</v>
      </c>
      <c r="E174" s="4" t="s">
        <v>2208</v>
      </c>
      <c r="F174" s="95">
        <v>0</v>
      </c>
      <c r="G174" s="43">
        <v>0</v>
      </c>
      <c r="H174" s="43">
        <v>0</v>
      </c>
      <c r="I174" s="61">
        <v>0</v>
      </c>
      <c r="J174" s="57">
        <v>0</v>
      </c>
      <c r="K174" s="57">
        <f t="shared" si="2"/>
        <v>0</v>
      </c>
      <c r="L174" s="84">
        <v>0</v>
      </c>
      <c r="M174" s="84">
        <v>0</v>
      </c>
      <c r="N174" s="84">
        <v>0</v>
      </c>
      <c r="O174" s="98"/>
      <c r="P174" s="98"/>
      <c r="Q174" s="98"/>
      <c r="R174" s="98"/>
      <c r="S174" s="98"/>
      <c r="T174" s="98"/>
      <c r="U174" s="98"/>
    </row>
    <row r="175" spans="1:21" x14ac:dyDescent="0.2">
      <c r="A175" s="12" t="s">
        <v>2167</v>
      </c>
      <c r="B175" s="9" t="s">
        <v>312</v>
      </c>
      <c r="C175" s="58" t="s">
        <v>285</v>
      </c>
      <c r="D175" s="58" t="s">
        <v>313</v>
      </c>
      <c r="E175" s="4" t="s">
        <v>2208</v>
      </c>
      <c r="F175" s="95">
        <v>0</v>
      </c>
      <c r="G175" s="43">
        <v>0</v>
      </c>
      <c r="H175" s="43">
        <v>0</v>
      </c>
      <c r="I175" s="61">
        <v>0</v>
      </c>
      <c r="J175" s="57">
        <v>0</v>
      </c>
      <c r="K175" s="57">
        <f t="shared" si="2"/>
        <v>0</v>
      </c>
      <c r="L175" s="84">
        <v>0</v>
      </c>
      <c r="M175" s="84">
        <v>0</v>
      </c>
      <c r="N175" s="84">
        <v>0</v>
      </c>
      <c r="O175" s="98"/>
      <c r="P175" s="98"/>
      <c r="Q175" s="98"/>
      <c r="R175" s="98"/>
      <c r="S175" s="98"/>
      <c r="T175" s="98"/>
      <c r="U175" s="98"/>
    </row>
    <row r="176" spans="1:21" x14ac:dyDescent="0.2">
      <c r="A176" s="12" t="s">
        <v>2167</v>
      </c>
      <c r="B176" s="9" t="s">
        <v>314</v>
      </c>
      <c r="C176" s="58" t="s">
        <v>285</v>
      </c>
      <c r="D176" s="58" t="s">
        <v>315</v>
      </c>
      <c r="E176" s="4" t="s">
        <v>2209</v>
      </c>
      <c r="F176" s="95">
        <v>0</v>
      </c>
      <c r="G176" s="43">
        <v>0</v>
      </c>
      <c r="H176" s="43">
        <v>0</v>
      </c>
      <c r="I176" s="61">
        <v>0</v>
      </c>
      <c r="J176" s="57">
        <v>0</v>
      </c>
      <c r="K176" s="57">
        <f t="shared" si="2"/>
        <v>0</v>
      </c>
      <c r="L176" s="84">
        <v>0</v>
      </c>
      <c r="M176" s="84">
        <v>0</v>
      </c>
      <c r="N176" s="84">
        <v>0</v>
      </c>
      <c r="O176" s="98"/>
      <c r="P176" s="98"/>
      <c r="Q176" s="98"/>
      <c r="R176" s="98"/>
      <c r="S176" s="98"/>
      <c r="T176" s="98"/>
      <c r="U176" s="98"/>
    </row>
    <row r="177" spans="1:21" x14ac:dyDescent="0.2">
      <c r="A177" s="12" t="s">
        <v>2167</v>
      </c>
      <c r="B177" s="9" t="s">
        <v>316</v>
      </c>
      <c r="C177" s="58" t="s">
        <v>285</v>
      </c>
      <c r="D177" s="58" t="s">
        <v>317</v>
      </c>
      <c r="E177" s="4" t="s">
        <v>2208</v>
      </c>
      <c r="F177" s="95">
        <v>0</v>
      </c>
      <c r="G177" s="43">
        <v>0</v>
      </c>
      <c r="H177" s="43">
        <v>0</v>
      </c>
      <c r="I177" s="61">
        <v>0</v>
      </c>
      <c r="J177" s="57">
        <v>0</v>
      </c>
      <c r="K177" s="57">
        <f t="shared" si="2"/>
        <v>0</v>
      </c>
      <c r="L177" s="84">
        <v>0</v>
      </c>
      <c r="M177" s="84">
        <v>0</v>
      </c>
      <c r="N177" s="84">
        <v>0</v>
      </c>
      <c r="O177" s="98"/>
      <c r="P177" s="98"/>
      <c r="Q177" s="98"/>
      <c r="R177" s="98"/>
      <c r="S177" s="98"/>
      <c r="T177" s="98"/>
      <c r="U177" s="98"/>
    </row>
    <row r="178" spans="1:21" x14ac:dyDescent="0.2">
      <c r="A178" s="12" t="s">
        <v>2167</v>
      </c>
      <c r="B178" s="9" t="s">
        <v>318</v>
      </c>
      <c r="C178" s="58" t="s">
        <v>285</v>
      </c>
      <c r="D178" s="58" t="s">
        <v>319</v>
      </c>
      <c r="E178" s="4" t="s">
        <v>2208</v>
      </c>
      <c r="F178" s="95">
        <v>0</v>
      </c>
      <c r="G178" s="43">
        <v>0</v>
      </c>
      <c r="H178" s="43">
        <v>0</v>
      </c>
      <c r="I178" s="61">
        <v>0</v>
      </c>
      <c r="J178" s="57">
        <v>0</v>
      </c>
      <c r="K178" s="57">
        <f t="shared" si="2"/>
        <v>0</v>
      </c>
      <c r="L178" s="84">
        <v>0</v>
      </c>
      <c r="M178" s="84">
        <v>0</v>
      </c>
      <c r="N178" s="84">
        <v>0</v>
      </c>
      <c r="O178" s="98"/>
      <c r="P178" s="98"/>
      <c r="Q178" s="98"/>
      <c r="R178" s="98"/>
      <c r="S178" s="98"/>
      <c r="T178" s="98"/>
      <c r="U178" s="98"/>
    </row>
    <row r="179" spans="1:21" x14ac:dyDescent="0.2">
      <c r="A179" s="12" t="s">
        <v>2167</v>
      </c>
      <c r="B179" s="9" t="s">
        <v>320</v>
      </c>
      <c r="C179" s="58" t="s">
        <v>285</v>
      </c>
      <c r="D179" s="58" t="s">
        <v>321</v>
      </c>
      <c r="E179" s="4" t="s">
        <v>2209</v>
      </c>
      <c r="F179" s="95">
        <v>0</v>
      </c>
      <c r="G179" s="43">
        <v>0</v>
      </c>
      <c r="H179" s="43">
        <v>0</v>
      </c>
      <c r="I179" s="61">
        <v>0</v>
      </c>
      <c r="J179" s="57">
        <v>0</v>
      </c>
      <c r="K179" s="57">
        <f t="shared" si="2"/>
        <v>0</v>
      </c>
      <c r="L179" s="84">
        <v>0</v>
      </c>
      <c r="M179" s="84">
        <v>0</v>
      </c>
      <c r="N179" s="84">
        <v>0</v>
      </c>
      <c r="O179" s="98"/>
      <c r="P179" s="98"/>
      <c r="Q179" s="98"/>
      <c r="R179" s="98"/>
      <c r="S179" s="98"/>
      <c r="T179" s="98"/>
      <c r="U179" s="98"/>
    </row>
    <row r="180" spans="1:21" x14ac:dyDescent="0.2">
      <c r="A180" s="12" t="s">
        <v>2167</v>
      </c>
      <c r="B180" s="9" t="s">
        <v>322</v>
      </c>
      <c r="C180" s="58" t="s">
        <v>285</v>
      </c>
      <c r="D180" s="58" t="s">
        <v>323</v>
      </c>
      <c r="E180" s="4" t="s">
        <v>2208</v>
      </c>
      <c r="F180" s="95">
        <v>0</v>
      </c>
      <c r="G180" s="43">
        <v>0</v>
      </c>
      <c r="H180" s="43">
        <v>0</v>
      </c>
      <c r="I180" s="61">
        <v>0</v>
      </c>
      <c r="J180" s="57">
        <v>0</v>
      </c>
      <c r="K180" s="57">
        <f t="shared" si="2"/>
        <v>0</v>
      </c>
      <c r="L180" s="84">
        <v>0</v>
      </c>
      <c r="M180" s="84">
        <v>0</v>
      </c>
      <c r="N180" s="84">
        <v>0</v>
      </c>
      <c r="O180" s="98"/>
      <c r="P180" s="98"/>
      <c r="Q180" s="98"/>
      <c r="R180" s="98"/>
      <c r="S180" s="98"/>
      <c r="T180" s="98"/>
      <c r="U180" s="98"/>
    </row>
    <row r="181" spans="1:21" x14ac:dyDescent="0.2">
      <c r="A181" s="12" t="s">
        <v>2167</v>
      </c>
      <c r="B181" s="9" t="s">
        <v>324</v>
      </c>
      <c r="C181" s="58" t="s">
        <v>285</v>
      </c>
      <c r="D181" s="58" t="s">
        <v>325</v>
      </c>
      <c r="E181" s="4" t="s">
        <v>2209</v>
      </c>
      <c r="F181" s="95">
        <v>0</v>
      </c>
      <c r="G181" s="43">
        <v>0</v>
      </c>
      <c r="H181" s="43">
        <v>0</v>
      </c>
      <c r="I181" s="61">
        <v>0</v>
      </c>
      <c r="J181" s="57">
        <v>0</v>
      </c>
      <c r="K181" s="57">
        <f t="shared" si="2"/>
        <v>0</v>
      </c>
      <c r="L181" s="84">
        <v>0</v>
      </c>
      <c r="M181" s="84">
        <v>0</v>
      </c>
      <c r="N181" s="84">
        <v>0</v>
      </c>
      <c r="O181" s="98"/>
      <c r="P181" s="98"/>
      <c r="Q181" s="98"/>
      <c r="R181" s="98"/>
      <c r="S181" s="98"/>
      <c r="T181" s="98"/>
      <c r="U181" s="98"/>
    </row>
    <row r="182" spans="1:21" x14ac:dyDescent="0.2">
      <c r="A182" s="12" t="s">
        <v>2167</v>
      </c>
      <c r="B182" s="9" t="s">
        <v>326</v>
      </c>
      <c r="C182" s="58" t="s">
        <v>285</v>
      </c>
      <c r="D182" s="58" t="s">
        <v>2147</v>
      </c>
      <c r="E182" s="4" t="s">
        <v>2208</v>
      </c>
      <c r="F182" s="95">
        <v>0</v>
      </c>
      <c r="G182" s="43">
        <v>0</v>
      </c>
      <c r="H182" s="43">
        <v>0</v>
      </c>
      <c r="I182" s="61">
        <v>0</v>
      </c>
      <c r="J182" s="57">
        <v>0</v>
      </c>
      <c r="K182" s="57">
        <f t="shared" si="2"/>
        <v>0</v>
      </c>
      <c r="L182" s="84">
        <v>0</v>
      </c>
      <c r="M182" s="84">
        <v>0</v>
      </c>
      <c r="N182" s="84">
        <v>0</v>
      </c>
      <c r="O182" s="98"/>
      <c r="P182" s="98"/>
      <c r="Q182" s="98"/>
      <c r="R182" s="98"/>
      <c r="S182" s="98"/>
      <c r="T182" s="98"/>
      <c r="U182" s="98"/>
    </row>
    <row r="183" spans="1:21" x14ac:dyDescent="0.2">
      <c r="A183" s="12" t="s">
        <v>2167</v>
      </c>
      <c r="B183" s="9" t="s">
        <v>327</v>
      </c>
      <c r="C183" s="58" t="s">
        <v>285</v>
      </c>
      <c r="D183" s="58" t="s">
        <v>328</v>
      </c>
      <c r="E183" s="4" t="s">
        <v>2209</v>
      </c>
      <c r="F183" s="95">
        <v>0</v>
      </c>
      <c r="G183" s="43">
        <v>0</v>
      </c>
      <c r="H183" s="43">
        <v>0</v>
      </c>
      <c r="I183" s="61">
        <v>0</v>
      </c>
      <c r="J183" s="57">
        <v>0</v>
      </c>
      <c r="K183" s="57">
        <f t="shared" si="2"/>
        <v>0</v>
      </c>
      <c r="L183" s="84">
        <v>0</v>
      </c>
      <c r="M183" s="84">
        <v>0</v>
      </c>
      <c r="N183" s="84">
        <v>0</v>
      </c>
      <c r="O183" s="98"/>
      <c r="P183" s="98"/>
      <c r="Q183" s="98"/>
      <c r="R183" s="98"/>
      <c r="S183" s="98"/>
      <c r="T183" s="98"/>
      <c r="U183" s="98"/>
    </row>
    <row r="184" spans="1:21" x14ac:dyDescent="0.2">
      <c r="A184" s="12" t="s">
        <v>2167</v>
      </c>
      <c r="B184" s="9" t="s">
        <v>329</v>
      </c>
      <c r="C184" s="58" t="s">
        <v>285</v>
      </c>
      <c r="D184" s="58" t="s">
        <v>330</v>
      </c>
      <c r="E184" s="4" t="s">
        <v>2209</v>
      </c>
      <c r="F184" s="95">
        <v>0</v>
      </c>
      <c r="G184" s="43">
        <v>0</v>
      </c>
      <c r="H184" s="43">
        <v>0</v>
      </c>
      <c r="I184" s="61">
        <v>0</v>
      </c>
      <c r="J184" s="57">
        <v>0</v>
      </c>
      <c r="K184" s="57">
        <f t="shared" si="2"/>
        <v>0</v>
      </c>
      <c r="L184" s="84">
        <v>0</v>
      </c>
      <c r="M184" s="84">
        <v>0</v>
      </c>
      <c r="N184" s="84">
        <v>0</v>
      </c>
      <c r="O184" s="98"/>
      <c r="P184" s="98"/>
      <c r="Q184" s="98"/>
      <c r="R184" s="98"/>
      <c r="S184" s="98"/>
      <c r="T184" s="98"/>
      <c r="U184" s="98"/>
    </row>
    <row r="185" spans="1:21" x14ac:dyDescent="0.2">
      <c r="A185" s="12" t="s">
        <v>2167</v>
      </c>
      <c r="B185" s="9" t="s">
        <v>331</v>
      </c>
      <c r="C185" s="58" t="s">
        <v>285</v>
      </c>
      <c r="D185" s="58" t="s">
        <v>332</v>
      </c>
      <c r="E185" s="4" t="s">
        <v>2209</v>
      </c>
      <c r="F185" s="95">
        <v>0</v>
      </c>
      <c r="G185" s="43">
        <v>0</v>
      </c>
      <c r="H185" s="43">
        <v>0</v>
      </c>
      <c r="I185" s="61">
        <v>0</v>
      </c>
      <c r="J185" s="57">
        <v>0</v>
      </c>
      <c r="K185" s="57">
        <f t="shared" si="2"/>
        <v>0</v>
      </c>
      <c r="L185" s="84">
        <v>0</v>
      </c>
      <c r="M185" s="84">
        <v>0</v>
      </c>
      <c r="N185" s="84">
        <v>0</v>
      </c>
      <c r="O185" s="98"/>
      <c r="P185" s="98"/>
      <c r="Q185" s="98"/>
      <c r="R185" s="98"/>
      <c r="S185" s="98"/>
      <c r="T185" s="98"/>
      <c r="U185" s="98"/>
    </row>
    <row r="186" spans="1:21" x14ac:dyDescent="0.2">
      <c r="A186" s="12" t="s">
        <v>2167</v>
      </c>
      <c r="B186" s="9" t="s">
        <v>333</v>
      </c>
      <c r="C186" s="58" t="s">
        <v>285</v>
      </c>
      <c r="D186" s="58" t="s">
        <v>334</v>
      </c>
      <c r="E186" s="4" t="s">
        <v>2209</v>
      </c>
      <c r="F186" s="95">
        <v>0</v>
      </c>
      <c r="G186" s="43">
        <v>0</v>
      </c>
      <c r="H186" s="43">
        <v>0</v>
      </c>
      <c r="I186" s="61">
        <v>0</v>
      </c>
      <c r="J186" s="57">
        <v>0</v>
      </c>
      <c r="K186" s="57">
        <f t="shared" si="2"/>
        <v>0</v>
      </c>
      <c r="L186" s="84">
        <v>0</v>
      </c>
      <c r="M186" s="84">
        <v>0</v>
      </c>
      <c r="N186" s="84">
        <v>0</v>
      </c>
      <c r="O186" s="98"/>
      <c r="P186" s="98"/>
      <c r="Q186" s="98"/>
      <c r="R186" s="98"/>
      <c r="S186" s="98"/>
      <c r="T186" s="98"/>
      <c r="U186" s="98"/>
    </row>
    <row r="187" spans="1:21" x14ac:dyDescent="0.2">
      <c r="A187" s="12" t="s">
        <v>2167</v>
      </c>
      <c r="B187" s="9" t="s">
        <v>335</v>
      </c>
      <c r="C187" s="58" t="s">
        <v>285</v>
      </c>
      <c r="D187" s="58" t="s">
        <v>336</v>
      </c>
      <c r="E187" s="4" t="s">
        <v>2209</v>
      </c>
      <c r="F187" s="95">
        <v>0</v>
      </c>
      <c r="G187" s="43">
        <v>0</v>
      </c>
      <c r="H187" s="43">
        <v>0</v>
      </c>
      <c r="I187" s="61">
        <v>0</v>
      </c>
      <c r="J187" s="57">
        <v>0</v>
      </c>
      <c r="K187" s="57">
        <f t="shared" si="2"/>
        <v>0</v>
      </c>
      <c r="L187" s="84">
        <v>0</v>
      </c>
      <c r="M187" s="84">
        <v>0</v>
      </c>
      <c r="N187" s="84">
        <v>0</v>
      </c>
      <c r="O187" s="98"/>
      <c r="P187" s="98"/>
      <c r="Q187" s="98"/>
      <c r="R187" s="98"/>
      <c r="S187" s="98"/>
      <c r="T187" s="98"/>
      <c r="U187" s="98"/>
    </row>
    <row r="188" spans="1:21" x14ac:dyDescent="0.2">
      <c r="A188" s="12" t="s">
        <v>2167</v>
      </c>
      <c r="B188" s="9" t="s">
        <v>337</v>
      </c>
      <c r="C188" s="58" t="s">
        <v>285</v>
      </c>
      <c r="D188" s="58" t="s">
        <v>338</v>
      </c>
      <c r="E188" s="4" t="s">
        <v>2208</v>
      </c>
      <c r="F188" s="95">
        <v>0</v>
      </c>
      <c r="G188" s="43">
        <v>0</v>
      </c>
      <c r="H188" s="43">
        <v>0</v>
      </c>
      <c r="I188" s="61">
        <v>0</v>
      </c>
      <c r="J188" s="57">
        <v>0</v>
      </c>
      <c r="K188" s="57">
        <f t="shared" si="2"/>
        <v>0</v>
      </c>
      <c r="L188" s="84">
        <v>0</v>
      </c>
      <c r="M188" s="84">
        <v>0</v>
      </c>
      <c r="N188" s="84">
        <v>0</v>
      </c>
      <c r="O188" s="98"/>
      <c r="P188" s="98"/>
      <c r="Q188" s="98"/>
      <c r="R188" s="98"/>
      <c r="S188" s="98"/>
      <c r="T188" s="98"/>
      <c r="U188" s="98"/>
    </row>
    <row r="189" spans="1:21" x14ac:dyDescent="0.2">
      <c r="A189" s="12" t="s">
        <v>2167</v>
      </c>
      <c r="B189" s="9" t="s">
        <v>339</v>
      </c>
      <c r="C189" s="58" t="s">
        <v>285</v>
      </c>
      <c r="D189" s="58" t="s">
        <v>340</v>
      </c>
      <c r="E189" s="4" t="s">
        <v>2208</v>
      </c>
      <c r="F189" s="95">
        <v>0</v>
      </c>
      <c r="G189" s="43">
        <v>0</v>
      </c>
      <c r="H189" s="43">
        <v>0</v>
      </c>
      <c r="I189" s="61">
        <v>0</v>
      </c>
      <c r="J189" s="57">
        <v>0</v>
      </c>
      <c r="K189" s="57">
        <f t="shared" si="2"/>
        <v>0</v>
      </c>
      <c r="L189" s="84">
        <v>0</v>
      </c>
      <c r="M189" s="84">
        <v>0</v>
      </c>
      <c r="N189" s="84">
        <v>0</v>
      </c>
      <c r="O189" s="98"/>
      <c r="P189" s="98"/>
      <c r="Q189" s="98"/>
      <c r="R189" s="98"/>
      <c r="S189" s="98"/>
      <c r="T189" s="98"/>
      <c r="U189" s="98"/>
    </row>
    <row r="190" spans="1:21" x14ac:dyDescent="0.2">
      <c r="A190" s="12" t="s">
        <v>2167</v>
      </c>
      <c r="B190" s="9" t="s">
        <v>341</v>
      </c>
      <c r="C190" s="58" t="s">
        <v>285</v>
      </c>
      <c r="D190" s="58" t="s">
        <v>342</v>
      </c>
      <c r="E190" s="4" t="s">
        <v>2209</v>
      </c>
      <c r="F190" s="95">
        <v>0</v>
      </c>
      <c r="G190" s="43">
        <v>0</v>
      </c>
      <c r="H190" s="43">
        <v>0</v>
      </c>
      <c r="I190" s="61">
        <v>0</v>
      </c>
      <c r="J190" s="57">
        <v>0</v>
      </c>
      <c r="K190" s="57">
        <f t="shared" si="2"/>
        <v>0</v>
      </c>
      <c r="L190" s="84">
        <v>0</v>
      </c>
      <c r="M190" s="84">
        <v>0</v>
      </c>
      <c r="N190" s="84">
        <v>0</v>
      </c>
      <c r="O190" s="98"/>
      <c r="P190" s="98"/>
      <c r="Q190" s="98"/>
      <c r="R190" s="98"/>
      <c r="S190" s="98"/>
      <c r="T190" s="98"/>
      <c r="U190" s="98"/>
    </row>
    <row r="191" spans="1:21" x14ac:dyDescent="0.2">
      <c r="A191" s="12" t="s">
        <v>2167</v>
      </c>
      <c r="B191" s="9" t="s">
        <v>343</v>
      </c>
      <c r="C191" s="58" t="s">
        <v>285</v>
      </c>
      <c r="D191" s="58" t="s">
        <v>344</v>
      </c>
      <c r="E191" s="4" t="s">
        <v>2208</v>
      </c>
      <c r="F191" s="95">
        <v>0</v>
      </c>
      <c r="G191" s="43">
        <v>0</v>
      </c>
      <c r="H191" s="43">
        <v>0</v>
      </c>
      <c r="I191" s="61">
        <v>0</v>
      </c>
      <c r="J191" s="57">
        <v>0</v>
      </c>
      <c r="K191" s="57">
        <f t="shared" si="2"/>
        <v>0</v>
      </c>
      <c r="L191" s="84">
        <v>0</v>
      </c>
      <c r="M191" s="84">
        <v>0</v>
      </c>
      <c r="N191" s="84">
        <v>0</v>
      </c>
      <c r="O191" s="98"/>
      <c r="P191" s="98"/>
      <c r="Q191" s="98"/>
      <c r="R191" s="98"/>
      <c r="S191" s="98"/>
      <c r="T191" s="98"/>
      <c r="U191" s="98"/>
    </row>
    <row r="192" spans="1:21" x14ac:dyDescent="0.2">
      <c r="A192" s="12" t="s">
        <v>2167</v>
      </c>
      <c r="B192" s="9" t="s">
        <v>345</v>
      </c>
      <c r="C192" s="58" t="s">
        <v>285</v>
      </c>
      <c r="D192" s="58" t="s">
        <v>346</v>
      </c>
      <c r="E192" s="4" t="s">
        <v>2209</v>
      </c>
      <c r="F192" s="95">
        <v>0</v>
      </c>
      <c r="G192" s="43">
        <v>0</v>
      </c>
      <c r="H192" s="43">
        <v>0</v>
      </c>
      <c r="I192" s="61">
        <v>0</v>
      </c>
      <c r="J192" s="57">
        <v>0</v>
      </c>
      <c r="K192" s="57">
        <f t="shared" si="2"/>
        <v>0</v>
      </c>
      <c r="L192" s="84">
        <v>0</v>
      </c>
      <c r="M192" s="84">
        <v>0</v>
      </c>
      <c r="N192" s="84">
        <v>0</v>
      </c>
      <c r="O192" s="98"/>
      <c r="P192" s="98"/>
      <c r="Q192" s="98"/>
      <c r="R192" s="98"/>
      <c r="S192" s="98"/>
      <c r="T192" s="98"/>
      <c r="U192" s="98"/>
    </row>
    <row r="193" spans="1:21" x14ac:dyDescent="0.2">
      <c r="A193" s="12" t="s">
        <v>2167</v>
      </c>
      <c r="B193" s="9" t="s">
        <v>347</v>
      </c>
      <c r="C193" s="58" t="s">
        <v>285</v>
      </c>
      <c r="D193" s="58" t="s">
        <v>348</v>
      </c>
      <c r="E193" s="4" t="s">
        <v>2208</v>
      </c>
      <c r="F193" s="95">
        <v>0</v>
      </c>
      <c r="G193" s="43">
        <v>0</v>
      </c>
      <c r="H193" s="43">
        <v>0</v>
      </c>
      <c r="I193" s="61">
        <v>0</v>
      </c>
      <c r="J193" s="57">
        <v>0</v>
      </c>
      <c r="K193" s="57">
        <f t="shared" si="2"/>
        <v>0</v>
      </c>
      <c r="L193" s="84">
        <v>0</v>
      </c>
      <c r="M193" s="84">
        <v>0</v>
      </c>
      <c r="N193" s="84">
        <v>0</v>
      </c>
      <c r="O193" s="98"/>
      <c r="P193" s="98"/>
      <c r="Q193" s="98"/>
      <c r="R193" s="98"/>
      <c r="S193" s="98"/>
      <c r="T193" s="98"/>
      <c r="U193" s="98"/>
    </row>
    <row r="194" spans="1:21" x14ac:dyDescent="0.2">
      <c r="A194" s="12" t="s">
        <v>2167</v>
      </c>
      <c r="B194" s="9" t="s">
        <v>349</v>
      </c>
      <c r="C194" s="58" t="s">
        <v>285</v>
      </c>
      <c r="D194" s="58" t="s">
        <v>350</v>
      </c>
      <c r="E194" s="4" t="s">
        <v>2209</v>
      </c>
      <c r="F194" s="95">
        <v>0</v>
      </c>
      <c r="G194" s="43">
        <v>0</v>
      </c>
      <c r="H194" s="43">
        <v>0</v>
      </c>
      <c r="I194" s="61">
        <v>0</v>
      </c>
      <c r="J194" s="57">
        <v>0</v>
      </c>
      <c r="K194" s="57">
        <f t="shared" si="2"/>
        <v>0</v>
      </c>
      <c r="L194" s="84">
        <v>0</v>
      </c>
      <c r="M194" s="84">
        <v>0</v>
      </c>
      <c r="N194" s="84">
        <v>0</v>
      </c>
      <c r="O194" s="98"/>
      <c r="P194" s="98"/>
      <c r="Q194" s="98"/>
      <c r="R194" s="98"/>
      <c r="S194" s="98"/>
      <c r="T194" s="98"/>
      <c r="U194" s="98"/>
    </row>
    <row r="195" spans="1:21" x14ac:dyDescent="0.2">
      <c r="A195" s="12" t="s">
        <v>2167</v>
      </c>
      <c r="B195" s="9" t="s">
        <v>351</v>
      </c>
      <c r="C195" s="58" t="s">
        <v>285</v>
      </c>
      <c r="D195" s="58" t="s">
        <v>352</v>
      </c>
      <c r="E195" s="4" t="s">
        <v>2208</v>
      </c>
      <c r="F195" s="95">
        <v>0</v>
      </c>
      <c r="G195" s="43">
        <v>0</v>
      </c>
      <c r="H195" s="43">
        <v>0</v>
      </c>
      <c r="I195" s="61">
        <v>0</v>
      </c>
      <c r="J195" s="57">
        <v>0</v>
      </c>
      <c r="K195" s="57">
        <f t="shared" si="2"/>
        <v>0</v>
      </c>
      <c r="L195" s="84">
        <v>0</v>
      </c>
      <c r="M195" s="84">
        <v>0</v>
      </c>
      <c r="N195" s="84">
        <v>0</v>
      </c>
      <c r="O195" s="98"/>
      <c r="P195" s="98"/>
      <c r="Q195" s="98"/>
      <c r="R195" s="98"/>
      <c r="S195" s="98"/>
      <c r="T195" s="98"/>
      <c r="U195" s="98"/>
    </row>
    <row r="196" spans="1:21" x14ac:dyDescent="0.2">
      <c r="A196" s="12" t="s">
        <v>2167</v>
      </c>
      <c r="B196" s="9" t="s">
        <v>353</v>
      </c>
      <c r="C196" s="58" t="s">
        <v>285</v>
      </c>
      <c r="D196" s="58" t="s">
        <v>354</v>
      </c>
      <c r="E196" s="4" t="s">
        <v>2208</v>
      </c>
      <c r="F196" s="95">
        <v>0</v>
      </c>
      <c r="G196" s="43">
        <v>0</v>
      </c>
      <c r="H196" s="43">
        <v>0</v>
      </c>
      <c r="I196" s="61">
        <v>0</v>
      </c>
      <c r="J196" s="57">
        <v>0</v>
      </c>
      <c r="K196" s="57">
        <f t="shared" si="2"/>
        <v>0</v>
      </c>
      <c r="L196" s="84">
        <v>0</v>
      </c>
      <c r="M196" s="84">
        <v>0</v>
      </c>
      <c r="N196" s="84">
        <v>0</v>
      </c>
      <c r="O196" s="98"/>
      <c r="P196" s="98"/>
      <c r="Q196" s="98"/>
      <c r="R196" s="98"/>
      <c r="S196" s="98"/>
      <c r="T196" s="98"/>
      <c r="U196" s="98"/>
    </row>
    <row r="197" spans="1:21" x14ac:dyDescent="0.2">
      <c r="A197" s="12" t="s">
        <v>2167</v>
      </c>
      <c r="B197" s="9" t="s">
        <v>355</v>
      </c>
      <c r="C197" s="58" t="s">
        <v>285</v>
      </c>
      <c r="D197" s="58" t="s">
        <v>356</v>
      </c>
      <c r="E197" s="4" t="s">
        <v>2208</v>
      </c>
      <c r="F197" s="95">
        <v>0</v>
      </c>
      <c r="G197" s="43">
        <v>0</v>
      </c>
      <c r="H197" s="43">
        <v>0</v>
      </c>
      <c r="I197" s="61">
        <v>0</v>
      </c>
      <c r="J197" s="57">
        <v>0</v>
      </c>
      <c r="K197" s="57">
        <f t="shared" si="2"/>
        <v>0</v>
      </c>
      <c r="L197" s="84">
        <v>0</v>
      </c>
      <c r="M197" s="84">
        <v>0</v>
      </c>
      <c r="N197" s="84">
        <v>0</v>
      </c>
      <c r="O197" s="98"/>
      <c r="P197" s="98"/>
      <c r="Q197" s="98"/>
      <c r="R197" s="98"/>
      <c r="S197" s="98"/>
      <c r="T197" s="98"/>
      <c r="U197" s="98"/>
    </row>
    <row r="198" spans="1:21" x14ac:dyDescent="0.2">
      <c r="A198" s="12" t="s">
        <v>2167</v>
      </c>
      <c r="B198" s="9" t="s">
        <v>357</v>
      </c>
      <c r="C198" s="58" t="s">
        <v>285</v>
      </c>
      <c r="D198" s="58" t="s">
        <v>358</v>
      </c>
      <c r="E198" s="4" t="s">
        <v>2208</v>
      </c>
      <c r="F198" s="95">
        <v>0</v>
      </c>
      <c r="G198" s="43">
        <v>0</v>
      </c>
      <c r="H198" s="43">
        <v>0</v>
      </c>
      <c r="I198" s="61">
        <v>0</v>
      </c>
      <c r="J198" s="57">
        <v>0</v>
      </c>
      <c r="K198" s="57">
        <f t="shared" si="2"/>
        <v>0</v>
      </c>
      <c r="L198" s="84">
        <v>0</v>
      </c>
      <c r="M198" s="84">
        <v>0</v>
      </c>
      <c r="N198" s="84">
        <v>0</v>
      </c>
      <c r="O198" s="98"/>
      <c r="P198" s="98"/>
      <c r="Q198" s="98"/>
      <c r="R198" s="98"/>
      <c r="S198" s="98"/>
      <c r="T198" s="98"/>
      <c r="U198" s="98"/>
    </row>
    <row r="199" spans="1:21" x14ac:dyDescent="0.2">
      <c r="A199" s="12" t="s">
        <v>2167</v>
      </c>
      <c r="B199" s="9" t="s">
        <v>359</v>
      </c>
      <c r="C199" s="58" t="s">
        <v>285</v>
      </c>
      <c r="D199" s="58" t="s">
        <v>360</v>
      </c>
      <c r="E199" s="4" t="s">
        <v>2208</v>
      </c>
      <c r="F199" s="95">
        <v>0</v>
      </c>
      <c r="G199" s="43">
        <v>0</v>
      </c>
      <c r="H199" s="43">
        <v>0</v>
      </c>
      <c r="I199" s="61">
        <v>0</v>
      </c>
      <c r="J199" s="57">
        <v>0</v>
      </c>
      <c r="K199" s="57">
        <f t="shared" si="2"/>
        <v>0</v>
      </c>
      <c r="L199" s="84">
        <v>0</v>
      </c>
      <c r="M199" s="84">
        <v>0</v>
      </c>
      <c r="N199" s="84">
        <v>0</v>
      </c>
      <c r="O199" s="98"/>
      <c r="P199" s="98"/>
      <c r="Q199" s="98"/>
      <c r="R199" s="98"/>
      <c r="S199" s="98"/>
      <c r="T199" s="98"/>
      <c r="U199" s="98"/>
    </row>
    <row r="200" spans="1:21" x14ac:dyDescent="0.2">
      <c r="A200" s="12" t="s">
        <v>2167</v>
      </c>
      <c r="B200" s="9" t="s">
        <v>361</v>
      </c>
      <c r="C200" s="58" t="s">
        <v>285</v>
      </c>
      <c r="D200" s="58" t="s">
        <v>362</v>
      </c>
      <c r="E200" s="4" t="s">
        <v>2208</v>
      </c>
      <c r="F200" s="95">
        <v>0</v>
      </c>
      <c r="G200" s="43">
        <v>0</v>
      </c>
      <c r="H200" s="43">
        <v>0</v>
      </c>
      <c r="I200" s="61">
        <v>0</v>
      </c>
      <c r="J200" s="57">
        <v>0</v>
      </c>
      <c r="K200" s="57">
        <f t="shared" si="2"/>
        <v>0</v>
      </c>
      <c r="L200" s="84">
        <v>0</v>
      </c>
      <c r="M200" s="84">
        <v>0</v>
      </c>
      <c r="N200" s="84">
        <v>0</v>
      </c>
      <c r="O200" s="98"/>
      <c r="P200" s="98"/>
      <c r="Q200" s="98"/>
      <c r="R200" s="98"/>
      <c r="S200" s="98"/>
      <c r="T200" s="98"/>
      <c r="U200" s="98"/>
    </row>
    <row r="201" spans="1:21" x14ac:dyDescent="0.2">
      <c r="A201" s="12" t="s">
        <v>2167</v>
      </c>
      <c r="B201" s="9" t="s">
        <v>363</v>
      </c>
      <c r="C201" s="58" t="s">
        <v>285</v>
      </c>
      <c r="D201" s="58" t="s">
        <v>364</v>
      </c>
      <c r="E201" s="4" t="s">
        <v>2208</v>
      </c>
      <c r="F201" s="95">
        <v>0</v>
      </c>
      <c r="G201" s="43">
        <v>0</v>
      </c>
      <c r="H201" s="43">
        <v>0</v>
      </c>
      <c r="I201" s="61">
        <v>0</v>
      </c>
      <c r="J201" s="57">
        <v>0</v>
      </c>
      <c r="K201" s="57">
        <f t="shared" si="2"/>
        <v>0</v>
      </c>
      <c r="L201" s="84">
        <v>0</v>
      </c>
      <c r="M201" s="84">
        <v>0</v>
      </c>
      <c r="N201" s="84">
        <v>0</v>
      </c>
      <c r="O201" s="98"/>
      <c r="P201" s="98"/>
      <c r="Q201" s="98"/>
      <c r="R201" s="98"/>
      <c r="S201" s="98"/>
      <c r="T201" s="98"/>
      <c r="U201" s="98"/>
    </row>
    <row r="202" spans="1:21" x14ac:dyDescent="0.2">
      <c r="A202" s="12" t="s">
        <v>2167</v>
      </c>
      <c r="B202" s="9" t="s">
        <v>365</v>
      </c>
      <c r="C202" s="58" t="s">
        <v>285</v>
      </c>
      <c r="D202" s="58" t="s">
        <v>366</v>
      </c>
      <c r="E202" s="4" t="s">
        <v>2209</v>
      </c>
      <c r="F202" s="95">
        <v>0</v>
      </c>
      <c r="G202" s="43">
        <v>0</v>
      </c>
      <c r="H202" s="43">
        <v>0</v>
      </c>
      <c r="I202" s="61">
        <v>0</v>
      </c>
      <c r="J202" s="57">
        <v>0</v>
      </c>
      <c r="K202" s="57">
        <f t="shared" si="2"/>
        <v>0</v>
      </c>
      <c r="L202" s="84">
        <v>0</v>
      </c>
      <c r="M202" s="84">
        <v>0</v>
      </c>
      <c r="N202" s="84">
        <v>0</v>
      </c>
      <c r="O202" s="98"/>
      <c r="P202" s="98"/>
      <c r="Q202" s="98"/>
      <c r="R202" s="98"/>
      <c r="S202" s="98"/>
      <c r="T202" s="98"/>
      <c r="U202" s="98"/>
    </row>
    <row r="203" spans="1:21" x14ac:dyDescent="0.2">
      <c r="A203" s="12" t="s">
        <v>2167</v>
      </c>
      <c r="B203" s="9" t="s">
        <v>367</v>
      </c>
      <c r="C203" s="58" t="s">
        <v>285</v>
      </c>
      <c r="D203" s="58" t="s">
        <v>368</v>
      </c>
      <c r="E203" s="4" t="s">
        <v>2208</v>
      </c>
      <c r="F203" s="95">
        <v>0</v>
      </c>
      <c r="G203" s="43">
        <v>0</v>
      </c>
      <c r="H203" s="43">
        <v>0</v>
      </c>
      <c r="I203" s="61">
        <v>0</v>
      </c>
      <c r="J203" s="57">
        <v>0</v>
      </c>
      <c r="K203" s="57">
        <f t="shared" si="2"/>
        <v>0</v>
      </c>
      <c r="L203" s="84">
        <v>0</v>
      </c>
      <c r="M203" s="84">
        <v>0</v>
      </c>
      <c r="N203" s="84">
        <v>0</v>
      </c>
      <c r="O203" s="98"/>
      <c r="P203" s="98"/>
      <c r="Q203" s="98"/>
      <c r="R203" s="98"/>
      <c r="S203" s="98"/>
      <c r="T203" s="98"/>
      <c r="U203" s="98"/>
    </row>
    <row r="204" spans="1:21" x14ac:dyDescent="0.2">
      <c r="A204" s="12" t="s">
        <v>2167</v>
      </c>
      <c r="B204" s="9" t="s">
        <v>369</v>
      </c>
      <c r="C204" s="58" t="s">
        <v>285</v>
      </c>
      <c r="D204" s="58" t="s">
        <v>370</v>
      </c>
      <c r="E204" s="4" t="s">
        <v>2208</v>
      </c>
      <c r="F204" s="95">
        <v>0</v>
      </c>
      <c r="G204" s="43">
        <v>0</v>
      </c>
      <c r="H204" s="43">
        <v>0</v>
      </c>
      <c r="I204" s="61">
        <v>0</v>
      </c>
      <c r="J204" s="57">
        <v>0</v>
      </c>
      <c r="K204" s="57">
        <f t="shared" ref="K204:K267" si="3">+J204+I204</f>
        <v>0</v>
      </c>
      <c r="L204" s="84">
        <v>0</v>
      </c>
      <c r="M204" s="84">
        <v>0</v>
      </c>
      <c r="N204" s="84">
        <v>0</v>
      </c>
      <c r="O204" s="98"/>
      <c r="P204" s="98"/>
      <c r="Q204" s="98"/>
      <c r="R204" s="98"/>
      <c r="S204" s="98"/>
      <c r="T204" s="98"/>
      <c r="U204" s="98"/>
    </row>
    <row r="205" spans="1:21" x14ac:dyDescent="0.2">
      <c r="A205" s="12" t="s">
        <v>2167</v>
      </c>
      <c r="B205" s="9" t="s">
        <v>371</v>
      </c>
      <c r="C205" s="58" t="s">
        <v>285</v>
      </c>
      <c r="D205" s="58" t="s">
        <v>372</v>
      </c>
      <c r="E205" s="4" t="s">
        <v>2208</v>
      </c>
      <c r="F205" s="95">
        <v>0</v>
      </c>
      <c r="G205" s="43">
        <v>0</v>
      </c>
      <c r="H205" s="43">
        <v>0</v>
      </c>
      <c r="I205" s="61">
        <v>0</v>
      </c>
      <c r="J205" s="57">
        <v>0</v>
      </c>
      <c r="K205" s="57">
        <f t="shared" si="3"/>
        <v>0</v>
      </c>
      <c r="L205" s="84">
        <v>0</v>
      </c>
      <c r="M205" s="84">
        <v>0</v>
      </c>
      <c r="N205" s="84">
        <v>0</v>
      </c>
      <c r="O205" s="98"/>
      <c r="P205" s="98"/>
      <c r="Q205" s="98"/>
      <c r="R205" s="98"/>
      <c r="S205" s="98"/>
      <c r="T205" s="98"/>
      <c r="U205" s="98"/>
    </row>
    <row r="206" spans="1:21" x14ac:dyDescent="0.2">
      <c r="A206" s="12" t="s">
        <v>2167</v>
      </c>
      <c r="B206" s="9" t="s">
        <v>373</v>
      </c>
      <c r="C206" s="58" t="s">
        <v>285</v>
      </c>
      <c r="D206" s="58" t="s">
        <v>374</v>
      </c>
      <c r="E206" s="4" t="s">
        <v>2208</v>
      </c>
      <c r="F206" s="95">
        <v>0</v>
      </c>
      <c r="G206" s="43">
        <v>0</v>
      </c>
      <c r="H206" s="43">
        <v>0</v>
      </c>
      <c r="I206" s="61">
        <v>0</v>
      </c>
      <c r="J206" s="57">
        <v>0</v>
      </c>
      <c r="K206" s="57">
        <f t="shared" si="3"/>
        <v>0</v>
      </c>
      <c r="L206" s="84">
        <v>0</v>
      </c>
      <c r="M206" s="84">
        <v>0</v>
      </c>
      <c r="N206" s="84">
        <v>0</v>
      </c>
      <c r="O206" s="98"/>
      <c r="P206" s="98"/>
      <c r="Q206" s="98"/>
      <c r="R206" s="98"/>
      <c r="S206" s="98"/>
      <c r="T206" s="98"/>
      <c r="U206" s="98"/>
    </row>
    <row r="207" spans="1:21" x14ac:dyDescent="0.2">
      <c r="A207" s="12" t="s">
        <v>2168</v>
      </c>
      <c r="B207" s="9" t="s">
        <v>375</v>
      </c>
      <c r="C207" s="58" t="s">
        <v>376</v>
      </c>
      <c r="D207" s="58" t="s">
        <v>377</v>
      </c>
      <c r="E207" s="4" t="s">
        <v>2208</v>
      </c>
      <c r="F207" s="95">
        <v>0</v>
      </c>
      <c r="G207" s="43">
        <v>0</v>
      </c>
      <c r="H207" s="43">
        <v>0</v>
      </c>
      <c r="I207" s="61">
        <v>0</v>
      </c>
      <c r="J207" s="57">
        <v>0</v>
      </c>
      <c r="K207" s="57">
        <f t="shared" si="3"/>
        <v>0</v>
      </c>
      <c r="L207" s="84">
        <v>0</v>
      </c>
      <c r="M207" s="84">
        <v>0</v>
      </c>
      <c r="N207" s="84">
        <v>0</v>
      </c>
      <c r="O207" s="98"/>
      <c r="P207" s="98"/>
      <c r="Q207" s="94"/>
      <c r="R207" s="94"/>
      <c r="S207" s="94"/>
      <c r="T207" s="98"/>
      <c r="U207" s="94"/>
    </row>
    <row r="208" spans="1:21" x14ac:dyDescent="0.2">
      <c r="A208" s="12" t="s">
        <v>2168</v>
      </c>
      <c r="B208" s="9" t="s">
        <v>378</v>
      </c>
      <c r="C208" s="58" t="s">
        <v>376</v>
      </c>
      <c r="D208" s="58" t="s">
        <v>379</v>
      </c>
      <c r="E208" s="4" t="s">
        <v>2208</v>
      </c>
      <c r="F208" s="95">
        <v>0</v>
      </c>
      <c r="G208" s="43">
        <v>0</v>
      </c>
      <c r="H208" s="43">
        <v>0</v>
      </c>
      <c r="I208" s="61">
        <v>0</v>
      </c>
      <c r="J208" s="57">
        <v>0</v>
      </c>
      <c r="K208" s="57">
        <f t="shared" si="3"/>
        <v>0</v>
      </c>
      <c r="L208" s="84">
        <v>0</v>
      </c>
      <c r="M208" s="84">
        <v>0</v>
      </c>
      <c r="N208" s="84">
        <v>0</v>
      </c>
      <c r="O208" s="98"/>
      <c r="P208" s="98"/>
      <c r="Q208" s="98"/>
      <c r="R208" s="98"/>
      <c r="S208" s="98"/>
      <c r="T208" s="98"/>
      <c r="U208" s="98"/>
    </row>
    <row r="209" spans="1:21" x14ac:dyDescent="0.2">
      <c r="A209" s="12" t="s">
        <v>2168</v>
      </c>
      <c r="B209" s="9" t="s">
        <v>380</v>
      </c>
      <c r="C209" s="58" t="s">
        <v>376</v>
      </c>
      <c r="D209" s="58" t="s">
        <v>381</v>
      </c>
      <c r="E209" s="4" t="s">
        <v>2209</v>
      </c>
      <c r="F209" s="95">
        <v>0</v>
      </c>
      <c r="G209" s="43">
        <v>0</v>
      </c>
      <c r="H209" s="43">
        <v>0</v>
      </c>
      <c r="I209" s="61">
        <v>0</v>
      </c>
      <c r="J209" s="57">
        <v>0</v>
      </c>
      <c r="K209" s="57">
        <f t="shared" si="3"/>
        <v>0</v>
      </c>
      <c r="L209" s="84">
        <v>0</v>
      </c>
      <c r="M209" s="84">
        <v>0</v>
      </c>
      <c r="N209" s="84">
        <v>0</v>
      </c>
      <c r="O209" s="98"/>
      <c r="P209" s="98"/>
      <c r="Q209" s="98"/>
      <c r="R209" s="98"/>
      <c r="S209" s="98"/>
      <c r="T209" s="98"/>
      <c r="U209" s="98"/>
    </row>
    <row r="210" spans="1:21" x14ac:dyDescent="0.2">
      <c r="A210" s="12" t="s">
        <v>2168</v>
      </c>
      <c r="B210" s="9" t="s">
        <v>382</v>
      </c>
      <c r="C210" s="58" t="s">
        <v>376</v>
      </c>
      <c r="D210" s="58" t="s">
        <v>383</v>
      </c>
      <c r="E210" s="4" t="s">
        <v>2208</v>
      </c>
      <c r="F210" s="95">
        <v>0</v>
      </c>
      <c r="G210" s="43">
        <v>0</v>
      </c>
      <c r="H210" s="43">
        <v>0</v>
      </c>
      <c r="I210" s="61">
        <v>0</v>
      </c>
      <c r="J210" s="57">
        <v>0</v>
      </c>
      <c r="K210" s="57">
        <f t="shared" si="3"/>
        <v>0</v>
      </c>
      <c r="L210" s="84">
        <v>0</v>
      </c>
      <c r="M210" s="84">
        <v>0</v>
      </c>
      <c r="N210" s="84">
        <v>0</v>
      </c>
      <c r="O210" s="98"/>
      <c r="P210" s="98"/>
      <c r="Q210" s="98"/>
      <c r="R210" s="98"/>
      <c r="S210" s="98"/>
      <c r="T210" s="98"/>
      <c r="U210" s="98"/>
    </row>
    <row r="211" spans="1:21" x14ac:dyDescent="0.2">
      <c r="A211" s="12" t="s">
        <v>2168</v>
      </c>
      <c r="B211" s="9" t="s">
        <v>384</v>
      </c>
      <c r="C211" s="58" t="s">
        <v>376</v>
      </c>
      <c r="D211" s="58" t="s">
        <v>385</v>
      </c>
      <c r="E211" s="4" t="s">
        <v>2208</v>
      </c>
      <c r="F211" s="95">
        <v>0</v>
      </c>
      <c r="G211" s="43">
        <v>0</v>
      </c>
      <c r="H211" s="43">
        <v>0</v>
      </c>
      <c r="I211" s="61">
        <v>0</v>
      </c>
      <c r="J211" s="57">
        <v>0</v>
      </c>
      <c r="K211" s="57">
        <f t="shared" si="3"/>
        <v>0</v>
      </c>
      <c r="L211" s="84">
        <v>0</v>
      </c>
      <c r="M211" s="84">
        <v>0</v>
      </c>
      <c r="N211" s="84">
        <v>0</v>
      </c>
      <c r="O211" s="98"/>
      <c r="P211" s="98"/>
      <c r="Q211" s="98"/>
      <c r="R211" s="98"/>
      <c r="S211" s="98"/>
      <c r="T211" s="98"/>
      <c r="U211" s="98"/>
    </row>
    <row r="212" spans="1:21" x14ac:dyDescent="0.2">
      <c r="A212" s="12" t="s">
        <v>2168</v>
      </c>
      <c r="B212" s="9" t="s">
        <v>386</v>
      </c>
      <c r="C212" s="58" t="s">
        <v>376</v>
      </c>
      <c r="D212" s="58" t="s">
        <v>387</v>
      </c>
      <c r="E212" s="4" t="s">
        <v>2208</v>
      </c>
      <c r="F212" s="95">
        <v>0</v>
      </c>
      <c r="G212" s="43">
        <v>0</v>
      </c>
      <c r="H212" s="43">
        <v>0</v>
      </c>
      <c r="I212" s="61">
        <v>0</v>
      </c>
      <c r="J212" s="57">
        <v>0</v>
      </c>
      <c r="K212" s="57">
        <f t="shared" si="3"/>
        <v>0</v>
      </c>
      <c r="L212" s="84">
        <v>0</v>
      </c>
      <c r="M212" s="84">
        <v>0</v>
      </c>
      <c r="N212" s="84">
        <v>0</v>
      </c>
      <c r="O212" s="98"/>
      <c r="P212" s="98"/>
      <c r="Q212" s="98"/>
      <c r="R212" s="98"/>
      <c r="S212" s="98"/>
      <c r="T212" s="98"/>
      <c r="U212" s="98"/>
    </row>
    <row r="213" spans="1:21" x14ac:dyDescent="0.2">
      <c r="A213" s="12" t="s">
        <v>2168</v>
      </c>
      <c r="B213" s="9" t="s">
        <v>388</v>
      </c>
      <c r="C213" s="58" t="s">
        <v>376</v>
      </c>
      <c r="D213" s="58" t="s">
        <v>389</v>
      </c>
      <c r="E213" s="4" t="s">
        <v>2208</v>
      </c>
      <c r="F213" s="95">
        <v>0</v>
      </c>
      <c r="G213" s="43">
        <v>0</v>
      </c>
      <c r="H213" s="43">
        <v>0</v>
      </c>
      <c r="I213" s="61">
        <v>0</v>
      </c>
      <c r="J213" s="57">
        <v>0</v>
      </c>
      <c r="K213" s="57">
        <f t="shared" si="3"/>
        <v>0</v>
      </c>
      <c r="L213" s="84">
        <v>0</v>
      </c>
      <c r="M213" s="84">
        <v>0</v>
      </c>
      <c r="N213" s="84">
        <v>0</v>
      </c>
      <c r="O213" s="98"/>
      <c r="P213" s="98"/>
      <c r="Q213" s="98"/>
      <c r="R213" s="98"/>
      <c r="S213" s="98"/>
      <c r="T213" s="98"/>
      <c r="U213" s="98"/>
    </row>
    <row r="214" spans="1:21" x14ac:dyDescent="0.2">
      <c r="A214" s="12" t="s">
        <v>2168</v>
      </c>
      <c r="B214" s="9" t="s">
        <v>390</v>
      </c>
      <c r="C214" s="58" t="s">
        <v>376</v>
      </c>
      <c r="D214" s="58" t="s">
        <v>391</v>
      </c>
      <c r="E214" s="4" t="s">
        <v>2209</v>
      </c>
      <c r="F214" s="95">
        <v>0</v>
      </c>
      <c r="G214" s="43">
        <v>0</v>
      </c>
      <c r="H214" s="43">
        <v>0</v>
      </c>
      <c r="I214" s="61">
        <v>0</v>
      </c>
      <c r="J214" s="57">
        <v>0</v>
      </c>
      <c r="K214" s="57">
        <f t="shared" si="3"/>
        <v>0</v>
      </c>
      <c r="L214" s="84">
        <v>0</v>
      </c>
      <c r="M214" s="84">
        <v>0</v>
      </c>
      <c r="N214" s="84">
        <v>0</v>
      </c>
      <c r="O214" s="98"/>
      <c r="P214" s="98"/>
      <c r="Q214" s="98"/>
      <c r="R214" s="98"/>
      <c r="S214" s="98"/>
      <c r="T214" s="98"/>
      <c r="U214" s="98"/>
    </row>
    <row r="215" spans="1:21" x14ac:dyDescent="0.2">
      <c r="A215" s="12" t="s">
        <v>2168</v>
      </c>
      <c r="B215" s="9" t="s">
        <v>392</v>
      </c>
      <c r="C215" s="58" t="s">
        <v>376</v>
      </c>
      <c r="D215" s="58" t="s">
        <v>393</v>
      </c>
      <c r="E215" s="4" t="s">
        <v>2208</v>
      </c>
      <c r="F215" s="95">
        <v>0</v>
      </c>
      <c r="G215" s="43">
        <v>0</v>
      </c>
      <c r="H215" s="43">
        <v>0</v>
      </c>
      <c r="I215" s="61">
        <v>0</v>
      </c>
      <c r="J215" s="57">
        <v>0</v>
      </c>
      <c r="K215" s="57">
        <f t="shared" si="3"/>
        <v>0</v>
      </c>
      <c r="L215" s="84">
        <v>0</v>
      </c>
      <c r="M215" s="84">
        <v>0</v>
      </c>
      <c r="N215" s="84">
        <v>0</v>
      </c>
      <c r="O215" s="98"/>
      <c r="P215" s="98"/>
      <c r="Q215" s="98"/>
      <c r="R215" s="98"/>
      <c r="S215" s="98"/>
      <c r="T215" s="98"/>
      <c r="U215" s="98"/>
    </row>
    <row r="216" spans="1:21" x14ac:dyDescent="0.2">
      <c r="A216" s="12" t="s">
        <v>2168</v>
      </c>
      <c r="B216" s="9" t="s">
        <v>394</v>
      </c>
      <c r="C216" s="58" t="s">
        <v>376</v>
      </c>
      <c r="D216" s="58" t="s">
        <v>39</v>
      </c>
      <c r="E216" s="4" t="s">
        <v>2208</v>
      </c>
      <c r="F216" s="95">
        <v>0</v>
      </c>
      <c r="G216" s="43">
        <v>0</v>
      </c>
      <c r="H216" s="43">
        <v>0</v>
      </c>
      <c r="I216" s="61">
        <v>0</v>
      </c>
      <c r="J216" s="57">
        <v>0</v>
      </c>
      <c r="K216" s="57">
        <f t="shared" si="3"/>
        <v>0</v>
      </c>
      <c r="L216" s="84">
        <v>0</v>
      </c>
      <c r="M216" s="84">
        <v>0</v>
      </c>
      <c r="N216" s="84">
        <v>0</v>
      </c>
      <c r="O216" s="98"/>
      <c r="P216" s="98"/>
      <c r="Q216" s="98"/>
      <c r="R216" s="98"/>
      <c r="S216" s="98"/>
      <c r="T216" s="98"/>
      <c r="U216" s="98"/>
    </row>
    <row r="217" spans="1:21" x14ac:dyDescent="0.2">
      <c r="A217" s="12" t="s">
        <v>2168</v>
      </c>
      <c r="B217" s="9" t="s">
        <v>395</v>
      </c>
      <c r="C217" s="58" t="s">
        <v>376</v>
      </c>
      <c r="D217" s="58" t="s">
        <v>396</v>
      </c>
      <c r="E217" s="4" t="s">
        <v>2208</v>
      </c>
      <c r="F217" s="95">
        <v>0</v>
      </c>
      <c r="G217" s="43">
        <v>0</v>
      </c>
      <c r="H217" s="43">
        <v>0</v>
      </c>
      <c r="I217" s="61">
        <v>0</v>
      </c>
      <c r="J217" s="57">
        <v>0</v>
      </c>
      <c r="K217" s="57">
        <f t="shared" si="3"/>
        <v>0</v>
      </c>
      <c r="L217" s="84">
        <v>0</v>
      </c>
      <c r="M217" s="84">
        <v>0</v>
      </c>
      <c r="N217" s="84">
        <v>0</v>
      </c>
      <c r="O217" s="98"/>
      <c r="P217" s="98"/>
      <c r="Q217" s="98"/>
      <c r="R217" s="98"/>
      <c r="S217" s="98"/>
      <c r="T217" s="98"/>
      <c r="U217" s="98"/>
    </row>
    <row r="218" spans="1:21" x14ac:dyDescent="0.2">
      <c r="A218" s="12" t="s">
        <v>2168</v>
      </c>
      <c r="B218" s="9" t="s">
        <v>397</v>
      </c>
      <c r="C218" s="58" t="s">
        <v>376</v>
      </c>
      <c r="D218" s="58" t="s">
        <v>398</v>
      </c>
      <c r="E218" s="4" t="s">
        <v>2208</v>
      </c>
      <c r="F218" s="95">
        <v>0</v>
      </c>
      <c r="G218" s="43">
        <v>0</v>
      </c>
      <c r="H218" s="43">
        <v>0</v>
      </c>
      <c r="I218" s="61">
        <v>0</v>
      </c>
      <c r="J218" s="57">
        <v>0</v>
      </c>
      <c r="K218" s="57">
        <f t="shared" si="3"/>
        <v>0</v>
      </c>
      <c r="L218" s="84">
        <v>0</v>
      </c>
      <c r="M218" s="84">
        <v>0</v>
      </c>
      <c r="N218" s="84">
        <v>0</v>
      </c>
      <c r="O218" s="98"/>
      <c r="P218" s="98"/>
      <c r="Q218" s="98"/>
      <c r="R218" s="98"/>
      <c r="S218" s="98"/>
      <c r="T218" s="98"/>
      <c r="U218" s="98"/>
    </row>
    <row r="219" spans="1:21" x14ac:dyDescent="0.2">
      <c r="A219" s="12" t="s">
        <v>2168</v>
      </c>
      <c r="B219" s="9" t="s">
        <v>399</v>
      </c>
      <c r="C219" s="58" t="s">
        <v>376</v>
      </c>
      <c r="D219" s="58" t="s">
        <v>47</v>
      </c>
      <c r="E219" s="4" t="s">
        <v>2208</v>
      </c>
      <c r="F219" s="95">
        <v>0</v>
      </c>
      <c r="G219" s="43">
        <v>0</v>
      </c>
      <c r="H219" s="43">
        <v>0</v>
      </c>
      <c r="I219" s="61">
        <v>0</v>
      </c>
      <c r="J219" s="57">
        <v>0</v>
      </c>
      <c r="K219" s="57">
        <f t="shared" si="3"/>
        <v>0</v>
      </c>
      <c r="L219" s="84">
        <v>0</v>
      </c>
      <c r="M219" s="84">
        <v>0</v>
      </c>
      <c r="N219" s="84">
        <v>0</v>
      </c>
      <c r="O219" s="98"/>
      <c r="P219" s="98"/>
      <c r="Q219" s="98"/>
      <c r="R219" s="98"/>
      <c r="S219" s="98"/>
      <c r="T219" s="98"/>
      <c r="U219" s="98"/>
    </row>
    <row r="220" spans="1:21" x14ac:dyDescent="0.2">
      <c r="A220" s="12" t="s">
        <v>2168</v>
      </c>
      <c r="B220" s="9" t="s">
        <v>400</v>
      </c>
      <c r="C220" s="58" t="s">
        <v>376</v>
      </c>
      <c r="D220" s="58" t="s">
        <v>401</v>
      </c>
      <c r="E220" s="4" t="s">
        <v>2209</v>
      </c>
      <c r="F220" s="95">
        <v>0</v>
      </c>
      <c r="G220" s="43">
        <v>0</v>
      </c>
      <c r="H220" s="43">
        <v>0</v>
      </c>
      <c r="I220" s="61">
        <v>0</v>
      </c>
      <c r="J220" s="57">
        <v>0</v>
      </c>
      <c r="K220" s="57">
        <f t="shared" si="3"/>
        <v>0</v>
      </c>
      <c r="L220" s="84">
        <v>0</v>
      </c>
      <c r="M220" s="84">
        <v>0</v>
      </c>
      <c r="N220" s="84">
        <v>0</v>
      </c>
      <c r="O220" s="98"/>
      <c r="P220" s="98"/>
      <c r="Q220" s="98"/>
      <c r="R220" s="98"/>
      <c r="S220" s="98"/>
      <c r="T220" s="98"/>
      <c r="U220" s="98"/>
    </row>
    <row r="221" spans="1:21" x14ac:dyDescent="0.2">
      <c r="A221" s="12" t="s">
        <v>2168</v>
      </c>
      <c r="B221" s="9" t="s">
        <v>402</v>
      </c>
      <c r="C221" s="58" t="s">
        <v>376</v>
      </c>
      <c r="D221" s="58" t="s">
        <v>403</v>
      </c>
      <c r="E221" s="4" t="s">
        <v>2208</v>
      </c>
      <c r="F221" s="95">
        <v>0</v>
      </c>
      <c r="G221" s="43">
        <v>0</v>
      </c>
      <c r="H221" s="43">
        <v>0</v>
      </c>
      <c r="I221" s="61">
        <v>0</v>
      </c>
      <c r="J221" s="57">
        <v>0</v>
      </c>
      <c r="K221" s="57">
        <f t="shared" si="3"/>
        <v>0</v>
      </c>
      <c r="L221" s="84">
        <v>0</v>
      </c>
      <c r="M221" s="84">
        <v>0</v>
      </c>
      <c r="N221" s="84">
        <v>0</v>
      </c>
      <c r="O221" s="98"/>
      <c r="P221" s="98"/>
      <c r="Q221" s="98"/>
      <c r="R221" s="98"/>
      <c r="S221" s="98"/>
      <c r="T221" s="98"/>
      <c r="U221" s="98"/>
    </row>
    <row r="222" spans="1:21" x14ac:dyDescent="0.2">
      <c r="A222" s="12" t="s">
        <v>2168</v>
      </c>
      <c r="B222" s="9" t="s">
        <v>404</v>
      </c>
      <c r="C222" s="58" t="s">
        <v>376</v>
      </c>
      <c r="D222" s="58" t="s">
        <v>405</v>
      </c>
      <c r="E222" s="4" t="s">
        <v>2208</v>
      </c>
      <c r="F222" s="95">
        <v>0</v>
      </c>
      <c r="G222" s="43">
        <v>0</v>
      </c>
      <c r="H222" s="43">
        <v>0</v>
      </c>
      <c r="I222" s="61">
        <v>0</v>
      </c>
      <c r="J222" s="57">
        <v>0</v>
      </c>
      <c r="K222" s="57">
        <f t="shared" si="3"/>
        <v>0</v>
      </c>
      <c r="L222" s="84">
        <v>0</v>
      </c>
      <c r="M222" s="84">
        <v>0</v>
      </c>
      <c r="N222" s="84">
        <v>0</v>
      </c>
      <c r="O222" s="98"/>
      <c r="P222" s="98"/>
      <c r="Q222" s="98"/>
      <c r="R222" s="98"/>
      <c r="S222" s="98"/>
      <c r="T222" s="98"/>
      <c r="U222" s="98"/>
    </row>
    <row r="223" spans="1:21" x14ac:dyDescent="0.2">
      <c r="A223" s="12" t="s">
        <v>2168</v>
      </c>
      <c r="B223" s="9" t="s">
        <v>406</v>
      </c>
      <c r="C223" s="58" t="s">
        <v>376</v>
      </c>
      <c r="D223" s="58" t="s">
        <v>407</v>
      </c>
      <c r="E223" s="4" t="s">
        <v>2208</v>
      </c>
      <c r="F223" s="95">
        <v>0</v>
      </c>
      <c r="G223" s="43">
        <v>0</v>
      </c>
      <c r="H223" s="43">
        <v>0</v>
      </c>
      <c r="I223" s="61">
        <v>0</v>
      </c>
      <c r="J223" s="57">
        <v>0</v>
      </c>
      <c r="K223" s="57">
        <f t="shared" si="3"/>
        <v>0</v>
      </c>
      <c r="L223" s="84">
        <v>0</v>
      </c>
      <c r="M223" s="84">
        <v>0</v>
      </c>
      <c r="N223" s="84">
        <v>0</v>
      </c>
      <c r="O223" s="98"/>
      <c r="P223" s="98"/>
      <c r="Q223" s="98"/>
      <c r="R223" s="98"/>
      <c r="S223" s="98"/>
      <c r="T223" s="98"/>
      <c r="U223" s="98"/>
    </row>
    <row r="224" spans="1:21" x14ac:dyDescent="0.2">
      <c r="A224" s="12" t="s">
        <v>2168</v>
      </c>
      <c r="B224" s="9" t="s">
        <v>408</v>
      </c>
      <c r="C224" s="58" t="s">
        <v>376</v>
      </c>
      <c r="D224" s="58" t="s">
        <v>409</v>
      </c>
      <c r="E224" s="4" t="s">
        <v>2209</v>
      </c>
      <c r="F224" s="95">
        <v>0</v>
      </c>
      <c r="G224" s="43">
        <v>0</v>
      </c>
      <c r="H224" s="43">
        <v>0</v>
      </c>
      <c r="I224" s="61">
        <v>0</v>
      </c>
      <c r="J224" s="57">
        <v>0</v>
      </c>
      <c r="K224" s="57">
        <f t="shared" si="3"/>
        <v>0</v>
      </c>
      <c r="L224" s="84">
        <v>0</v>
      </c>
      <c r="M224" s="84">
        <v>0</v>
      </c>
      <c r="N224" s="84">
        <v>0</v>
      </c>
      <c r="O224" s="98"/>
      <c r="P224" s="98"/>
      <c r="Q224" s="98"/>
      <c r="R224" s="98"/>
      <c r="S224" s="98"/>
      <c r="T224" s="98"/>
      <c r="U224" s="98"/>
    </row>
    <row r="225" spans="1:21" x14ac:dyDescent="0.2">
      <c r="A225" s="12" t="s">
        <v>2168</v>
      </c>
      <c r="B225" s="9" t="s">
        <v>410</v>
      </c>
      <c r="C225" s="58" t="s">
        <v>376</v>
      </c>
      <c r="D225" s="58" t="s">
        <v>411</v>
      </c>
      <c r="E225" s="4" t="s">
        <v>2209</v>
      </c>
      <c r="F225" s="95">
        <v>0</v>
      </c>
      <c r="G225" s="43">
        <v>0</v>
      </c>
      <c r="H225" s="43">
        <v>0</v>
      </c>
      <c r="I225" s="61">
        <v>0</v>
      </c>
      <c r="J225" s="57">
        <v>0</v>
      </c>
      <c r="K225" s="57">
        <f t="shared" si="3"/>
        <v>0</v>
      </c>
      <c r="L225" s="84">
        <v>0</v>
      </c>
      <c r="M225" s="84">
        <v>0</v>
      </c>
      <c r="N225" s="84">
        <v>0</v>
      </c>
      <c r="O225" s="98"/>
      <c r="P225" s="98"/>
      <c r="Q225" s="98"/>
      <c r="R225" s="98"/>
      <c r="S225" s="98"/>
      <c r="T225" s="98"/>
      <c r="U225" s="98"/>
    </row>
    <row r="226" spans="1:21" x14ac:dyDescent="0.2">
      <c r="A226" s="12" t="s">
        <v>2168</v>
      </c>
      <c r="B226" s="9" t="s">
        <v>412</v>
      </c>
      <c r="C226" s="58" t="s">
        <v>376</v>
      </c>
      <c r="D226" s="58" t="s">
        <v>413</v>
      </c>
      <c r="E226" s="4" t="s">
        <v>2208</v>
      </c>
      <c r="F226" s="95">
        <v>0</v>
      </c>
      <c r="G226" s="43">
        <v>0</v>
      </c>
      <c r="H226" s="43">
        <v>0</v>
      </c>
      <c r="I226" s="61">
        <v>0</v>
      </c>
      <c r="J226" s="57">
        <v>0</v>
      </c>
      <c r="K226" s="57">
        <f t="shared" si="3"/>
        <v>0</v>
      </c>
      <c r="L226" s="84">
        <v>0</v>
      </c>
      <c r="M226" s="84">
        <v>0</v>
      </c>
      <c r="N226" s="84">
        <v>0</v>
      </c>
      <c r="O226" s="98"/>
      <c r="P226" s="98"/>
      <c r="Q226" s="98"/>
      <c r="R226" s="98"/>
      <c r="S226" s="98"/>
      <c r="T226" s="98"/>
      <c r="U226" s="98"/>
    </row>
    <row r="227" spans="1:21" x14ac:dyDescent="0.2">
      <c r="A227" s="12" t="s">
        <v>2168</v>
      </c>
      <c r="B227" s="9" t="s">
        <v>414</v>
      </c>
      <c r="C227" s="58" t="s">
        <v>376</v>
      </c>
      <c r="D227" s="58" t="s">
        <v>415</v>
      </c>
      <c r="E227" s="4" t="s">
        <v>2208</v>
      </c>
      <c r="F227" s="95">
        <v>0</v>
      </c>
      <c r="G227" s="43">
        <v>0</v>
      </c>
      <c r="H227" s="43">
        <v>0</v>
      </c>
      <c r="I227" s="61">
        <v>0</v>
      </c>
      <c r="J227" s="57">
        <v>0</v>
      </c>
      <c r="K227" s="57">
        <f t="shared" si="3"/>
        <v>0</v>
      </c>
      <c r="L227" s="84">
        <v>0</v>
      </c>
      <c r="M227" s="84">
        <v>0</v>
      </c>
      <c r="N227" s="84">
        <v>0</v>
      </c>
      <c r="O227" s="98"/>
      <c r="P227" s="98"/>
      <c r="Q227" s="98"/>
      <c r="R227" s="98"/>
      <c r="S227" s="98"/>
      <c r="T227" s="98"/>
      <c r="U227" s="98"/>
    </row>
    <row r="228" spans="1:21" x14ac:dyDescent="0.2">
      <c r="A228" s="12" t="s">
        <v>2168</v>
      </c>
      <c r="B228" s="9" t="s">
        <v>416</v>
      </c>
      <c r="C228" s="58" t="s">
        <v>376</v>
      </c>
      <c r="D228" s="58" t="s">
        <v>417</v>
      </c>
      <c r="E228" s="4" t="s">
        <v>2208</v>
      </c>
      <c r="F228" s="95">
        <v>0</v>
      </c>
      <c r="G228" s="43">
        <v>0</v>
      </c>
      <c r="H228" s="43">
        <v>0</v>
      </c>
      <c r="I228" s="61">
        <v>0</v>
      </c>
      <c r="J228" s="57">
        <v>0</v>
      </c>
      <c r="K228" s="57">
        <f t="shared" si="3"/>
        <v>0</v>
      </c>
      <c r="L228" s="84">
        <v>0</v>
      </c>
      <c r="M228" s="84">
        <v>0</v>
      </c>
      <c r="N228" s="84">
        <v>0</v>
      </c>
      <c r="O228" s="98"/>
      <c r="P228" s="98"/>
      <c r="Q228" s="98"/>
      <c r="R228" s="98"/>
      <c r="S228" s="98"/>
      <c r="T228" s="98"/>
      <c r="U228" s="98"/>
    </row>
    <row r="229" spans="1:21" x14ac:dyDescent="0.2">
      <c r="A229" s="12" t="s">
        <v>2168</v>
      </c>
      <c r="B229" s="9" t="s">
        <v>418</v>
      </c>
      <c r="C229" s="58" t="s">
        <v>376</v>
      </c>
      <c r="D229" s="58" t="s">
        <v>419</v>
      </c>
      <c r="E229" s="4" t="s">
        <v>2208</v>
      </c>
      <c r="F229" s="95">
        <v>0</v>
      </c>
      <c r="G229" s="43">
        <v>0</v>
      </c>
      <c r="H229" s="43">
        <v>0</v>
      </c>
      <c r="I229" s="61">
        <v>0</v>
      </c>
      <c r="J229" s="57">
        <v>0</v>
      </c>
      <c r="K229" s="57">
        <f t="shared" si="3"/>
        <v>0</v>
      </c>
      <c r="L229" s="84">
        <v>0</v>
      </c>
      <c r="M229" s="84">
        <v>0</v>
      </c>
      <c r="N229" s="84">
        <v>0</v>
      </c>
      <c r="O229" s="98"/>
      <c r="P229" s="98"/>
      <c r="Q229" s="98"/>
      <c r="R229" s="98"/>
      <c r="S229" s="98"/>
      <c r="T229" s="98"/>
      <c r="U229" s="98"/>
    </row>
    <row r="230" spans="1:21" x14ac:dyDescent="0.2">
      <c r="A230" s="12" t="s">
        <v>2168</v>
      </c>
      <c r="B230" s="9" t="s">
        <v>420</v>
      </c>
      <c r="C230" s="58" t="s">
        <v>376</v>
      </c>
      <c r="D230" s="58" t="s">
        <v>421</v>
      </c>
      <c r="E230" s="4" t="s">
        <v>2209</v>
      </c>
      <c r="F230" s="95">
        <v>0</v>
      </c>
      <c r="G230" s="43">
        <v>0</v>
      </c>
      <c r="H230" s="43">
        <v>0</v>
      </c>
      <c r="I230" s="61">
        <v>0</v>
      </c>
      <c r="J230" s="57">
        <v>0</v>
      </c>
      <c r="K230" s="57">
        <f t="shared" si="3"/>
        <v>0</v>
      </c>
      <c r="L230" s="84">
        <v>0</v>
      </c>
      <c r="M230" s="84">
        <v>0</v>
      </c>
      <c r="N230" s="84">
        <v>0</v>
      </c>
      <c r="O230" s="98"/>
      <c r="P230" s="98"/>
      <c r="Q230" s="98"/>
      <c r="R230" s="98"/>
      <c r="S230" s="98"/>
      <c r="T230" s="98"/>
      <c r="U230" s="98"/>
    </row>
    <row r="231" spans="1:21" x14ac:dyDescent="0.2">
      <c r="A231" s="12" t="s">
        <v>2168</v>
      </c>
      <c r="B231" s="9" t="s">
        <v>422</v>
      </c>
      <c r="C231" s="58" t="s">
        <v>376</v>
      </c>
      <c r="D231" s="58" t="s">
        <v>423</v>
      </c>
      <c r="E231" s="4" t="s">
        <v>2208</v>
      </c>
      <c r="F231" s="95">
        <v>0</v>
      </c>
      <c r="G231" s="43">
        <v>0</v>
      </c>
      <c r="H231" s="43">
        <v>0</v>
      </c>
      <c r="I231" s="61">
        <v>0</v>
      </c>
      <c r="J231" s="57">
        <v>0</v>
      </c>
      <c r="K231" s="57">
        <f t="shared" si="3"/>
        <v>0</v>
      </c>
      <c r="L231" s="84">
        <v>0</v>
      </c>
      <c r="M231" s="84">
        <v>0</v>
      </c>
      <c r="N231" s="84">
        <v>0</v>
      </c>
      <c r="O231" s="98"/>
      <c r="P231" s="98"/>
      <c r="Q231" s="98"/>
      <c r="R231" s="98"/>
      <c r="S231" s="98"/>
      <c r="T231" s="98"/>
      <c r="U231" s="98"/>
    </row>
    <row r="232" spans="1:21" x14ac:dyDescent="0.2">
      <c r="A232" s="12" t="s">
        <v>2168</v>
      </c>
      <c r="B232" s="9" t="s">
        <v>424</v>
      </c>
      <c r="C232" s="58" t="s">
        <v>376</v>
      </c>
      <c r="D232" s="58" t="s">
        <v>425</v>
      </c>
      <c r="E232" s="4" t="s">
        <v>2209</v>
      </c>
      <c r="F232" s="95">
        <v>0</v>
      </c>
      <c r="G232" s="43">
        <v>0</v>
      </c>
      <c r="H232" s="43">
        <v>0</v>
      </c>
      <c r="I232" s="61">
        <v>0</v>
      </c>
      <c r="J232" s="57">
        <v>0</v>
      </c>
      <c r="K232" s="57">
        <f t="shared" si="3"/>
        <v>0</v>
      </c>
      <c r="L232" s="84">
        <v>0</v>
      </c>
      <c r="M232" s="84">
        <v>0</v>
      </c>
      <c r="N232" s="84">
        <v>0</v>
      </c>
      <c r="O232" s="98"/>
      <c r="P232" s="98"/>
      <c r="Q232" s="98"/>
      <c r="R232" s="98"/>
      <c r="S232" s="98"/>
      <c r="T232" s="98"/>
      <c r="U232" s="98"/>
    </row>
    <row r="233" spans="1:21" x14ac:dyDescent="0.2">
      <c r="A233" s="12" t="s">
        <v>2168</v>
      </c>
      <c r="B233" s="9" t="s">
        <v>426</v>
      </c>
      <c r="C233" s="58" t="s">
        <v>376</v>
      </c>
      <c r="D233" s="58" t="s">
        <v>427</v>
      </c>
      <c r="E233" s="4" t="s">
        <v>2209</v>
      </c>
      <c r="F233" s="95">
        <v>0</v>
      </c>
      <c r="G233" s="43">
        <v>0</v>
      </c>
      <c r="H233" s="43">
        <v>0</v>
      </c>
      <c r="I233" s="61">
        <v>0</v>
      </c>
      <c r="J233" s="57">
        <v>0</v>
      </c>
      <c r="K233" s="57">
        <f t="shared" si="3"/>
        <v>0</v>
      </c>
      <c r="L233" s="84">
        <v>0</v>
      </c>
      <c r="M233" s="84">
        <v>0</v>
      </c>
      <c r="N233" s="84">
        <v>0</v>
      </c>
      <c r="O233" s="98"/>
      <c r="P233" s="98"/>
      <c r="Q233" s="98"/>
      <c r="R233" s="98"/>
      <c r="S233" s="98"/>
      <c r="T233" s="98"/>
      <c r="U233" s="98"/>
    </row>
    <row r="234" spans="1:21" x14ac:dyDescent="0.2">
      <c r="A234" s="12" t="s">
        <v>2168</v>
      </c>
      <c r="B234" s="9" t="s">
        <v>428</v>
      </c>
      <c r="C234" s="58" t="s">
        <v>376</v>
      </c>
      <c r="D234" s="58" t="s">
        <v>429</v>
      </c>
      <c r="E234" s="4" t="s">
        <v>2208</v>
      </c>
      <c r="F234" s="95">
        <v>0</v>
      </c>
      <c r="G234" s="43">
        <v>0</v>
      </c>
      <c r="H234" s="43">
        <v>0</v>
      </c>
      <c r="I234" s="61">
        <v>0</v>
      </c>
      <c r="J234" s="57">
        <v>0</v>
      </c>
      <c r="K234" s="57">
        <f t="shared" si="3"/>
        <v>0</v>
      </c>
      <c r="L234" s="84">
        <v>0</v>
      </c>
      <c r="M234" s="84">
        <v>0</v>
      </c>
      <c r="N234" s="84">
        <v>0</v>
      </c>
      <c r="O234" s="98"/>
      <c r="P234" s="98"/>
      <c r="Q234" s="98"/>
      <c r="R234" s="98"/>
      <c r="S234" s="98"/>
      <c r="T234" s="98"/>
      <c r="U234" s="98"/>
    </row>
    <row r="235" spans="1:21" x14ac:dyDescent="0.2">
      <c r="A235" s="12" t="s">
        <v>2168</v>
      </c>
      <c r="B235" s="9" t="s">
        <v>430</v>
      </c>
      <c r="C235" s="58" t="s">
        <v>376</v>
      </c>
      <c r="D235" s="58" t="s">
        <v>431</v>
      </c>
      <c r="E235" s="4" t="s">
        <v>2208</v>
      </c>
      <c r="F235" s="95">
        <v>0</v>
      </c>
      <c r="G235" s="43">
        <v>0</v>
      </c>
      <c r="H235" s="43">
        <v>0</v>
      </c>
      <c r="I235" s="61">
        <v>0</v>
      </c>
      <c r="J235" s="57">
        <v>0</v>
      </c>
      <c r="K235" s="57">
        <f t="shared" si="3"/>
        <v>0</v>
      </c>
      <c r="L235" s="84">
        <v>0</v>
      </c>
      <c r="M235" s="84">
        <v>0</v>
      </c>
      <c r="N235" s="84">
        <v>0</v>
      </c>
      <c r="O235" s="98"/>
      <c r="P235" s="98"/>
      <c r="Q235" s="98"/>
      <c r="R235" s="98"/>
      <c r="S235" s="98"/>
      <c r="T235" s="98"/>
      <c r="U235" s="98"/>
    </row>
    <row r="236" spans="1:21" x14ac:dyDescent="0.2">
      <c r="A236" s="12" t="s">
        <v>2168</v>
      </c>
      <c r="B236" s="9" t="s">
        <v>432</v>
      </c>
      <c r="C236" s="58" t="s">
        <v>376</v>
      </c>
      <c r="D236" s="58" t="s">
        <v>433</v>
      </c>
      <c r="E236" s="4" t="s">
        <v>2208</v>
      </c>
      <c r="F236" s="95">
        <v>0</v>
      </c>
      <c r="G236" s="43">
        <v>0</v>
      </c>
      <c r="H236" s="43">
        <v>0</v>
      </c>
      <c r="I236" s="61">
        <v>0</v>
      </c>
      <c r="J236" s="57">
        <v>0</v>
      </c>
      <c r="K236" s="57">
        <f t="shared" si="3"/>
        <v>0</v>
      </c>
      <c r="L236" s="84">
        <v>0</v>
      </c>
      <c r="M236" s="84">
        <v>0</v>
      </c>
      <c r="N236" s="84">
        <v>0</v>
      </c>
      <c r="O236" s="98"/>
      <c r="P236" s="98"/>
      <c r="Q236" s="98"/>
      <c r="R236" s="98"/>
      <c r="S236" s="98"/>
      <c r="T236" s="98"/>
      <c r="U236" s="98"/>
    </row>
    <row r="237" spans="1:21" x14ac:dyDescent="0.2">
      <c r="A237" s="12" t="s">
        <v>2168</v>
      </c>
      <c r="B237" s="9" t="s">
        <v>434</v>
      </c>
      <c r="C237" s="58" t="s">
        <v>376</v>
      </c>
      <c r="D237" s="58" t="s">
        <v>435</v>
      </c>
      <c r="E237" s="4" t="s">
        <v>2209</v>
      </c>
      <c r="F237" s="95">
        <v>0</v>
      </c>
      <c r="G237" s="43">
        <v>0</v>
      </c>
      <c r="H237" s="43">
        <v>0</v>
      </c>
      <c r="I237" s="61">
        <v>0</v>
      </c>
      <c r="J237" s="57">
        <v>0</v>
      </c>
      <c r="K237" s="57">
        <f t="shared" si="3"/>
        <v>0</v>
      </c>
      <c r="L237" s="84">
        <v>0</v>
      </c>
      <c r="M237" s="84">
        <v>0</v>
      </c>
      <c r="N237" s="84">
        <v>0</v>
      </c>
      <c r="O237" s="98"/>
      <c r="P237" s="98"/>
      <c r="Q237" s="98"/>
      <c r="R237" s="98"/>
      <c r="S237" s="98"/>
      <c r="T237" s="98"/>
      <c r="U237" s="98"/>
    </row>
    <row r="238" spans="1:21" x14ac:dyDescent="0.2">
      <c r="A238" s="12" t="s">
        <v>2168</v>
      </c>
      <c r="B238" s="9" t="s">
        <v>436</v>
      </c>
      <c r="C238" s="58" t="s">
        <v>376</v>
      </c>
      <c r="D238" s="58" t="s">
        <v>437</v>
      </c>
      <c r="E238" s="4" t="s">
        <v>2208</v>
      </c>
      <c r="F238" s="95">
        <v>0</v>
      </c>
      <c r="G238" s="43">
        <v>0</v>
      </c>
      <c r="H238" s="43">
        <v>0</v>
      </c>
      <c r="I238" s="61">
        <v>0</v>
      </c>
      <c r="J238" s="57">
        <v>0</v>
      </c>
      <c r="K238" s="57">
        <f t="shared" si="3"/>
        <v>0</v>
      </c>
      <c r="L238" s="84">
        <v>0</v>
      </c>
      <c r="M238" s="84">
        <v>0</v>
      </c>
      <c r="N238" s="84">
        <v>0</v>
      </c>
      <c r="O238" s="98"/>
      <c r="P238" s="98"/>
      <c r="Q238" s="98"/>
      <c r="R238" s="98"/>
      <c r="S238" s="98"/>
      <c r="T238" s="98"/>
      <c r="U238" s="98"/>
    </row>
    <row r="239" spans="1:21" x14ac:dyDescent="0.2">
      <c r="A239" s="12" t="s">
        <v>2168</v>
      </c>
      <c r="B239" s="9" t="s">
        <v>438</v>
      </c>
      <c r="C239" s="58" t="s">
        <v>376</v>
      </c>
      <c r="D239" s="58" t="s">
        <v>439</v>
      </c>
      <c r="E239" s="4" t="s">
        <v>2208</v>
      </c>
      <c r="F239" s="95">
        <v>0</v>
      </c>
      <c r="G239" s="43">
        <v>0</v>
      </c>
      <c r="H239" s="43">
        <v>0</v>
      </c>
      <c r="I239" s="61">
        <v>0</v>
      </c>
      <c r="J239" s="57">
        <v>0</v>
      </c>
      <c r="K239" s="57">
        <f t="shared" si="3"/>
        <v>0</v>
      </c>
      <c r="L239" s="84">
        <v>0</v>
      </c>
      <c r="M239" s="84">
        <v>0</v>
      </c>
      <c r="N239" s="84">
        <v>0</v>
      </c>
      <c r="O239" s="98"/>
      <c r="P239" s="98"/>
      <c r="Q239" s="98"/>
      <c r="R239" s="98"/>
      <c r="S239" s="98"/>
      <c r="T239" s="98"/>
      <c r="U239" s="98"/>
    </row>
    <row r="240" spans="1:21" x14ac:dyDescent="0.2">
      <c r="A240" s="12" t="s">
        <v>2168</v>
      </c>
      <c r="B240" s="9" t="s">
        <v>440</v>
      </c>
      <c r="C240" s="58" t="s">
        <v>376</v>
      </c>
      <c r="D240" s="58" t="s">
        <v>441</v>
      </c>
      <c r="E240" s="4" t="s">
        <v>2209</v>
      </c>
      <c r="F240" s="95">
        <v>0</v>
      </c>
      <c r="G240" s="43">
        <v>0</v>
      </c>
      <c r="H240" s="43">
        <v>0</v>
      </c>
      <c r="I240" s="61">
        <v>0</v>
      </c>
      <c r="J240" s="57">
        <v>0</v>
      </c>
      <c r="K240" s="57">
        <f t="shared" si="3"/>
        <v>0</v>
      </c>
      <c r="L240" s="84">
        <v>0</v>
      </c>
      <c r="M240" s="84">
        <v>0</v>
      </c>
      <c r="N240" s="84">
        <v>0</v>
      </c>
      <c r="O240" s="98"/>
      <c r="P240" s="98"/>
      <c r="Q240" s="98"/>
      <c r="R240" s="98"/>
      <c r="S240" s="98"/>
      <c r="T240" s="98"/>
      <c r="U240" s="98"/>
    </row>
    <row r="241" spans="1:21" x14ac:dyDescent="0.2">
      <c r="A241" s="12" t="s">
        <v>2168</v>
      </c>
      <c r="B241" s="9" t="s">
        <v>442</v>
      </c>
      <c r="C241" s="58" t="s">
        <v>376</v>
      </c>
      <c r="D241" s="58" t="s">
        <v>443</v>
      </c>
      <c r="E241" s="4" t="s">
        <v>2208</v>
      </c>
      <c r="F241" s="95">
        <v>0</v>
      </c>
      <c r="G241" s="43">
        <v>0</v>
      </c>
      <c r="H241" s="43">
        <v>0</v>
      </c>
      <c r="I241" s="61">
        <v>0</v>
      </c>
      <c r="J241" s="57">
        <v>0</v>
      </c>
      <c r="K241" s="57">
        <f t="shared" si="3"/>
        <v>0</v>
      </c>
      <c r="L241" s="84">
        <v>0</v>
      </c>
      <c r="M241" s="84">
        <v>0</v>
      </c>
      <c r="N241" s="84">
        <v>0</v>
      </c>
      <c r="O241" s="98"/>
      <c r="P241" s="98"/>
      <c r="Q241" s="98"/>
      <c r="R241" s="98"/>
      <c r="S241" s="98"/>
      <c r="T241" s="98"/>
      <c r="U241" s="98"/>
    </row>
    <row r="242" spans="1:21" x14ac:dyDescent="0.2">
      <c r="A242" s="12" t="s">
        <v>2168</v>
      </c>
      <c r="B242" s="9" t="s">
        <v>444</v>
      </c>
      <c r="C242" s="58" t="s">
        <v>376</v>
      </c>
      <c r="D242" s="58" t="s">
        <v>445</v>
      </c>
      <c r="E242" s="4" t="s">
        <v>2208</v>
      </c>
      <c r="F242" s="95">
        <v>0</v>
      </c>
      <c r="G242" s="43">
        <v>0</v>
      </c>
      <c r="H242" s="43">
        <v>0</v>
      </c>
      <c r="I242" s="61">
        <v>0</v>
      </c>
      <c r="J242" s="57">
        <v>0</v>
      </c>
      <c r="K242" s="57">
        <f t="shared" si="3"/>
        <v>0</v>
      </c>
      <c r="L242" s="84">
        <v>0</v>
      </c>
      <c r="M242" s="84">
        <v>0</v>
      </c>
      <c r="N242" s="84">
        <v>0</v>
      </c>
      <c r="O242" s="98"/>
      <c r="P242" s="98"/>
      <c r="Q242" s="98"/>
      <c r="R242" s="98"/>
      <c r="S242" s="98"/>
      <c r="T242" s="98"/>
      <c r="U242" s="98"/>
    </row>
    <row r="243" spans="1:21" x14ac:dyDescent="0.2">
      <c r="A243" s="12" t="s">
        <v>2168</v>
      </c>
      <c r="B243" s="9" t="s">
        <v>446</v>
      </c>
      <c r="C243" s="58" t="s">
        <v>376</v>
      </c>
      <c r="D243" s="58" t="s">
        <v>447</v>
      </c>
      <c r="E243" s="4" t="s">
        <v>2208</v>
      </c>
      <c r="F243" s="95">
        <v>0</v>
      </c>
      <c r="G243" s="43">
        <v>0</v>
      </c>
      <c r="H243" s="43">
        <v>0</v>
      </c>
      <c r="I243" s="61">
        <v>0</v>
      </c>
      <c r="J243" s="57">
        <v>0</v>
      </c>
      <c r="K243" s="57">
        <f t="shared" si="3"/>
        <v>0</v>
      </c>
      <c r="L243" s="84">
        <v>0</v>
      </c>
      <c r="M243" s="84">
        <v>0</v>
      </c>
      <c r="N243" s="84">
        <v>0</v>
      </c>
      <c r="O243" s="98"/>
      <c r="P243" s="98"/>
      <c r="Q243" s="98"/>
      <c r="R243" s="98"/>
      <c r="S243" s="98"/>
      <c r="T243" s="98"/>
      <c r="U243" s="98"/>
    </row>
    <row r="244" spans="1:21" x14ac:dyDescent="0.2">
      <c r="A244" s="12" t="s">
        <v>2168</v>
      </c>
      <c r="B244" s="9" t="s">
        <v>448</v>
      </c>
      <c r="C244" s="58" t="s">
        <v>376</v>
      </c>
      <c r="D244" s="58" t="s">
        <v>449</v>
      </c>
      <c r="E244" s="4" t="s">
        <v>2208</v>
      </c>
      <c r="F244" s="95">
        <v>0</v>
      </c>
      <c r="G244" s="43">
        <v>0</v>
      </c>
      <c r="H244" s="43">
        <v>0</v>
      </c>
      <c r="I244" s="61">
        <v>0</v>
      </c>
      <c r="J244" s="57">
        <v>0</v>
      </c>
      <c r="K244" s="57">
        <f t="shared" si="3"/>
        <v>0</v>
      </c>
      <c r="L244" s="84">
        <v>0</v>
      </c>
      <c r="M244" s="84">
        <v>0</v>
      </c>
      <c r="N244" s="84">
        <v>0</v>
      </c>
      <c r="O244" s="98"/>
      <c r="P244" s="98"/>
      <c r="Q244" s="98"/>
      <c r="R244" s="98"/>
      <c r="S244" s="98"/>
      <c r="T244" s="98"/>
      <c r="U244" s="98"/>
    </row>
    <row r="245" spans="1:21" x14ac:dyDescent="0.2">
      <c r="A245" s="12" t="s">
        <v>2168</v>
      </c>
      <c r="B245" s="9" t="s">
        <v>450</v>
      </c>
      <c r="C245" s="58" t="s">
        <v>376</v>
      </c>
      <c r="D245" s="58" t="s">
        <v>451</v>
      </c>
      <c r="E245" s="4" t="s">
        <v>2208</v>
      </c>
      <c r="F245" s="95">
        <v>0</v>
      </c>
      <c r="G245" s="43">
        <v>0</v>
      </c>
      <c r="H245" s="43">
        <v>0</v>
      </c>
      <c r="I245" s="61">
        <v>0</v>
      </c>
      <c r="J245" s="57">
        <v>0</v>
      </c>
      <c r="K245" s="57">
        <f t="shared" si="3"/>
        <v>0</v>
      </c>
      <c r="L245" s="84">
        <v>0</v>
      </c>
      <c r="M245" s="84">
        <v>0</v>
      </c>
      <c r="N245" s="84">
        <v>0</v>
      </c>
      <c r="O245" s="98"/>
      <c r="P245" s="98"/>
      <c r="Q245" s="98"/>
      <c r="R245" s="98"/>
      <c r="S245" s="98"/>
      <c r="T245" s="98"/>
      <c r="U245" s="98"/>
    </row>
    <row r="246" spans="1:21" x14ac:dyDescent="0.2">
      <c r="A246" s="12" t="s">
        <v>2168</v>
      </c>
      <c r="B246" s="9" t="s">
        <v>452</v>
      </c>
      <c r="C246" s="58" t="s">
        <v>376</v>
      </c>
      <c r="D246" s="58" t="s">
        <v>453</v>
      </c>
      <c r="E246" s="4" t="s">
        <v>2209</v>
      </c>
      <c r="F246" s="95">
        <v>0</v>
      </c>
      <c r="G246" s="43">
        <v>0</v>
      </c>
      <c r="H246" s="43">
        <v>0</v>
      </c>
      <c r="I246" s="61">
        <v>0</v>
      </c>
      <c r="J246" s="57">
        <v>0</v>
      </c>
      <c r="K246" s="57">
        <f t="shared" si="3"/>
        <v>0</v>
      </c>
      <c r="L246" s="84">
        <v>0</v>
      </c>
      <c r="M246" s="84">
        <v>0</v>
      </c>
      <c r="N246" s="84">
        <v>0</v>
      </c>
      <c r="O246" s="98"/>
      <c r="P246" s="98"/>
      <c r="Q246" s="98"/>
      <c r="R246" s="98"/>
      <c r="S246" s="98"/>
      <c r="T246" s="98"/>
      <c r="U246" s="98"/>
    </row>
    <row r="247" spans="1:21" x14ac:dyDescent="0.2">
      <c r="A247" s="12" t="s">
        <v>2168</v>
      </c>
      <c r="B247" s="9" t="s">
        <v>454</v>
      </c>
      <c r="C247" s="58" t="s">
        <v>376</v>
      </c>
      <c r="D247" s="58" t="s">
        <v>455</v>
      </c>
      <c r="E247" s="4" t="s">
        <v>2208</v>
      </c>
      <c r="F247" s="95">
        <v>0</v>
      </c>
      <c r="G247" s="43">
        <v>0</v>
      </c>
      <c r="H247" s="43">
        <v>0</v>
      </c>
      <c r="I247" s="61">
        <v>0</v>
      </c>
      <c r="J247" s="57">
        <v>0</v>
      </c>
      <c r="K247" s="57">
        <f t="shared" si="3"/>
        <v>0</v>
      </c>
      <c r="L247" s="84">
        <v>0</v>
      </c>
      <c r="M247" s="84">
        <v>0</v>
      </c>
      <c r="N247" s="84">
        <v>0</v>
      </c>
      <c r="O247" s="98"/>
      <c r="P247" s="98"/>
      <c r="Q247" s="98"/>
      <c r="R247" s="98"/>
      <c r="S247" s="98"/>
      <c r="T247" s="98"/>
      <c r="U247" s="98"/>
    </row>
    <row r="248" spans="1:21" x14ac:dyDescent="0.2">
      <c r="A248" s="12" t="s">
        <v>2168</v>
      </c>
      <c r="B248" s="9" t="s">
        <v>456</v>
      </c>
      <c r="C248" s="58" t="s">
        <v>376</v>
      </c>
      <c r="D248" s="58" t="s">
        <v>2112</v>
      </c>
      <c r="E248" s="4" t="s">
        <v>2208</v>
      </c>
      <c r="F248" s="95">
        <v>0</v>
      </c>
      <c r="G248" s="43">
        <v>0</v>
      </c>
      <c r="H248" s="43">
        <v>0</v>
      </c>
      <c r="I248" s="61">
        <v>0</v>
      </c>
      <c r="J248" s="57">
        <v>0</v>
      </c>
      <c r="K248" s="57">
        <f t="shared" si="3"/>
        <v>0</v>
      </c>
      <c r="L248" s="84">
        <v>0</v>
      </c>
      <c r="M248" s="84">
        <v>0</v>
      </c>
      <c r="N248" s="84">
        <v>0</v>
      </c>
      <c r="O248" s="98"/>
      <c r="P248" s="98"/>
      <c r="Q248" s="98"/>
      <c r="R248" s="98"/>
      <c r="S248" s="98"/>
      <c r="T248" s="98"/>
      <c r="U248" s="98"/>
    </row>
    <row r="249" spans="1:21" x14ac:dyDescent="0.2">
      <c r="A249" s="12" t="s">
        <v>2168</v>
      </c>
      <c r="B249" s="9" t="s">
        <v>457</v>
      </c>
      <c r="C249" s="58" t="s">
        <v>376</v>
      </c>
      <c r="D249" s="58" t="s">
        <v>458</v>
      </c>
      <c r="E249" s="4" t="s">
        <v>2209</v>
      </c>
      <c r="F249" s="95">
        <v>0</v>
      </c>
      <c r="G249" s="43">
        <v>0</v>
      </c>
      <c r="H249" s="43">
        <v>0</v>
      </c>
      <c r="I249" s="61">
        <v>0</v>
      </c>
      <c r="J249" s="57">
        <v>0</v>
      </c>
      <c r="K249" s="57">
        <f t="shared" si="3"/>
        <v>0</v>
      </c>
      <c r="L249" s="84">
        <v>0</v>
      </c>
      <c r="M249" s="84">
        <v>0</v>
      </c>
      <c r="N249" s="84">
        <v>0</v>
      </c>
      <c r="O249" s="98"/>
      <c r="P249" s="98"/>
      <c r="Q249" s="98"/>
      <c r="R249" s="98"/>
      <c r="S249" s="98"/>
      <c r="T249" s="98"/>
      <c r="U249" s="98"/>
    </row>
    <row r="250" spans="1:21" x14ac:dyDescent="0.2">
      <c r="A250" s="12" t="s">
        <v>2168</v>
      </c>
      <c r="B250" s="9" t="s">
        <v>459</v>
      </c>
      <c r="C250" s="58" t="s">
        <v>376</v>
      </c>
      <c r="D250" s="58" t="s">
        <v>460</v>
      </c>
      <c r="E250" s="4" t="s">
        <v>2208</v>
      </c>
      <c r="F250" s="95">
        <v>0</v>
      </c>
      <c r="G250" s="43">
        <v>0</v>
      </c>
      <c r="H250" s="43">
        <v>0</v>
      </c>
      <c r="I250" s="61">
        <v>0</v>
      </c>
      <c r="J250" s="57">
        <v>0</v>
      </c>
      <c r="K250" s="57">
        <f t="shared" si="3"/>
        <v>0</v>
      </c>
      <c r="L250" s="84">
        <v>0</v>
      </c>
      <c r="M250" s="84">
        <v>0</v>
      </c>
      <c r="N250" s="84">
        <v>0</v>
      </c>
      <c r="O250" s="98"/>
      <c r="P250" s="98"/>
      <c r="Q250" s="98"/>
      <c r="R250" s="98"/>
      <c r="S250" s="98"/>
      <c r="T250" s="98"/>
      <c r="U250" s="98"/>
    </row>
    <row r="251" spans="1:21" x14ac:dyDescent="0.2">
      <c r="A251" s="12" t="s">
        <v>2168</v>
      </c>
      <c r="B251" s="9" t="s">
        <v>461</v>
      </c>
      <c r="C251" s="58" t="s">
        <v>376</v>
      </c>
      <c r="D251" s="58" t="s">
        <v>462</v>
      </c>
      <c r="E251" s="4" t="s">
        <v>2208</v>
      </c>
      <c r="F251" s="95">
        <v>0</v>
      </c>
      <c r="G251" s="43">
        <v>0</v>
      </c>
      <c r="H251" s="43">
        <v>0</v>
      </c>
      <c r="I251" s="61">
        <v>0</v>
      </c>
      <c r="J251" s="57">
        <v>0</v>
      </c>
      <c r="K251" s="57">
        <f t="shared" si="3"/>
        <v>0</v>
      </c>
      <c r="L251" s="84">
        <v>0</v>
      </c>
      <c r="M251" s="84">
        <v>0</v>
      </c>
      <c r="N251" s="84">
        <v>0</v>
      </c>
      <c r="O251" s="98"/>
      <c r="P251" s="98"/>
      <c r="Q251" s="98"/>
      <c r="R251" s="98"/>
      <c r="S251" s="98"/>
      <c r="T251" s="98"/>
      <c r="U251" s="98"/>
    </row>
    <row r="252" spans="1:21" x14ac:dyDescent="0.2">
      <c r="A252" s="12" t="s">
        <v>2168</v>
      </c>
      <c r="B252" s="9" t="s">
        <v>463</v>
      </c>
      <c r="C252" s="58" t="s">
        <v>376</v>
      </c>
      <c r="D252" s="58" t="s">
        <v>116</v>
      </c>
      <c r="E252" s="4" t="s">
        <v>2208</v>
      </c>
      <c r="F252" s="95">
        <v>0</v>
      </c>
      <c r="G252" s="43">
        <v>0</v>
      </c>
      <c r="H252" s="43">
        <v>0</v>
      </c>
      <c r="I252" s="61">
        <v>0</v>
      </c>
      <c r="J252" s="57">
        <v>0</v>
      </c>
      <c r="K252" s="57">
        <f t="shared" si="3"/>
        <v>0</v>
      </c>
      <c r="L252" s="84">
        <v>0</v>
      </c>
      <c r="M252" s="84">
        <v>0</v>
      </c>
      <c r="N252" s="84">
        <v>0</v>
      </c>
      <c r="O252" s="98"/>
      <c r="P252" s="98"/>
      <c r="Q252" s="98"/>
      <c r="R252" s="98"/>
      <c r="S252" s="98"/>
      <c r="T252" s="98"/>
      <c r="U252" s="98"/>
    </row>
    <row r="253" spans="1:21" x14ac:dyDescent="0.2">
      <c r="A253" s="12" t="s">
        <v>2168</v>
      </c>
      <c r="B253" s="9" t="s">
        <v>464</v>
      </c>
      <c r="C253" s="58" t="s">
        <v>376</v>
      </c>
      <c r="D253" s="58" t="s">
        <v>465</v>
      </c>
      <c r="E253" s="4" t="s">
        <v>2209</v>
      </c>
      <c r="F253" s="95">
        <v>0</v>
      </c>
      <c r="G253" s="43">
        <v>0</v>
      </c>
      <c r="H253" s="43">
        <v>0</v>
      </c>
      <c r="I253" s="61">
        <v>0</v>
      </c>
      <c r="J253" s="57">
        <v>0</v>
      </c>
      <c r="K253" s="57">
        <f t="shared" si="3"/>
        <v>0</v>
      </c>
      <c r="L253" s="84">
        <v>0</v>
      </c>
      <c r="M253" s="84">
        <v>0</v>
      </c>
      <c r="N253" s="84">
        <v>0</v>
      </c>
      <c r="O253" s="98"/>
      <c r="P253" s="98"/>
      <c r="Q253" s="98"/>
      <c r="R253" s="98"/>
      <c r="S253" s="98"/>
      <c r="T253" s="98"/>
      <c r="U253" s="98"/>
    </row>
    <row r="254" spans="1:21" x14ac:dyDescent="0.2">
      <c r="A254" s="12" t="s">
        <v>2168</v>
      </c>
      <c r="B254" s="9" t="s">
        <v>466</v>
      </c>
      <c r="C254" s="58" t="s">
        <v>376</v>
      </c>
      <c r="D254" s="58" t="s">
        <v>467</v>
      </c>
      <c r="E254" s="4" t="s">
        <v>2208</v>
      </c>
      <c r="F254" s="95">
        <v>0</v>
      </c>
      <c r="G254" s="43">
        <v>0</v>
      </c>
      <c r="H254" s="43">
        <v>0</v>
      </c>
      <c r="I254" s="61">
        <v>0</v>
      </c>
      <c r="J254" s="57">
        <v>0</v>
      </c>
      <c r="K254" s="57">
        <f t="shared" si="3"/>
        <v>0</v>
      </c>
      <c r="L254" s="84">
        <v>0</v>
      </c>
      <c r="M254" s="84">
        <v>0</v>
      </c>
      <c r="N254" s="84">
        <v>0</v>
      </c>
      <c r="O254" s="98"/>
      <c r="P254" s="98"/>
      <c r="Q254" s="98"/>
      <c r="R254" s="98"/>
      <c r="S254" s="98"/>
      <c r="T254" s="98"/>
      <c r="U254" s="98"/>
    </row>
    <row r="255" spans="1:21" x14ac:dyDescent="0.2">
      <c r="A255" s="12" t="s">
        <v>2168</v>
      </c>
      <c r="B255" s="9" t="s">
        <v>468</v>
      </c>
      <c r="C255" s="58" t="s">
        <v>376</v>
      </c>
      <c r="D255" s="58" t="s">
        <v>469</v>
      </c>
      <c r="E255" s="4" t="s">
        <v>2208</v>
      </c>
      <c r="F255" s="95">
        <v>0</v>
      </c>
      <c r="G255" s="43">
        <v>0</v>
      </c>
      <c r="H255" s="43">
        <v>0</v>
      </c>
      <c r="I255" s="61">
        <v>0</v>
      </c>
      <c r="J255" s="57">
        <v>0</v>
      </c>
      <c r="K255" s="57">
        <f t="shared" si="3"/>
        <v>0</v>
      </c>
      <c r="L255" s="84">
        <v>0</v>
      </c>
      <c r="M255" s="84">
        <v>0</v>
      </c>
      <c r="N255" s="84">
        <v>0</v>
      </c>
      <c r="O255" s="98"/>
      <c r="P255" s="98"/>
      <c r="Q255" s="98"/>
      <c r="R255" s="98"/>
      <c r="S255" s="98"/>
      <c r="T255" s="98"/>
      <c r="U255" s="98"/>
    </row>
    <row r="256" spans="1:21" x14ac:dyDescent="0.2">
      <c r="A256" s="12" t="s">
        <v>2168</v>
      </c>
      <c r="B256" s="9" t="s">
        <v>470</v>
      </c>
      <c r="C256" s="58" t="s">
        <v>376</v>
      </c>
      <c r="D256" s="58" t="s">
        <v>471</v>
      </c>
      <c r="E256" s="4" t="s">
        <v>2209</v>
      </c>
      <c r="F256" s="95">
        <v>0</v>
      </c>
      <c r="G256" s="43">
        <v>0</v>
      </c>
      <c r="H256" s="43">
        <v>0</v>
      </c>
      <c r="I256" s="61">
        <v>0</v>
      </c>
      <c r="J256" s="57">
        <v>0</v>
      </c>
      <c r="K256" s="57">
        <f t="shared" si="3"/>
        <v>0</v>
      </c>
      <c r="L256" s="84">
        <v>0</v>
      </c>
      <c r="M256" s="84">
        <v>0</v>
      </c>
      <c r="N256" s="84">
        <v>0</v>
      </c>
      <c r="O256" s="98"/>
      <c r="P256" s="98"/>
      <c r="Q256" s="98"/>
      <c r="R256" s="98"/>
      <c r="S256" s="98"/>
      <c r="T256" s="98"/>
      <c r="U256" s="98"/>
    </row>
    <row r="257" spans="1:21" x14ac:dyDescent="0.2">
      <c r="A257" s="12" t="s">
        <v>2168</v>
      </c>
      <c r="B257" s="9" t="s">
        <v>472</v>
      </c>
      <c r="C257" s="58" t="s">
        <v>376</v>
      </c>
      <c r="D257" s="58" t="s">
        <v>473</v>
      </c>
      <c r="E257" s="4" t="s">
        <v>2208</v>
      </c>
      <c r="F257" s="95">
        <v>0</v>
      </c>
      <c r="G257" s="43">
        <v>0</v>
      </c>
      <c r="H257" s="43">
        <v>0</v>
      </c>
      <c r="I257" s="61">
        <v>0</v>
      </c>
      <c r="J257" s="57">
        <v>0</v>
      </c>
      <c r="K257" s="57">
        <f t="shared" si="3"/>
        <v>0</v>
      </c>
      <c r="L257" s="84">
        <v>0</v>
      </c>
      <c r="M257" s="84">
        <v>0</v>
      </c>
      <c r="N257" s="84">
        <v>0</v>
      </c>
      <c r="O257" s="98"/>
      <c r="P257" s="98"/>
      <c r="Q257" s="98"/>
      <c r="R257" s="98"/>
      <c r="S257" s="98"/>
      <c r="T257" s="98"/>
      <c r="U257" s="98"/>
    </row>
    <row r="258" spans="1:21" x14ac:dyDescent="0.2">
      <c r="A258" s="12" t="s">
        <v>2168</v>
      </c>
      <c r="B258" s="9" t="s">
        <v>474</v>
      </c>
      <c r="C258" s="58" t="s">
        <v>376</v>
      </c>
      <c r="D258" s="58" t="s">
        <v>475</v>
      </c>
      <c r="E258" s="4" t="s">
        <v>2209</v>
      </c>
      <c r="F258" s="95">
        <v>0</v>
      </c>
      <c r="G258" s="43">
        <v>0</v>
      </c>
      <c r="H258" s="43">
        <v>0</v>
      </c>
      <c r="I258" s="61">
        <v>0</v>
      </c>
      <c r="J258" s="57">
        <v>0</v>
      </c>
      <c r="K258" s="57">
        <f t="shared" si="3"/>
        <v>0</v>
      </c>
      <c r="L258" s="84">
        <v>0</v>
      </c>
      <c r="M258" s="84">
        <v>0</v>
      </c>
      <c r="N258" s="84">
        <v>0</v>
      </c>
      <c r="O258" s="98"/>
      <c r="P258" s="98"/>
      <c r="Q258" s="98"/>
      <c r="R258" s="98"/>
      <c r="S258" s="98"/>
      <c r="T258" s="98"/>
      <c r="U258" s="98"/>
    </row>
    <row r="259" spans="1:21" x14ac:dyDescent="0.2">
      <c r="A259" s="12" t="s">
        <v>2168</v>
      </c>
      <c r="B259" s="9" t="s">
        <v>476</v>
      </c>
      <c r="C259" s="58" t="s">
        <v>376</v>
      </c>
      <c r="D259" s="58" t="s">
        <v>477</v>
      </c>
      <c r="E259" s="4" t="s">
        <v>2208</v>
      </c>
      <c r="F259" s="95">
        <v>0</v>
      </c>
      <c r="G259" s="43">
        <v>0</v>
      </c>
      <c r="H259" s="43">
        <v>0</v>
      </c>
      <c r="I259" s="61">
        <v>0</v>
      </c>
      <c r="J259" s="57">
        <v>0</v>
      </c>
      <c r="K259" s="57">
        <f t="shared" si="3"/>
        <v>0</v>
      </c>
      <c r="L259" s="84">
        <v>0</v>
      </c>
      <c r="M259" s="84">
        <v>0</v>
      </c>
      <c r="N259" s="84">
        <v>0</v>
      </c>
      <c r="O259" s="98"/>
      <c r="P259" s="98"/>
      <c r="Q259" s="98"/>
      <c r="R259" s="98"/>
      <c r="S259" s="98"/>
      <c r="T259" s="98"/>
      <c r="U259" s="98"/>
    </row>
    <row r="260" spans="1:21" x14ac:dyDescent="0.2">
      <c r="A260" s="12" t="s">
        <v>2168</v>
      </c>
      <c r="B260" s="9" t="s">
        <v>478</v>
      </c>
      <c r="C260" s="58" t="s">
        <v>376</v>
      </c>
      <c r="D260" s="58" t="s">
        <v>479</v>
      </c>
      <c r="E260" s="4" t="s">
        <v>2208</v>
      </c>
      <c r="F260" s="95">
        <v>0</v>
      </c>
      <c r="G260" s="43">
        <v>0</v>
      </c>
      <c r="H260" s="43">
        <v>0</v>
      </c>
      <c r="I260" s="61">
        <v>0</v>
      </c>
      <c r="J260" s="57">
        <v>0</v>
      </c>
      <c r="K260" s="57">
        <f t="shared" si="3"/>
        <v>0</v>
      </c>
      <c r="L260" s="84">
        <v>0</v>
      </c>
      <c r="M260" s="84">
        <v>0</v>
      </c>
      <c r="N260" s="84">
        <v>0</v>
      </c>
      <c r="O260" s="98"/>
      <c r="P260" s="98"/>
      <c r="Q260" s="98"/>
      <c r="R260" s="98"/>
      <c r="S260" s="98"/>
      <c r="T260" s="98"/>
      <c r="U260" s="98"/>
    </row>
    <row r="261" spans="1:21" x14ac:dyDescent="0.2">
      <c r="A261" s="12" t="s">
        <v>2168</v>
      </c>
      <c r="B261" s="9" t="s">
        <v>480</v>
      </c>
      <c r="C261" s="58" t="s">
        <v>376</v>
      </c>
      <c r="D261" s="58" t="s">
        <v>481</v>
      </c>
      <c r="E261" s="4" t="s">
        <v>2208</v>
      </c>
      <c r="F261" s="95">
        <v>0</v>
      </c>
      <c r="G261" s="43">
        <v>0</v>
      </c>
      <c r="H261" s="43">
        <v>0</v>
      </c>
      <c r="I261" s="61">
        <v>0</v>
      </c>
      <c r="J261" s="57">
        <v>0</v>
      </c>
      <c r="K261" s="57">
        <f t="shared" si="3"/>
        <v>0</v>
      </c>
      <c r="L261" s="84">
        <v>0</v>
      </c>
      <c r="M261" s="84">
        <v>0</v>
      </c>
      <c r="N261" s="84">
        <v>0</v>
      </c>
      <c r="O261" s="98"/>
      <c r="P261" s="98"/>
      <c r="Q261" s="98"/>
      <c r="R261" s="98"/>
      <c r="S261" s="98"/>
      <c r="T261" s="98"/>
      <c r="U261" s="98"/>
    </row>
    <row r="262" spans="1:21" x14ac:dyDescent="0.2">
      <c r="A262" s="12" t="s">
        <v>2168</v>
      </c>
      <c r="B262" s="9" t="s">
        <v>482</v>
      </c>
      <c r="C262" s="58" t="s">
        <v>376</v>
      </c>
      <c r="D262" s="58" t="s">
        <v>483</v>
      </c>
      <c r="E262" s="4" t="s">
        <v>2208</v>
      </c>
      <c r="F262" s="95">
        <v>0</v>
      </c>
      <c r="G262" s="43">
        <v>0</v>
      </c>
      <c r="H262" s="43">
        <v>0</v>
      </c>
      <c r="I262" s="61">
        <v>0</v>
      </c>
      <c r="J262" s="57">
        <v>0</v>
      </c>
      <c r="K262" s="57">
        <f t="shared" si="3"/>
        <v>0</v>
      </c>
      <c r="L262" s="84">
        <v>0</v>
      </c>
      <c r="M262" s="84">
        <v>0</v>
      </c>
      <c r="N262" s="84">
        <v>0</v>
      </c>
      <c r="O262" s="98"/>
      <c r="P262" s="98"/>
      <c r="Q262" s="98"/>
      <c r="R262" s="98"/>
      <c r="S262" s="98"/>
      <c r="T262" s="98"/>
      <c r="U262" s="98"/>
    </row>
    <row r="263" spans="1:21" x14ac:dyDescent="0.2">
      <c r="A263" s="12" t="s">
        <v>2168</v>
      </c>
      <c r="B263" s="9" t="s">
        <v>484</v>
      </c>
      <c r="C263" s="58" t="s">
        <v>376</v>
      </c>
      <c r="D263" s="58" t="s">
        <v>2150</v>
      </c>
      <c r="E263" s="4" t="s">
        <v>2208</v>
      </c>
      <c r="F263" s="95">
        <v>0</v>
      </c>
      <c r="G263" s="43">
        <v>0</v>
      </c>
      <c r="H263" s="43">
        <v>0</v>
      </c>
      <c r="I263" s="61">
        <v>0</v>
      </c>
      <c r="J263" s="57">
        <v>0</v>
      </c>
      <c r="K263" s="57">
        <f t="shared" si="3"/>
        <v>0</v>
      </c>
      <c r="L263" s="84">
        <v>0</v>
      </c>
      <c r="M263" s="84">
        <v>0</v>
      </c>
      <c r="N263" s="84">
        <v>0</v>
      </c>
      <c r="O263" s="98"/>
      <c r="P263" s="98"/>
      <c r="Q263" s="98"/>
      <c r="R263" s="98"/>
      <c r="S263" s="98"/>
      <c r="T263" s="98"/>
      <c r="U263" s="98"/>
    </row>
    <row r="264" spans="1:21" x14ac:dyDescent="0.2">
      <c r="A264" s="12" t="s">
        <v>2168</v>
      </c>
      <c r="B264" s="9" t="s">
        <v>485</v>
      </c>
      <c r="C264" s="58" t="s">
        <v>376</v>
      </c>
      <c r="D264" s="58" t="s">
        <v>486</v>
      </c>
      <c r="E264" s="4" t="s">
        <v>2208</v>
      </c>
      <c r="F264" s="95">
        <v>0</v>
      </c>
      <c r="G264" s="43">
        <v>0</v>
      </c>
      <c r="H264" s="43">
        <v>0</v>
      </c>
      <c r="I264" s="61">
        <v>0</v>
      </c>
      <c r="J264" s="57">
        <v>0</v>
      </c>
      <c r="K264" s="57">
        <f t="shared" si="3"/>
        <v>0</v>
      </c>
      <c r="L264" s="84">
        <v>0</v>
      </c>
      <c r="M264" s="84">
        <v>0</v>
      </c>
      <c r="N264" s="84">
        <v>0</v>
      </c>
      <c r="O264" s="98"/>
      <c r="P264" s="98"/>
      <c r="Q264" s="98"/>
      <c r="R264" s="98"/>
      <c r="S264" s="98"/>
      <c r="T264" s="98"/>
      <c r="U264" s="98"/>
    </row>
    <row r="265" spans="1:21" x14ac:dyDescent="0.2">
      <c r="A265" s="12" t="s">
        <v>2168</v>
      </c>
      <c r="B265" s="9" t="s">
        <v>487</v>
      </c>
      <c r="C265" s="58" t="s">
        <v>376</v>
      </c>
      <c r="D265" s="58" t="s">
        <v>488</v>
      </c>
      <c r="E265" s="4" t="s">
        <v>2208</v>
      </c>
      <c r="F265" s="95">
        <v>0</v>
      </c>
      <c r="G265" s="43">
        <v>0</v>
      </c>
      <c r="H265" s="43">
        <v>0</v>
      </c>
      <c r="I265" s="61">
        <v>0</v>
      </c>
      <c r="J265" s="57">
        <v>0</v>
      </c>
      <c r="K265" s="57">
        <f t="shared" si="3"/>
        <v>0</v>
      </c>
      <c r="L265" s="84">
        <v>0</v>
      </c>
      <c r="M265" s="84">
        <v>0</v>
      </c>
      <c r="N265" s="84">
        <v>0</v>
      </c>
      <c r="O265" s="98"/>
      <c r="P265" s="98"/>
      <c r="Q265" s="98"/>
      <c r="R265" s="98"/>
      <c r="S265" s="98"/>
      <c r="T265" s="98"/>
      <c r="U265" s="98"/>
    </row>
    <row r="266" spans="1:21" x14ac:dyDescent="0.2">
      <c r="A266" s="12" t="s">
        <v>2168</v>
      </c>
      <c r="B266" s="9" t="s">
        <v>489</v>
      </c>
      <c r="C266" s="58" t="s">
        <v>376</v>
      </c>
      <c r="D266" s="58" t="s">
        <v>490</v>
      </c>
      <c r="E266" s="4" t="s">
        <v>2208</v>
      </c>
      <c r="F266" s="95">
        <v>0</v>
      </c>
      <c r="G266" s="43">
        <v>0</v>
      </c>
      <c r="H266" s="43">
        <v>0</v>
      </c>
      <c r="I266" s="61">
        <v>0</v>
      </c>
      <c r="J266" s="57">
        <v>0</v>
      </c>
      <c r="K266" s="57">
        <f t="shared" si="3"/>
        <v>0</v>
      </c>
      <c r="L266" s="84">
        <v>0</v>
      </c>
      <c r="M266" s="84">
        <v>0</v>
      </c>
      <c r="N266" s="84">
        <v>0</v>
      </c>
      <c r="O266" s="98"/>
      <c r="P266" s="98"/>
      <c r="Q266" s="98"/>
      <c r="R266" s="98"/>
      <c r="S266" s="98"/>
      <c r="T266" s="98"/>
      <c r="U266" s="98"/>
    </row>
    <row r="267" spans="1:21" x14ac:dyDescent="0.2">
      <c r="A267" s="12" t="s">
        <v>2168</v>
      </c>
      <c r="B267" s="9" t="s">
        <v>491</v>
      </c>
      <c r="C267" s="58" t="s">
        <v>376</v>
      </c>
      <c r="D267" s="58" t="s">
        <v>492</v>
      </c>
      <c r="E267" s="4" t="s">
        <v>2208</v>
      </c>
      <c r="F267" s="95">
        <v>0</v>
      </c>
      <c r="G267" s="43">
        <v>0</v>
      </c>
      <c r="H267" s="43">
        <v>0</v>
      </c>
      <c r="I267" s="61">
        <v>0</v>
      </c>
      <c r="J267" s="57">
        <v>0</v>
      </c>
      <c r="K267" s="57">
        <f t="shared" si="3"/>
        <v>0</v>
      </c>
      <c r="L267" s="84">
        <v>0</v>
      </c>
      <c r="M267" s="84">
        <v>0</v>
      </c>
      <c r="N267" s="84">
        <v>0</v>
      </c>
      <c r="O267" s="98"/>
      <c r="P267" s="98"/>
      <c r="Q267" s="98"/>
      <c r="R267" s="98"/>
      <c r="S267" s="98"/>
      <c r="T267" s="98"/>
      <c r="U267" s="98"/>
    </row>
    <row r="268" spans="1:21" x14ac:dyDescent="0.2">
      <c r="A268" s="12" t="s">
        <v>2168</v>
      </c>
      <c r="B268" s="9" t="s">
        <v>493</v>
      </c>
      <c r="C268" s="58" t="s">
        <v>376</v>
      </c>
      <c r="D268" s="58" t="s">
        <v>494</v>
      </c>
      <c r="E268" s="4" t="s">
        <v>2208</v>
      </c>
      <c r="F268" s="95">
        <v>0</v>
      </c>
      <c r="G268" s="43">
        <v>0</v>
      </c>
      <c r="H268" s="43">
        <v>0</v>
      </c>
      <c r="I268" s="61">
        <v>0</v>
      </c>
      <c r="J268" s="57">
        <v>0</v>
      </c>
      <c r="K268" s="57">
        <f t="shared" ref="K268:K331" si="4">+J268+I268</f>
        <v>0</v>
      </c>
      <c r="L268" s="84">
        <v>0</v>
      </c>
      <c r="M268" s="84">
        <v>0</v>
      </c>
      <c r="N268" s="84">
        <v>0</v>
      </c>
      <c r="O268" s="98"/>
      <c r="P268" s="98"/>
      <c r="Q268" s="98"/>
      <c r="R268" s="98"/>
      <c r="S268" s="98"/>
      <c r="T268" s="98"/>
      <c r="U268" s="98"/>
    </row>
    <row r="269" spans="1:21" x14ac:dyDescent="0.2">
      <c r="A269" s="12" t="s">
        <v>2168</v>
      </c>
      <c r="B269" s="9" t="s">
        <v>495</v>
      </c>
      <c r="C269" s="58" t="s">
        <v>376</v>
      </c>
      <c r="D269" s="58" t="s">
        <v>496</v>
      </c>
      <c r="E269" s="4" t="s">
        <v>2209</v>
      </c>
      <c r="F269" s="95">
        <v>0</v>
      </c>
      <c r="G269" s="43">
        <v>0</v>
      </c>
      <c r="H269" s="43">
        <v>0</v>
      </c>
      <c r="I269" s="61">
        <v>0</v>
      </c>
      <c r="J269" s="57">
        <v>0</v>
      </c>
      <c r="K269" s="57">
        <f t="shared" si="4"/>
        <v>0</v>
      </c>
      <c r="L269" s="84">
        <v>0</v>
      </c>
      <c r="M269" s="84">
        <v>0</v>
      </c>
      <c r="N269" s="84">
        <v>0</v>
      </c>
      <c r="O269" s="98"/>
      <c r="P269" s="98"/>
      <c r="Q269" s="98"/>
      <c r="R269" s="98"/>
      <c r="S269" s="98"/>
      <c r="T269" s="98"/>
      <c r="U269" s="98"/>
    </row>
    <row r="270" spans="1:21" x14ac:dyDescent="0.2">
      <c r="A270" s="12" t="s">
        <v>2168</v>
      </c>
      <c r="B270" s="9" t="s">
        <v>497</v>
      </c>
      <c r="C270" s="58" t="s">
        <v>376</v>
      </c>
      <c r="D270" s="58" t="s">
        <v>498</v>
      </c>
      <c r="E270" s="4" t="s">
        <v>2208</v>
      </c>
      <c r="F270" s="95">
        <v>0</v>
      </c>
      <c r="G270" s="43">
        <v>0</v>
      </c>
      <c r="H270" s="43">
        <v>0</v>
      </c>
      <c r="I270" s="61">
        <v>0</v>
      </c>
      <c r="J270" s="57">
        <v>0</v>
      </c>
      <c r="K270" s="57">
        <f t="shared" si="4"/>
        <v>0</v>
      </c>
      <c r="L270" s="84">
        <v>0</v>
      </c>
      <c r="M270" s="84">
        <v>0</v>
      </c>
      <c r="N270" s="84">
        <v>0</v>
      </c>
      <c r="O270" s="98"/>
      <c r="P270" s="98"/>
      <c r="Q270" s="98"/>
      <c r="R270" s="98"/>
      <c r="S270" s="98"/>
      <c r="T270" s="98"/>
      <c r="U270" s="98"/>
    </row>
    <row r="271" spans="1:21" x14ac:dyDescent="0.2">
      <c r="A271" s="12" t="s">
        <v>2168</v>
      </c>
      <c r="B271" s="9" t="s">
        <v>499</v>
      </c>
      <c r="C271" s="58" t="s">
        <v>376</v>
      </c>
      <c r="D271" s="58" t="s">
        <v>500</v>
      </c>
      <c r="E271" s="4" t="s">
        <v>2209</v>
      </c>
      <c r="F271" s="95">
        <v>0</v>
      </c>
      <c r="G271" s="43">
        <v>0</v>
      </c>
      <c r="H271" s="43">
        <v>0</v>
      </c>
      <c r="I271" s="61">
        <v>0</v>
      </c>
      <c r="J271" s="57">
        <v>0</v>
      </c>
      <c r="K271" s="57">
        <f t="shared" si="4"/>
        <v>0</v>
      </c>
      <c r="L271" s="84">
        <v>0</v>
      </c>
      <c r="M271" s="84">
        <v>0</v>
      </c>
      <c r="N271" s="84">
        <v>0</v>
      </c>
      <c r="O271" s="98"/>
      <c r="P271" s="98"/>
      <c r="Q271" s="98"/>
      <c r="R271" s="98"/>
      <c r="S271" s="98"/>
      <c r="T271" s="98"/>
      <c r="U271" s="98"/>
    </row>
    <row r="272" spans="1:21" x14ac:dyDescent="0.2">
      <c r="A272" s="12" t="s">
        <v>2168</v>
      </c>
      <c r="B272" s="9" t="s">
        <v>501</v>
      </c>
      <c r="C272" s="58" t="s">
        <v>376</v>
      </c>
      <c r="D272" s="58" t="s">
        <v>502</v>
      </c>
      <c r="E272" s="4" t="s">
        <v>2208</v>
      </c>
      <c r="F272" s="95">
        <v>0</v>
      </c>
      <c r="G272" s="43">
        <v>0</v>
      </c>
      <c r="H272" s="43">
        <v>0</v>
      </c>
      <c r="I272" s="61">
        <v>0</v>
      </c>
      <c r="J272" s="57">
        <v>0</v>
      </c>
      <c r="K272" s="57">
        <f t="shared" si="4"/>
        <v>0</v>
      </c>
      <c r="L272" s="84">
        <v>0</v>
      </c>
      <c r="M272" s="84">
        <v>0</v>
      </c>
      <c r="N272" s="84">
        <v>0</v>
      </c>
      <c r="O272" s="98"/>
      <c r="P272" s="98"/>
      <c r="Q272" s="98"/>
      <c r="R272" s="98"/>
      <c r="S272" s="98"/>
      <c r="T272" s="98"/>
      <c r="U272" s="98"/>
    </row>
    <row r="273" spans="1:21" x14ac:dyDescent="0.2">
      <c r="A273" s="12" t="s">
        <v>2168</v>
      </c>
      <c r="B273" s="9" t="s">
        <v>503</v>
      </c>
      <c r="C273" s="58" t="s">
        <v>376</v>
      </c>
      <c r="D273" s="58" t="s">
        <v>504</v>
      </c>
      <c r="E273" s="4" t="s">
        <v>2208</v>
      </c>
      <c r="F273" s="95">
        <v>0</v>
      </c>
      <c r="G273" s="43">
        <v>0</v>
      </c>
      <c r="H273" s="43">
        <v>0</v>
      </c>
      <c r="I273" s="61">
        <v>0</v>
      </c>
      <c r="J273" s="57">
        <v>0</v>
      </c>
      <c r="K273" s="57">
        <f t="shared" si="4"/>
        <v>0</v>
      </c>
      <c r="L273" s="84">
        <v>0</v>
      </c>
      <c r="M273" s="84">
        <v>0</v>
      </c>
      <c r="N273" s="84">
        <v>0</v>
      </c>
      <c r="O273" s="98"/>
      <c r="P273" s="98"/>
      <c r="Q273" s="98"/>
      <c r="R273" s="98"/>
      <c r="S273" s="98"/>
      <c r="T273" s="98"/>
      <c r="U273" s="98"/>
    </row>
    <row r="274" spans="1:21" x14ac:dyDescent="0.2">
      <c r="A274" s="12" t="s">
        <v>2168</v>
      </c>
      <c r="B274" s="9" t="s">
        <v>505</v>
      </c>
      <c r="C274" s="58" t="s">
        <v>376</v>
      </c>
      <c r="D274" s="58" t="s">
        <v>506</v>
      </c>
      <c r="E274" s="4" t="s">
        <v>2209</v>
      </c>
      <c r="F274" s="95">
        <v>0</v>
      </c>
      <c r="G274" s="43">
        <v>0</v>
      </c>
      <c r="H274" s="43">
        <v>0</v>
      </c>
      <c r="I274" s="61">
        <v>0</v>
      </c>
      <c r="J274" s="57">
        <v>0</v>
      </c>
      <c r="K274" s="57">
        <f t="shared" si="4"/>
        <v>0</v>
      </c>
      <c r="L274" s="84">
        <v>0</v>
      </c>
      <c r="M274" s="84">
        <v>0</v>
      </c>
      <c r="N274" s="84">
        <v>0</v>
      </c>
      <c r="O274" s="98"/>
      <c r="P274" s="98"/>
      <c r="Q274" s="98"/>
      <c r="R274" s="98"/>
      <c r="S274" s="98"/>
      <c r="T274" s="98"/>
      <c r="U274" s="98"/>
    </row>
    <row r="275" spans="1:21" x14ac:dyDescent="0.2">
      <c r="A275" s="12" t="s">
        <v>2168</v>
      </c>
      <c r="B275" s="9" t="s">
        <v>507</v>
      </c>
      <c r="C275" s="58" t="s">
        <v>376</v>
      </c>
      <c r="D275" s="58" t="s">
        <v>508</v>
      </c>
      <c r="E275" s="4" t="s">
        <v>2208</v>
      </c>
      <c r="F275" s="95">
        <v>0</v>
      </c>
      <c r="G275" s="43">
        <v>0</v>
      </c>
      <c r="H275" s="43">
        <v>0</v>
      </c>
      <c r="I275" s="61">
        <v>0</v>
      </c>
      <c r="J275" s="57">
        <v>0</v>
      </c>
      <c r="K275" s="57">
        <f t="shared" si="4"/>
        <v>0</v>
      </c>
      <c r="L275" s="84">
        <v>0</v>
      </c>
      <c r="M275" s="84">
        <v>0</v>
      </c>
      <c r="N275" s="84">
        <v>0</v>
      </c>
      <c r="O275" s="98"/>
      <c r="P275" s="98"/>
      <c r="Q275" s="98"/>
      <c r="R275" s="98"/>
      <c r="S275" s="98"/>
      <c r="T275" s="98"/>
      <c r="U275" s="98"/>
    </row>
    <row r="276" spans="1:21" x14ac:dyDescent="0.2">
      <c r="A276" s="12" t="s">
        <v>2168</v>
      </c>
      <c r="B276" s="9" t="s">
        <v>509</v>
      </c>
      <c r="C276" s="58" t="s">
        <v>376</v>
      </c>
      <c r="D276" s="58" t="s">
        <v>510</v>
      </c>
      <c r="E276" s="4" t="s">
        <v>2209</v>
      </c>
      <c r="F276" s="95">
        <v>0</v>
      </c>
      <c r="G276" s="43">
        <v>0</v>
      </c>
      <c r="H276" s="43">
        <v>0</v>
      </c>
      <c r="I276" s="61">
        <v>0</v>
      </c>
      <c r="J276" s="57">
        <v>0</v>
      </c>
      <c r="K276" s="57">
        <f t="shared" si="4"/>
        <v>0</v>
      </c>
      <c r="L276" s="84">
        <v>0</v>
      </c>
      <c r="M276" s="84">
        <v>0</v>
      </c>
      <c r="N276" s="84">
        <v>0</v>
      </c>
      <c r="O276" s="98"/>
      <c r="P276" s="98"/>
      <c r="Q276" s="98"/>
      <c r="R276" s="98"/>
      <c r="S276" s="98"/>
      <c r="T276" s="98"/>
      <c r="U276" s="98"/>
    </row>
    <row r="277" spans="1:21" x14ac:dyDescent="0.2">
      <c r="A277" s="12" t="s">
        <v>2168</v>
      </c>
      <c r="B277" s="9" t="s">
        <v>511</v>
      </c>
      <c r="C277" s="58" t="s">
        <v>376</v>
      </c>
      <c r="D277" s="58" t="s">
        <v>512</v>
      </c>
      <c r="E277" s="4" t="s">
        <v>2208</v>
      </c>
      <c r="F277" s="95">
        <v>0</v>
      </c>
      <c r="G277" s="43">
        <v>0</v>
      </c>
      <c r="H277" s="43">
        <v>0</v>
      </c>
      <c r="I277" s="61">
        <v>0</v>
      </c>
      <c r="J277" s="57">
        <v>0</v>
      </c>
      <c r="K277" s="57">
        <f t="shared" si="4"/>
        <v>0</v>
      </c>
      <c r="L277" s="84">
        <v>0</v>
      </c>
      <c r="M277" s="84">
        <v>0</v>
      </c>
      <c r="N277" s="84">
        <v>0</v>
      </c>
      <c r="O277" s="98"/>
      <c r="P277" s="98"/>
      <c r="Q277" s="98"/>
      <c r="R277" s="98"/>
      <c r="S277" s="98"/>
      <c r="T277" s="98"/>
      <c r="U277" s="98"/>
    </row>
    <row r="278" spans="1:21" x14ac:dyDescent="0.2">
      <c r="A278" s="12" t="s">
        <v>2168</v>
      </c>
      <c r="B278" s="9" t="s">
        <v>513</v>
      </c>
      <c r="C278" s="58" t="s">
        <v>376</v>
      </c>
      <c r="D278" s="58" t="s">
        <v>514</v>
      </c>
      <c r="E278" s="4" t="s">
        <v>2208</v>
      </c>
      <c r="F278" s="95">
        <v>0</v>
      </c>
      <c r="G278" s="43">
        <v>0</v>
      </c>
      <c r="H278" s="43">
        <v>0</v>
      </c>
      <c r="I278" s="61">
        <v>0</v>
      </c>
      <c r="J278" s="57">
        <v>0</v>
      </c>
      <c r="K278" s="57">
        <f t="shared" si="4"/>
        <v>0</v>
      </c>
      <c r="L278" s="84">
        <v>0</v>
      </c>
      <c r="M278" s="84">
        <v>0</v>
      </c>
      <c r="N278" s="84">
        <v>0</v>
      </c>
      <c r="O278" s="98"/>
      <c r="P278" s="98"/>
      <c r="Q278" s="98"/>
      <c r="R278" s="98"/>
      <c r="S278" s="98"/>
      <c r="T278" s="98"/>
      <c r="U278" s="98"/>
    </row>
    <row r="279" spans="1:21" x14ac:dyDescent="0.2">
      <c r="A279" s="12" t="s">
        <v>2168</v>
      </c>
      <c r="B279" s="9" t="s">
        <v>515</v>
      </c>
      <c r="C279" s="58" t="s">
        <v>376</v>
      </c>
      <c r="D279" s="58" t="s">
        <v>516</v>
      </c>
      <c r="E279" s="4" t="s">
        <v>2209</v>
      </c>
      <c r="F279" s="95">
        <v>0</v>
      </c>
      <c r="G279" s="43">
        <v>0</v>
      </c>
      <c r="H279" s="43">
        <v>0</v>
      </c>
      <c r="I279" s="61">
        <v>0</v>
      </c>
      <c r="J279" s="57">
        <v>0</v>
      </c>
      <c r="K279" s="57">
        <f t="shared" si="4"/>
        <v>0</v>
      </c>
      <c r="L279" s="84">
        <v>0</v>
      </c>
      <c r="M279" s="84">
        <v>0</v>
      </c>
      <c r="N279" s="84">
        <v>0</v>
      </c>
      <c r="O279" s="98"/>
      <c r="P279" s="98"/>
      <c r="Q279" s="98"/>
      <c r="R279" s="98"/>
      <c r="S279" s="98"/>
      <c r="T279" s="98"/>
      <c r="U279" s="98"/>
    </row>
    <row r="280" spans="1:21" x14ac:dyDescent="0.2">
      <c r="A280" s="12" t="s">
        <v>2168</v>
      </c>
      <c r="B280" s="9" t="s">
        <v>517</v>
      </c>
      <c r="C280" s="58" t="s">
        <v>376</v>
      </c>
      <c r="D280" s="58" t="s">
        <v>518</v>
      </c>
      <c r="E280" s="4" t="s">
        <v>2208</v>
      </c>
      <c r="F280" s="95">
        <v>0</v>
      </c>
      <c r="G280" s="43">
        <v>0</v>
      </c>
      <c r="H280" s="43">
        <v>0</v>
      </c>
      <c r="I280" s="61">
        <v>0</v>
      </c>
      <c r="J280" s="57">
        <v>0</v>
      </c>
      <c r="K280" s="57">
        <f t="shared" si="4"/>
        <v>0</v>
      </c>
      <c r="L280" s="84">
        <v>0</v>
      </c>
      <c r="M280" s="84">
        <v>0</v>
      </c>
      <c r="N280" s="84">
        <v>0</v>
      </c>
      <c r="O280" s="98"/>
      <c r="P280" s="98"/>
      <c r="Q280" s="98"/>
      <c r="R280" s="98"/>
      <c r="S280" s="98"/>
      <c r="T280" s="98"/>
      <c r="U280" s="98"/>
    </row>
    <row r="281" spans="1:21" x14ac:dyDescent="0.2">
      <c r="A281" s="12" t="s">
        <v>2168</v>
      </c>
      <c r="B281" s="9" t="s">
        <v>519</v>
      </c>
      <c r="C281" s="58" t="s">
        <v>376</v>
      </c>
      <c r="D281" s="58" t="s">
        <v>520</v>
      </c>
      <c r="E281" s="4" t="s">
        <v>2209</v>
      </c>
      <c r="F281" s="95">
        <v>0</v>
      </c>
      <c r="G281" s="43">
        <v>0</v>
      </c>
      <c r="H281" s="43">
        <v>0</v>
      </c>
      <c r="I281" s="61">
        <v>0</v>
      </c>
      <c r="J281" s="57">
        <v>0</v>
      </c>
      <c r="K281" s="57">
        <f t="shared" si="4"/>
        <v>0</v>
      </c>
      <c r="L281" s="84">
        <v>0</v>
      </c>
      <c r="M281" s="84">
        <v>0</v>
      </c>
      <c r="N281" s="84">
        <v>0</v>
      </c>
      <c r="O281" s="98"/>
      <c r="P281" s="98"/>
      <c r="Q281" s="98"/>
      <c r="R281" s="98"/>
      <c r="S281" s="98"/>
      <c r="T281" s="98"/>
      <c r="U281" s="98"/>
    </row>
    <row r="282" spans="1:21" x14ac:dyDescent="0.2">
      <c r="A282" s="12" t="s">
        <v>2168</v>
      </c>
      <c r="B282" s="9" t="s">
        <v>521</v>
      </c>
      <c r="C282" s="58" t="s">
        <v>376</v>
      </c>
      <c r="D282" s="58" t="s">
        <v>522</v>
      </c>
      <c r="E282" s="4" t="s">
        <v>2208</v>
      </c>
      <c r="F282" s="95">
        <v>0</v>
      </c>
      <c r="G282" s="43">
        <v>0</v>
      </c>
      <c r="H282" s="43">
        <v>0</v>
      </c>
      <c r="I282" s="61">
        <v>0</v>
      </c>
      <c r="J282" s="57">
        <v>0</v>
      </c>
      <c r="K282" s="57">
        <f t="shared" si="4"/>
        <v>0</v>
      </c>
      <c r="L282" s="84">
        <v>0</v>
      </c>
      <c r="M282" s="84">
        <v>0</v>
      </c>
      <c r="N282" s="84">
        <v>0</v>
      </c>
      <c r="O282" s="98"/>
      <c r="P282" s="98"/>
      <c r="Q282" s="98"/>
      <c r="R282" s="98"/>
      <c r="S282" s="98"/>
      <c r="T282" s="98"/>
      <c r="U282" s="98"/>
    </row>
    <row r="283" spans="1:21" x14ac:dyDescent="0.2">
      <c r="A283" s="12" t="s">
        <v>2168</v>
      </c>
      <c r="B283" s="9" t="s">
        <v>523</v>
      </c>
      <c r="C283" s="58" t="s">
        <v>376</v>
      </c>
      <c r="D283" s="58" t="s">
        <v>524</v>
      </c>
      <c r="E283" s="4" t="s">
        <v>2208</v>
      </c>
      <c r="F283" s="95">
        <v>0</v>
      </c>
      <c r="G283" s="43">
        <v>0</v>
      </c>
      <c r="H283" s="43">
        <v>0</v>
      </c>
      <c r="I283" s="61">
        <v>0</v>
      </c>
      <c r="J283" s="57">
        <v>0</v>
      </c>
      <c r="K283" s="57">
        <f t="shared" si="4"/>
        <v>0</v>
      </c>
      <c r="L283" s="84">
        <v>0</v>
      </c>
      <c r="M283" s="84">
        <v>0</v>
      </c>
      <c r="N283" s="84">
        <v>0</v>
      </c>
      <c r="O283" s="98"/>
      <c r="P283" s="98"/>
      <c r="Q283" s="98"/>
      <c r="R283" s="98"/>
      <c r="S283" s="98"/>
      <c r="T283" s="98"/>
      <c r="U283" s="98"/>
    </row>
    <row r="284" spans="1:21" x14ac:dyDescent="0.2">
      <c r="A284" s="12" t="s">
        <v>2168</v>
      </c>
      <c r="B284" s="9" t="s">
        <v>525</v>
      </c>
      <c r="C284" s="58" t="s">
        <v>376</v>
      </c>
      <c r="D284" s="58" t="s">
        <v>526</v>
      </c>
      <c r="E284" s="4" t="s">
        <v>2208</v>
      </c>
      <c r="F284" s="95">
        <v>0</v>
      </c>
      <c r="G284" s="43">
        <v>0</v>
      </c>
      <c r="H284" s="43">
        <v>0</v>
      </c>
      <c r="I284" s="61">
        <v>0</v>
      </c>
      <c r="J284" s="57">
        <v>0</v>
      </c>
      <c r="K284" s="57">
        <f t="shared" si="4"/>
        <v>0</v>
      </c>
      <c r="L284" s="84">
        <v>0</v>
      </c>
      <c r="M284" s="84">
        <v>0</v>
      </c>
      <c r="N284" s="84">
        <v>0</v>
      </c>
      <c r="O284" s="98"/>
      <c r="P284" s="98"/>
      <c r="Q284" s="98"/>
      <c r="R284" s="98"/>
      <c r="S284" s="98"/>
      <c r="T284" s="98"/>
      <c r="U284" s="98"/>
    </row>
    <row r="285" spans="1:21" x14ac:dyDescent="0.2">
      <c r="A285" s="12" t="s">
        <v>2168</v>
      </c>
      <c r="B285" s="9" t="s">
        <v>527</v>
      </c>
      <c r="C285" s="58" t="s">
        <v>376</v>
      </c>
      <c r="D285" s="58" t="s">
        <v>528</v>
      </c>
      <c r="E285" s="4" t="s">
        <v>2208</v>
      </c>
      <c r="F285" s="95">
        <v>0</v>
      </c>
      <c r="G285" s="43">
        <v>0</v>
      </c>
      <c r="H285" s="43">
        <v>0</v>
      </c>
      <c r="I285" s="61">
        <v>0</v>
      </c>
      <c r="J285" s="57">
        <v>0</v>
      </c>
      <c r="K285" s="57">
        <f t="shared" si="4"/>
        <v>0</v>
      </c>
      <c r="L285" s="84">
        <v>0</v>
      </c>
      <c r="M285" s="84">
        <v>0</v>
      </c>
      <c r="N285" s="84">
        <v>0</v>
      </c>
      <c r="O285" s="98"/>
      <c r="P285" s="98"/>
      <c r="Q285" s="98"/>
      <c r="R285" s="98"/>
      <c r="S285" s="98"/>
      <c r="T285" s="98"/>
      <c r="U285" s="98"/>
    </row>
    <row r="286" spans="1:21" x14ac:dyDescent="0.2">
      <c r="A286" s="12" t="s">
        <v>2168</v>
      </c>
      <c r="B286" s="9" t="s">
        <v>529</v>
      </c>
      <c r="C286" s="58" t="s">
        <v>376</v>
      </c>
      <c r="D286" s="58" t="s">
        <v>530</v>
      </c>
      <c r="E286" s="4" t="s">
        <v>2208</v>
      </c>
      <c r="F286" s="95">
        <v>0</v>
      </c>
      <c r="G286" s="43">
        <v>0</v>
      </c>
      <c r="H286" s="43">
        <v>0</v>
      </c>
      <c r="I286" s="61">
        <v>0</v>
      </c>
      <c r="J286" s="57">
        <v>0</v>
      </c>
      <c r="K286" s="57">
        <f t="shared" si="4"/>
        <v>0</v>
      </c>
      <c r="L286" s="84">
        <v>0</v>
      </c>
      <c r="M286" s="84">
        <v>0</v>
      </c>
      <c r="N286" s="84">
        <v>0</v>
      </c>
      <c r="O286" s="98"/>
      <c r="P286" s="98"/>
      <c r="Q286" s="98"/>
      <c r="R286" s="98"/>
      <c r="S286" s="98"/>
      <c r="T286" s="98"/>
      <c r="U286" s="98"/>
    </row>
    <row r="287" spans="1:21" x14ac:dyDescent="0.2">
      <c r="A287" s="12" t="s">
        <v>2168</v>
      </c>
      <c r="B287" s="9" t="s">
        <v>531</v>
      </c>
      <c r="C287" s="58" t="s">
        <v>376</v>
      </c>
      <c r="D287" s="58" t="s">
        <v>532</v>
      </c>
      <c r="E287" s="4" t="s">
        <v>2208</v>
      </c>
      <c r="F287" s="95">
        <v>0</v>
      </c>
      <c r="G287" s="43">
        <v>0</v>
      </c>
      <c r="H287" s="43">
        <v>0</v>
      </c>
      <c r="I287" s="61">
        <v>0</v>
      </c>
      <c r="J287" s="57">
        <v>0</v>
      </c>
      <c r="K287" s="57">
        <f t="shared" si="4"/>
        <v>0</v>
      </c>
      <c r="L287" s="84">
        <v>0</v>
      </c>
      <c r="M287" s="84">
        <v>0</v>
      </c>
      <c r="N287" s="84">
        <v>0</v>
      </c>
      <c r="O287" s="98"/>
      <c r="P287" s="98"/>
      <c r="Q287" s="98"/>
      <c r="R287" s="98"/>
      <c r="S287" s="98"/>
      <c r="T287" s="98"/>
      <c r="U287" s="98"/>
    </row>
    <row r="288" spans="1:21" x14ac:dyDescent="0.2">
      <c r="A288" s="12" t="s">
        <v>2168</v>
      </c>
      <c r="B288" s="9" t="s">
        <v>533</v>
      </c>
      <c r="C288" s="58" t="s">
        <v>376</v>
      </c>
      <c r="D288" s="58" t="s">
        <v>534</v>
      </c>
      <c r="E288" s="4" t="s">
        <v>2209</v>
      </c>
      <c r="F288" s="95">
        <v>0</v>
      </c>
      <c r="G288" s="43">
        <v>0</v>
      </c>
      <c r="H288" s="43">
        <v>0</v>
      </c>
      <c r="I288" s="61">
        <v>0</v>
      </c>
      <c r="J288" s="57">
        <v>0</v>
      </c>
      <c r="K288" s="57">
        <f t="shared" si="4"/>
        <v>0</v>
      </c>
      <c r="L288" s="84">
        <v>0</v>
      </c>
      <c r="M288" s="84">
        <v>0</v>
      </c>
      <c r="N288" s="84">
        <v>0</v>
      </c>
      <c r="O288" s="98"/>
      <c r="P288" s="98"/>
      <c r="Q288" s="98"/>
      <c r="R288" s="98"/>
      <c r="S288" s="98"/>
      <c r="T288" s="98"/>
      <c r="U288" s="98"/>
    </row>
    <row r="289" spans="1:21" x14ac:dyDescent="0.2">
      <c r="A289" s="12" t="s">
        <v>2168</v>
      </c>
      <c r="B289" s="9" t="s">
        <v>535</v>
      </c>
      <c r="C289" s="58" t="s">
        <v>376</v>
      </c>
      <c r="D289" s="58" t="s">
        <v>536</v>
      </c>
      <c r="E289" s="4" t="s">
        <v>2208</v>
      </c>
      <c r="F289" s="95">
        <v>0</v>
      </c>
      <c r="G289" s="43">
        <v>0</v>
      </c>
      <c r="H289" s="43">
        <v>0</v>
      </c>
      <c r="I289" s="61">
        <v>0</v>
      </c>
      <c r="J289" s="57">
        <v>0</v>
      </c>
      <c r="K289" s="57">
        <f t="shared" si="4"/>
        <v>0</v>
      </c>
      <c r="L289" s="84">
        <v>0</v>
      </c>
      <c r="M289" s="84">
        <v>0</v>
      </c>
      <c r="N289" s="84">
        <v>0</v>
      </c>
      <c r="O289" s="98"/>
      <c r="P289" s="98"/>
      <c r="Q289" s="98"/>
      <c r="R289" s="98"/>
      <c r="S289" s="98"/>
      <c r="T289" s="98"/>
      <c r="U289" s="98"/>
    </row>
    <row r="290" spans="1:21" x14ac:dyDescent="0.2">
      <c r="A290" s="12" t="s">
        <v>2168</v>
      </c>
      <c r="B290" s="9" t="s">
        <v>537</v>
      </c>
      <c r="C290" s="58" t="s">
        <v>376</v>
      </c>
      <c r="D290" s="58" t="s">
        <v>538</v>
      </c>
      <c r="E290" s="4" t="s">
        <v>2209</v>
      </c>
      <c r="F290" s="95">
        <v>0</v>
      </c>
      <c r="G290" s="43">
        <v>0</v>
      </c>
      <c r="H290" s="43">
        <v>0</v>
      </c>
      <c r="I290" s="61">
        <v>0</v>
      </c>
      <c r="J290" s="57">
        <v>0</v>
      </c>
      <c r="K290" s="57">
        <f t="shared" si="4"/>
        <v>0</v>
      </c>
      <c r="L290" s="84">
        <v>0</v>
      </c>
      <c r="M290" s="84">
        <v>0</v>
      </c>
      <c r="N290" s="84">
        <v>0</v>
      </c>
      <c r="O290" s="98"/>
      <c r="P290" s="98"/>
      <c r="Q290" s="98"/>
      <c r="R290" s="98"/>
      <c r="S290" s="98"/>
      <c r="T290" s="98"/>
      <c r="U290" s="98"/>
    </row>
    <row r="291" spans="1:21" x14ac:dyDescent="0.2">
      <c r="A291" s="12" t="s">
        <v>2168</v>
      </c>
      <c r="B291" s="9" t="s">
        <v>539</v>
      </c>
      <c r="C291" s="58" t="s">
        <v>376</v>
      </c>
      <c r="D291" s="58" t="s">
        <v>540</v>
      </c>
      <c r="E291" s="4" t="s">
        <v>2209</v>
      </c>
      <c r="F291" s="95">
        <v>0</v>
      </c>
      <c r="G291" s="43">
        <v>0</v>
      </c>
      <c r="H291" s="43">
        <v>0</v>
      </c>
      <c r="I291" s="61">
        <v>0</v>
      </c>
      <c r="J291" s="57">
        <v>0</v>
      </c>
      <c r="K291" s="57">
        <f t="shared" si="4"/>
        <v>0</v>
      </c>
      <c r="L291" s="84">
        <v>0</v>
      </c>
      <c r="M291" s="84">
        <v>0</v>
      </c>
      <c r="N291" s="84">
        <v>0</v>
      </c>
      <c r="O291" s="98"/>
      <c r="P291" s="98"/>
      <c r="Q291" s="98"/>
      <c r="R291" s="98"/>
      <c r="S291" s="98"/>
      <c r="T291" s="98"/>
      <c r="U291" s="98"/>
    </row>
    <row r="292" spans="1:21" x14ac:dyDescent="0.2">
      <c r="A292" s="12" t="s">
        <v>2168</v>
      </c>
      <c r="B292" s="9" t="s">
        <v>541</v>
      </c>
      <c r="C292" s="58" t="s">
        <v>376</v>
      </c>
      <c r="D292" s="58" t="s">
        <v>542</v>
      </c>
      <c r="E292" s="4" t="s">
        <v>2208</v>
      </c>
      <c r="F292" s="95">
        <v>0</v>
      </c>
      <c r="G292" s="43">
        <v>0</v>
      </c>
      <c r="H292" s="43">
        <v>0</v>
      </c>
      <c r="I292" s="61">
        <v>0</v>
      </c>
      <c r="J292" s="57">
        <v>0</v>
      </c>
      <c r="K292" s="57">
        <f t="shared" si="4"/>
        <v>0</v>
      </c>
      <c r="L292" s="84">
        <v>0</v>
      </c>
      <c r="M292" s="84">
        <v>0</v>
      </c>
      <c r="N292" s="84">
        <v>0</v>
      </c>
      <c r="O292" s="98"/>
      <c r="P292" s="98"/>
      <c r="Q292" s="98"/>
      <c r="R292" s="98"/>
      <c r="S292" s="98"/>
      <c r="T292" s="98"/>
      <c r="U292" s="98"/>
    </row>
    <row r="293" spans="1:21" x14ac:dyDescent="0.2">
      <c r="A293" s="12" t="s">
        <v>2168</v>
      </c>
      <c r="B293" s="9" t="s">
        <v>543</v>
      </c>
      <c r="C293" s="58" t="s">
        <v>376</v>
      </c>
      <c r="D293" s="58" t="s">
        <v>544</v>
      </c>
      <c r="E293" s="4" t="s">
        <v>2209</v>
      </c>
      <c r="F293" s="95">
        <v>0</v>
      </c>
      <c r="G293" s="43">
        <v>0</v>
      </c>
      <c r="H293" s="43">
        <v>0</v>
      </c>
      <c r="I293" s="61">
        <v>0</v>
      </c>
      <c r="J293" s="57">
        <v>0</v>
      </c>
      <c r="K293" s="57">
        <f t="shared" si="4"/>
        <v>0</v>
      </c>
      <c r="L293" s="84">
        <v>0</v>
      </c>
      <c r="M293" s="84">
        <v>0</v>
      </c>
      <c r="N293" s="84">
        <v>0</v>
      </c>
      <c r="O293" s="98"/>
      <c r="P293" s="98"/>
      <c r="Q293" s="98"/>
      <c r="R293" s="98"/>
      <c r="S293" s="98"/>
      <c r="T293" s="98"/>
      <c r="U293" s="98"/>
    </row>
    <row r="294" spans="1:21" x14ac:dyDescent="0.2">
      <c r="A294" s="12" t="s">
        <v>2168</v>
      </c>
      <c r="B294" s="9" t="s">
        <v>545</v>
      </c>
      <c r="C294" s="58" t="s">
        <v>376</v>
      </c>
      <c r="D294" s="58" t="s">
        <v>546</v>
      </c>
      <c r="E294" s="4" t="s">
        <v>2208</v>
      </c>
      <c r="F294" s="95">
        <v>0</v>
      </c>
      <c r="G294" s="43">
        <v>0</v>
      </c>
      <c r="H294" s="43">
        <v>0</v>
      </c>
      <c r="I294" s="61">
        <v>0</v>
      </c>
      <c r="J294" s="57">
        <v>0</v>
      </c>
      <c r="K294" s="57">
        <f t="shared" si="4"/>
        <v>0</v>
      </c>
      <c r="L294" s="84">
        <v>0</v>
      </c>
      <c r="M294" s="84">
        <v>0</v>
      </c>
      <c r="N294" s="84">
        <v>0</v>
      </c>
      <c r="O294" s="98"/>
      <c r="P294" s="98"/>
      <c r="Q294" s="98"/>
      <c r="R294" s="98"/>
      <c r="S294" s="98"/>
      <c r="T294" s="98"/>
      <c r="U294" s="98"/>
    </row>
    <row r="295" spans="1:21" x14ac:dyDescent="0.2">
      <c r="A295" s="12" t="s">
        <v>2168</v>
      </c>
      <c r="B295" s="9" t="s">
        <v>547</v>
      </c>
      <c r="C295" s="58" t="s">
        <v>376</v>
      </c>
      <c r="D295" s="58" t="s">
        <v>548</v>
      </c>
      <c r="E295" s="4" t="s">
        <v>2209</v>
      </c>
      <c r="F295" s="95">
        <v>0</v>
      </c>
      <c r="G295" s="43">
        <v>0</v>
      </c>
      <c r="H295" s="43">
        <v>0</v>
      </c>
      <c r="I295" s="61">
        <v>0</v>
      </c>
      <c r="J295" s="57">
        <v>0</v>
      </c>
      <c r="K295" s="57">
        <f t="shared" si="4"/>
        <v>0</v>
      </c>
      <c r="L295" s="84">
        <v>0</v>
      </c>
      <c r="M295" s="84">
        <v>0</v>
      </c>
      <c r="N295" s="84">
        <v>0</v>
      </c>
      <c r="O295" s="98"/>
      <c r="P295" s="98"/>
      <c r="Q295" s="98"/>
      <c r="R295" s="98"/>
      <c r="S295" s="98"/>
      <c r="T295" s="98"/>
      <c r="U295" s="98"/>
    </row>
    <row r="296" spans="1:21" x14ac:dyDescent="0.2">
      <c r="A296" s="12" t="s">
        <v>2168</v>
      </c>
      <c r="B296" s="9" t="s">
        <v>549</v>
      </c>
      <c r="C296" s="58" t="s">
        <v>376</v>
      </c>
      <c r="D296" s="58" t="s">
        <v>550</v>
      </c>
      <c r="E296" s="4" t="s">
        <v>2208</v>
      </c>
      <c r="F296" s="95">
        <v>0</v>
      </c>
      <c r="G296" s="43">
        <v>0</v>
      </c>
      <c r="H296" s="43">
        <v>0</v>
      </c>
      <c r="I296" s="61">
        <v>0</v>
      </c>
      <c r="J296" s="57">
        <v>0</v>
      </c>
      <c r="K296" s="57">
        <f t="shared" si="4"/>
        <v>0</v>
      </c>
      <c r="L296" s="84">
        <v>0</v>
      </c>
      <c r="M296" s="84">
        <v>0</v>
      </c>
      <c r="N296" s="84">
        <v>0</v>
      </c>
      <c r="O296" s="98"/>
      <c r="P296" s="98"/>
      <c r="Q296" s="98"/>
      <c r="R296" s="98"/>
      <c r="S296" s="98"/>
      <c r="T296" s="98"/>
      <c r="U296" s="98"/>
    </row>
    <row r="297" spans="1:21" x14ac:dyDescent="0.2">
      <c r="A297" s="12" t="s">
        <v>2168</v>
      </c>
      <c r="B297" s="9" t="s">
        <v>551</v>
      </c>
      <c r="C297" s="58" t="s">
        <v>376</v>
      </c>
      <c r="D297" s="58" t="s">
        <v>552</v>
      </c>
      <c r="E297" s="4" t="s">
        <v>2208</v>
      </c>
      <c r="F297" s="95">
        <v>0</v>
      </c>
      <c r="G297" s="43">
        <v>0</v>
      </c>
      <c r="H297" s="43">
        <v>0</v>
      </c>
      <c r="I297" s="61">
        <v>0</v>
      </c>
      <c r="J297" s="57">
        <v>0</v>
      </c>
      <c r="K297" s="57">
        <f t="shared" si="4"/>
        <v>0</v>
      </c>
      <c r="L297" s="84">
        <v>0</v>
      </c>
      <c r="M297" s="84">
        <v>0</v>
      </c>
      <c r="N297" s="84">
        <v>0</v>
      </c>
      <c r="O297" s="98"/>
      <c r="P297" s="98"/>
      <c r="Q297" s="98"/>
      <c r="R297" s="98"/>
      <c r="S297" s="98"/>
      <c r="T297" s="98"/>
      <c r="U297" s="98"/>
    </row>
    <row r="298" spans="1:21" x14ac:dyDescent="0.2">
      <c r="A298" s="12" t="s">
        <v>2168</v>
      </c>
      <c r="B298" s="9" t="s">
        <v>553</v>
      </c>
      <c r="C298" s="58" t="s">
        <v>376</v>
      </c>
      <c r="D298" s="58" t="s">
        <v>554</v>
      </c>
      <c r="E298" s="4" t="s">
        <v>2208</v>
      </c>
      <c r="F298" s="95">
        <v>0</v>
      </c>
      <c r="G298" s="43">
        <v>0</v>
      </c>
      <c r="H298" s="43">
        <v>0</v>
      </c>
      <c r="I298" s="61">
        <v>0</v>
      </c>
      <c r="J298" s="57">
        <v>0</v>
      </c>
      <c r="K298" s="57">
        <f t="shared" si="4"/>
        <v>0</v>
      </c>
      <c r="L298" s="84">
        <v>0</v>
      </c>
      <c r="M298" s="84">
        <v>0</v>
      </c>
      <c r="N298" s="84">
        <v>0</v>
      </c>
      <c r="O298" s="98"/>
      <c r="P298" s="98"/>
      <c r="Q298" s="98"/>
      <c r="R298" s="98"/>
      <c r="S298" s="98"/>
      <c r="T298" s="98"/>
      <c r="U298" s="98"/>
    </row>
    <row r="299" spans="1:21" x14ac:dyDescent="0.2">
      <c r="A299" s="12" t="s">
        <v>2168</v>
      </c>
      <c r="B299" s="9" t="s">
        <v>555</v>
      </c>
      <c r="C299" s="58" t="s">
        <v>376</v>
      </c>
      <c r="D299" s="58" t="s">
        <v>556</v>
      </c>
      <c r="E299" s="4" t="s">
        <v>2208</v>
      </c>
      <c r="F299" s="95">
        <v>0</v>
      </c>
      <c r="G299" s="43">
        <v>0</v>
      </c>
      <c r="H299" s="43">
        <v>0</v>
      </c>
      <c r="I299" s="61">
        <v>0</v>
      </c>
      <c r="J299" s="57">
        <v>0</v>
      </c>
      <c r="K299" s="57">
        <f t="shared" si="4"/>
        <v>0</v>
      </c>
      <c r="L299" s="84">
        <v>0</v>
      </c>
      <c r="M299" s="84">
        <v>0</v>
      </c>
      <c r="N299" s="84">
        <v>0</v>
      </c>
      <c r="O299" s="98"/>
      <c r="P299" s="98"/>
      <c r="Q299" s="94"/>
      <c r="R299" s="94"/>
      <c r="S299" s="94"/>
      <c r="T299" s="98"/>
      <c r="U299" s="94"/>
    </row>
    <row r="300" spans="1:21" x14ac:dyDescent="0.2">
      <c r="A300" s="12" t="s">
        <v>2168</v>
      </c>
      <c r="B300" s="9" t="s">
        <v>557</v>
      </c>
      <c r="C300" s="58" t="s">
        <v>376</v>
      </c>
      <c r="D300" s="58" t="s">
        <v>558</v>
      </c>
      <c r="E300" s="4" t="s">
        <v>2208</v>
      </c>
      <c r="F300" s="95">
        <v>0</v>
      </c>
      <c r="G300" s="43">
        <v>0</v>
      </c>
      <c r="H300" s="43">
        <v>0</v>
      </c>
      <c r="I300" s="61">
        <v>0</v>
      </c>
      <c r="J300" s="57">
        <v>0</v>
      </c>
      <c r="K300" s="57">
        <f t="shared" si="4"/>
        <v>0</v>
      </c>
      <c r="L300" s="84">
        <v>0</v>
      </c>
      <c r="M300" s="84">
        <v>0</v>
      </c>
      <c r="N300" s="84">
        <v>0</v>
      </c>
      <c r="O300" s="98"/>
      <c r="P300" s="98"/>
      <c r="Q300" s="98"/>
      <c r="R300" s="98"/>
      <c r="S300" s="98"/>
      <c r="T300" s="98"/>
      <c r="U300" s="98"/>
    </row>
    <row r="301" spans="1:21" x14ac:dyDescent="0.2">
      <c r="A301" s="12" t="s">
        <v>2168</v>
      </c>
      <c r="B301" s="9" t="s">
        <v>559</v>
      </c>
      <c r="C301" s="58" t="s">
        <v>376</v>
      </c>
      <c r="D301" s="58" t="s">
        <v>560</v>
      </c>
      <c r="E301" s="4" t="s">
        <v>2208</v>
      </c>
      <c r="F301" s="95">
        <v>0</v>
      </c>
      <c r="G301" s="43">
        <v>0</v>
      </c>
      <c r="H301" s="43">
        <v>0</v>
      </c>
      <c r="I301" s="61">
        <v>0</v>
      </c>
      <c r="J301" s="57">
        <v>0</v>
      </c>
      <c r="K301" s="57">
        <f t="shared" si="4"/>
        <v>0</v>
      </c>
      <c r="L301" s="84">
        <v>0</v>
      </c>
      <c r="M301" s="84">
        <v>0</v>
      </c>
      <c r="N301" s="84">
        <v>0</v>
      </c>
      <c r="O301" s="98"/>
      <c r="P301" s="98"/>
      <c r="Q301" s="98"/>
      <c r="R301" s="98"/>
      <c r="S301" s="98"/>
      <c r="T301" s="98"/>
      <c r="U301" s="98"/>
    </row>
    <row r="302" spans="1:21" x14ac:dyDescent="0.2">
      <c r="A302" s="12" t="s">
        <v>2168</v>
      </c>
      <c r="B302" s="9" t="s">
        <v>561</v>
      </c>
      <c r="C302" s="58" t="s">
        <v>376</v>
      </c>
      <c r="D302" s="58" t="s">
        <v>562</v>
      </c>
      <c r="E302" s="4" t="s">
        <v>2208</v>
      </c>
      <c r="F302" s="95">
        <v>0</v>
      </c>
      <c r="G302" s="43">
        <v>0</v>
      </c>
      <c r="H302" s="43">
        <v>0</v>
      </c>
      <c r="I302" s="61">
        <v>0</v>
      </c>
      <c r="J302" s="57">
        <v>0</v>
      </c>
      <c r="K302" s="57">
        <f t="shared" si="4"/>
        <v>0</v>
      </c>
      <c r="L302" s="84">
        <v>0</v>
      </c>
      <c r="M302" s="84">
        <v>0</v>
      </c>
      <c r="N302" s="84">
        <v>0</v>
      </c>
      <c r="O302" s="98"/>
      <c r="P302" s="98"/>
      <c r="Q302" s="98"/>
      <c r="R302" s="98"/>
      <c r="S302" s="98"/>
      <c r="T302" s="98"/>
      <c r="U302" s="98"/>
    </row>
    <row r="303" spans="1:21" x14ac:dyDescent="0.2">
      <c r="A303" s="12" t="s">
        <v>2168</v>
      </c>
      <c r="B303" s="9" t="s">
        <v>563</v>
      </c>
      <c r="C303" s="58" t="s">
        <v>376</v>
      </c>
      <c r="D303" s="58" t="s">
        <v>564</v>
      </c>
      <c r="E303" s="4" t="s">
        <v>2208</v>
      </c>
      <c r="F303" s="95">
        <v>0</v>
      </c>
      <c r="G303" s="43">
        <v>0</v>
      </c>
      <c r="H303" s="43">
        <v>0</v>
      </c>
      <c r="I303" s="61">
        <v>0</v>
      </c>
      <c r="J303" s="57">
        <v>0</v>
      </c>
      <c r="K303" s="57">
        <f t="shared" si="4"/>
        <v>0</v>
      </c>
      <c r="L303" s="84">
        <v>0</v>
      </c>
      <c r="M303" s="84">
        <v>0</v>
      </c>
      <c r="N303" s="84">
        <v>0</v>
      </c>
      <c r="O303" s="98"/>
      <c r="P303" s="98"/>
      <c r="Q303" s="98"/>
      <c r="R303" s="98"/>
      <c r="S303" s="98"/>
      <c r="T303" s="98"/>
      <c r="U303" s="98"/>
    </row>
    <row r="304" spans="1:21" x14ac:dyDescent="0.2">
      <c r="A304" s="12" t="s">
        <v>2168</v>
      </c>
      <c r="B304" s="9" t="s">
        <v>565</v>
      </c>
      <c r="C304" s="58" t="s">
        <v>376</v>
      </c>
      <c r="D304" s="58" t="s">
        <v>566</v>
      </c>
      <c r="E304" s="4" t="s">
        <v>2208</v>
      </c>
      <c r="F304" s="95">
        <v>0</v>
      </c>
      <c r="G304" s="43">
        <v>0</v>
      </c>
      <c r="H304" s="43">
        <v>0</v>
      </c>
      <c r="I304" s="61">
        <v>0</v>
      </c>
      <c r="J304" s="57">
        <v>0</v>
      </c>
      <c r="K304" s="57">
        <f t="shared" si="4"/>
        <v>0</v>
      </c>
      <c r="L304" s="84">
        <v>0</v>
      </c>
      <c r="M304" s="84">
        <v>0</v>
      </c>
      <c r="N304" s="84">
        <v>0</v>
      </c>
      <c r="O304" s="98"/>
      <c r="P304" s="98"/>
      <c r="Q304" s="98"/>
      <c r="R304" s="98"/>
      <c r="S304" s="98"/>
      <c r="T304" s="98"/>
      <c r="U304" s="98"/>
    </row>
    <row r="305" spans="1:21" x14ac:dyDescent="0.2">
      <c r="A305" s="12" t="s">
        <v>2168</v>
      </c>
      <c r="B305" s="9" t="s">
        <v>567</v>
      </c>
      <c r="C305" s="58" t="s">
        <v>376</v>
      </c>
      <c r="D305" s="58" t="s">
        <v>568</v>
      </c>
      <c r="E305" s="4" t="s">
        <v>2208</v>
      </c>
      <c r="F305" s="95">
        <v>0</v>
      </c>
      <c r="G305" s="43">
        <v>0</v>
      </c>
      <c r="H305" s="43">
        <v>0</v>
      </c>
      <c r="I305" s="61">
        <v>0</v>
      </c>
      <c r="J305" s="57">
        <v>0</v>
      </c>
      <c r="K305" s="57">
        <f t="shared" si="4"/>
        <v>0</v>
      </c>
      <c r="L305" s="84">
        <v>0</v>
      </c>
      <c r="M305" s="84">
        <v>0</v>
      </c>
      <c r="N305" s="84">
        <v>0</v>
      </c>
      <c r="O305" s="98"/>
      <c r="P305" s="98"/>
      <c r="Q305" s="98"/>
      <c r="R305" s="98"/>
      <c r="S305" s="98"/>
      <c r="T305" s="98"/>
      <c r="U305" s="98"/>
    </row>
    <row r="306" spans="1:21" x14ac:dyDescent="0.2">
      <c r="A306" s="12" t="s">
        <v>2168</v>
      </c>
      <c r="B306" s="9" t="s">
        <v>569</v>
      </c>
      <c r="C306" s="58" t="s">
        <v>376</v>
      </c>
      <c r="D306" s="58" t="s">
        <v>570</v>
      </c>
      <c r="E306" s="4" t="s">
        <v>2208</v>
      </c>
      <c r="F306" s="95">
        <v>0</v>
      </c>
      <c r="G306" s="43">
        <v>0</v>
      </c>
      <c r="H306" s="43">
        <v>0</v>
      </c>
      <c r="I306" s="61">
        <v>0</v>
      </c>
      <c r="J306" s="57">
        <v>0</v>
      </c>
      <c r="K306" s="57">
        <f t="shared" si="4"/>
        <v>0</v>
      </c>
      <c r="L306" s="84">
        <v>0</v>
      </c>
      <c r="M306" s="84">
        <v>0</v>
      </c>
      <c r="N306" s="84">
        <v>0</v>
      </c>
      <c r="O306" s="98"/>
      <c r="P306" s="98"/>
      <c r="Q306" s="98"/>
      <c r="R306" s="98"/>
      <c r="S306" s="98"/>
      <c r="T306" s="98"/>
      <c r="U306" s="98"/>
    </row>
    <row r="307" spans="1:21" x14ac:dyDescent="0.2">
      <c r="A307" s="12" t="s">
        <v>2168</v>
      </c>
      <c r="B307" s="9" t="s">
        <v>571</v>
      </c>
      <c r="C307" s="58" t="s">
        <v>376</v>
      </c>
      <c r="D307" s="58" t="s">
        <v>572</v>
      </c>
      <c r="E307" s="4" t="s">
        <v>2208</v>
      </c>
      <c r="F307" s="95">
        <v>0</v>
      </c>
      <c r="G307" s="43">
        <v>0</v>
      </c>
      <c r="H307" s="43">
        <v>0</v>
      </c>
      <c r="I307" s="61">
        <v>0</v>
      </c>
      <c r="J307" s="57">
        <v>0</v>
      </c>
      <c r="K307" s="57">
        <f t="shared" si="4"/>
        <v>0</v>
      </c>
      <c r="L307" s="84">
        <v>0</v>
      </c>
      <c r="M307" s="84">
        <v>0</v>
      </c>
      <c r="N307" s="84">
        <v>0</v>
      </c>
      <c r="O307" s="98"/>
      <c r="P307" s="98"/>
      <c r="Q307" s="98"/>
      <c r="R307" s="98"/>
      <c r="S307" s="98"/>
      <c r="T307" s="98"/>
      <c r="U307" s="98"/>
    </row>
    <row r="308" spans="1:21" x14ac:dyDescent="0.2">
      <c r="A308" s="12" t="s">
        <v>2168</v>
      </c>
      <c r="B308" s="9" t="s">
        <v>573</v>
      </c>
      <c r="C308" s="58" t="s">
        <v>376</v>
      </c>
      <c r="D308" s="58" t="s">
        <v>574</v>
      </c>
      <c r="E308" s="4" t="s">
        <v>2208</v>
      </c>
      <c r="F308" s="95">
        <v>0</v>
      </c>
      <c r="G308" s="43">
        <v>0</v>
      </c>
      <c r="H308" s="43">
        <v>0</v>
      </c>
      <c r="I308" s="61">
        <v>0</v>
      </c>
      <c r="J308" s="57">
        <v>0</v>
      </c>
      <c r="K308" s="57">
        <f t="shared" si="4"/>
        <v>0</v>
      </c>
      <c r="L308" s="84">
        <v>0</v>
      </c>
      <c r="M308" s="84">
        <v>0</v>
      </c>
      <c r="N308" s="84">
        <v>0</v>
      </c>
      <c r="O308" s="98"/>
      <c r="P308" s="98"/>
      <c r="Q308" s="98"/>
      <c r="R308" s="98"/>
      <c r="S308" s="98"/>
      <c r="T308" s="98"/>
      <c r="U308" s="98"/>
    </row>
    <row r="309" spans="1:21" x14ac:dyDescent="0.2">
      <c r="A309" s="12" t="s">
        <v>2168</v>
      </c>
      <c r="B309" s="9" t="s">
        <v>575</v>
      </c>
      <c r="C309" s="58" t="s">
        <v>376</v>
      </c>
      <c r="D309" s="58" t="s">
        <v>576</v>
      </c>
      <c r="E309" s="4" t="s">
        <v>2208</v>
      </c>
      <c r="F309" s="95">
        <v>0</v>
      </c>
      <c r="G309" s="43">
        <v>0</v>
      </c>
      <c r="H309" s="43">
        <v>0</v>
      </c>
      <c r="I309" s="61">
        <v>0</v>
      </c>
      <c r="J309" s="57">
        <v>0</v>
      </c>
      <c r="K309" s="57">
        <f t="shared" si="4"/>
        <v>0</v>
      </c>
      <c r="L309" s="84">
        <v>0</v>
      </c>
      <c r="M309" s="84">
        <v>0</v>
      </c>
      <c r="N309" s="84">
        <v>0</v>
      </c>
      <c r="O309" s="98"/>
      <c r="P309" s="98"/>
      <c r="Q309" s="98"/>
      <c r="R309" s="98"/>
      <c r="S309" s="98"/>
      <c r="T309" s="98"/>
      <c r="U309" s="98"/>
    </row>
    <row r="310" spans="1:21" x14ac:dyDescent="0.2">
      <c r="A310" s="12" t="s">
        <v>2168</v>
      </c>
      <c r="B310" s="9" t="s">
        <v>577</v>
      </c>
      <c r="C310" s="58" t="s">
        <v>376</v>
      </c>
      <c r="D310" s="58" t="s">
        <v>578</v>
      </c>
      <c r="E310" s="4" t="s">
        <v>2208</v>
      </c>
      <c r="F310" s="95">
        <v>0</v>
      </c>
      <c r="G310" s="43">
        <v>0</v>
      </c>
      <c r="H310" s="43">
        <v>0</v>
      </c>
      <c r="I310" s="61">
        <v>0</v>
      </c>
      <c r="J310" s="57">
        <v>0</v>
      </c>
      <c r="K310" s="57">
        <f t="shared" si="4"/>
        <v>0</v>
      </c>
      <c r="L310" s="84">
        <v>0</v>
      </c>
      <c r="M310" s="84">
        <v>0</v>
      </c>
      <c r="N310" s="84">
        <v>0</v>
      </c>
      <c r="O310" s="98"/>
      <c r="P310" s="98"/>
      <c r="Q310" s="98"/>
      <c r="R310" s="98"/>
      <c r="S310" s="98"/>
      <c r="T310" s="98"/>
      <c r="U310" s="98"/>
    </row>
    <row r="311" spans="1:21" x14ac:dyDescent="0.2">
      <c r="A311" s="12" t="s">
        <v>2168</v>
      </c>
      <c r="B311" s="9" t="s">
        <v>579</v>
      </c>
      <c r="C311" s="58" t="s">
        <v>376</v>
      </c>
      <c r="D311" s="58" t="s">
        <v>580</v>
      </c>
      <c r="E311" s="4" t="s">
        <v>2208</v>
      </c>
      <c r="F311" s="95">
        <v>0</v>
      </c>
      <c r="G311" s="43">
        <v>0</v>
      </c>
      <c r="H311" s="43">
        <v>0</v>
      </c>
      <c r="I311" s="61">
        <v>0</v>
      </c>
      <c r="J311" s="57">
        <v>0</v>
      </c>
      <c r="K311" s="57">
        <f t="shared" si="4"/>
        <v>0</v>
      </c>
      <c r="L311" s="84">
        <v>0</v>
      </c>
      <c r="M311" s="84">
        <v>0</v>
      </c>
      <c r="N311" s="84">
        <v>0</v>
      </c>
      <c r="O311" s="98"/>
      <c r="P311" s="98"/>
      <c r="Q311" s="98"/>
      <c r="R311" s="98"/>
      <c r="S311" s="98"/>
      <c r="T311" s="98"/>
      <c r="U311" s="98"/>
    </row>
    <row r="312" spans="1:21" x14ac:dyDescent="0.2">
      <c r="A312" s="12" t="s">
        <v>2168</v>
      </c>
      <c r="B312" s="9" t="s">
        <v>581</v>
      </c>
      <c r="C312" s="58" t="s">
        <v>376</v>
      </c>
      <c r="D312" s="58" t="s">
        <v>582</v>
      </c>
      <c r="E312" s="4" t="s">
        <v>2208</v>
      </c>
      <c r="F312" s="95">
        <v>0</v>
      </c>
      <c r="G312" s="43">
        <v>0</v>
      </c>
      <c r="H312" s="43">
        <v>0</v>
      </c>
      <c r="I312" s="61">
        <v>0</v>
      </c>
      <c r="J312" s="57">
        <v>0</v>
      </c>
      <c r="K312" s="57">
        <f t="shared" si="4"/>
        <v>0</v>
      </c>
      <c r="L312" s="84">
        <v>0</v>
      </c>
      <c r="M312" s="84">
        <v>0</v>
      </c>
      <c r="N312" s="84">
        <v>0</v>
      </c>
      <c r="O312" s="98"/>
      <c r="P312" s="98"/>
      <c r="Q312" s="98"/>
      <c r="R312" s="98"/>
      <c r="S312" s="98"/>
      <c r="T312" s="98"/>
      <c r="U312" s="98"/>
    </row>
    <row r="313" spans="1:21" x14ac:dyDescent="0.2">
      <c r="A313" s="12" t="s">
        <v>2168</v>
      </c>
      <c r="B313" s="9" t="s">
        <v>583</v>
      </c>
      <c r="C313" s="58" t="s">
        <v>376</v>
      </c>
      <c r="D313" s="58" t="s">
        <v>584</v>
      </c>
      <c r="E313" s="4" t="s">
        <v>2208</v>
      </c>
      <c r="F313" s="95">
        <v>0</v>
      </c>
      <c r="G313" s="43">
        <v>0</v>
      </c>
      <c r="H313" s="43">
        <v>0</v>
      </c>
      <c r="I313" s="61">
        <v>0</v>
      </c>
      <c r="J313" s="57">
        <v>0</v>
      </c>
      <c r="K313" s="57">
        <f t="shared" si="4"/>
        <v>0</v>
      </c>
      <c r="L313" s="84">
        <v>0</v>
      </c>
      <c r="M313" s="84">
        <v>0</v>
      </c>
      <c r="N313" s="84">
        <v>0</v>
      </c>
      <c r="O313" s="98"/>
      <c r="P313" s="98"/>
      <c r="Q313" s="98"/>
      <c r="R313" s="98"/>
      <c r="S313" s="98"/>
      <c r="T313" s="98"/>
      <c r="U313" s="98"/>
    </row>
    <row r="314" spans="1:21" x14ac:dyDescent="0.2">
      <c r="A314" s="12" t="s">
        <v>2168</v>
      </c>
      <c r="B314" s="9" t="s">
        <v>585</v>
      </c>
      <c r="C314" s="58" t="s">
        <v>376</v>
      </c>
      <c r="D314" s="58" t="s">
        <v>586</v>
      </c>
      <c r="E314" s="4" t="s">
        <v>2208</v>
      </c>
      <c r="F314" s="95">
        <v>0</v>
      </c>
      <c r="G314" s="43">
        <v>0</v>
      </c>
      <c r="H314" s="43">
        <v>0</v>
      </c>
      <c r="I314" s="61">
        <v>0</v>
      </c>
      <c r="J314" s="57">
        <v>0</v>
      </c>
      <c r="K314" s="57">
        <f t="shared" si="4"/>
        <v>0</v>
      </c>
      <c r="L314" s="84">
        <v>0</v>
      </c>
      <c r="M314" s="84">
        <v>0</v>
      </c>
      <c r="N314" s="84">
        <v>0</v>
      </c>
      <c r="O314" s="98"/>
      <c r="P314" s="98"/>
      <c r="Q314" s="98"/>
      <c r="R314" s="98"/>
      <c r="S314" s="98"/>
      <c r="T314" s="98"/>
      <c r="U314" s="98"/>
    </row>
    <row r="315" spans="1:21" x14ac:dyDescent="0.2">
      <c r="A315" s="12" t="s">
        <v>2168</v>
      </c>
      <c r="B315" s="9" t="s">
        <v>587</v>
      </c>
      <c r="C315" s="58" t="s">
        <v>376</v>
      </c>
      <c r="D315" s="58" t="s">
        <v>588</v>
      </c>
      <c r="E315" s="4" t="s">
        <v>2208</v>
      </c>
      <c r="F315" s="95">
        <v>0</v>
      </c>
      <c r="G315" s="43">
        <v>0</v>
      </c>
      <c r="H315" s="43">
        <v>0</v>
      </c>
      <c r="I315" s="61">
        <v>0</v>
      </c>
      <c r="J315" s="57">
        <v>0</v>
      </c>
      <c r="K315" s="57">
        <f t="shared" si="4"/>
        <v>0</v>
      </c>
      <c r="L315" s="84">
        <v>0</v>
      </c>
      <c r="M315" s="84">
        <v>0</v>
      </c>
      <c r="N315" s="84">
        <v>0</v>
      </c>
      <c r="O315" s="98"/>
      <c r="P315" s="98"/>
      <c r="Q315" s="98"/>
      <c r="R315" s="98"/>
      <c r="S315" s="98"/>
      <c r="T315" s="98"/>
      <c r="U315" s="98"/>
    </row>
    <row r="316" spans="1:21" x14ac:dyDescent="0.2">
      <c r="A316" s="12" t="s">
        <v>2168</v>
      </c>
      <c r="B316" s="9" t="s">
        <v>589</v>
      </c>
      <c r="C316" s="58" t="s">
        <v>376</v>
      </c>
      <c r="D316" s="58" t="s">
        <v>590</v>
      </c>
      <c r="E316" s="4" t="s">
        <v>2208</v>
      </c>
      <c r="F316" s="95">
        <v>0</v>
      </c>
      <c r="G316" s="43">
        <v>0</v>
      </c>
      <c r="H316" s="43">
        <v>0</v>
      </c>
      <c r="I316" s="61">
        <v>0</v>
      </c>
      <c r="J316" s="57">
        <v>0</v>
      </c>
      <c r="K316" s="57">
        <f t="shared" si="4"/>
        <v>0</v>
      </c>
      <c r="L316" s="84">
        <v>0</v>
      </c>
      <c r="M316" s="84">
        <v>0</v>
      </c>
      <c r="N316" s="84">
        <v>0</v>
      </c>
      <c r="O316" s="98"/>
      <c r="P316" s="98"/>
      <c r="Q316" s="98"/>
      <c r="R316" s="98"/>
      <c r="S316" s="98"/>
      <c r="T316" s="98"/>
      <c r="U316" s="98"/>
    </row>
    <row r="317" spans="1:21" x14ac:dyDescent="0.2">
      <c r="A317" s="12" t="s">
        <v>2168</v>
      </c>
      <c r="B317" s="9" t="s">
        <v>591</v>
      </c>
      <c r="C317" s="58" t="s">
        <v>376</v>
      </c>
      <c r="D317" s="58" t="s">
        <v>592</v>
      </c>
      <c r="E317" s="4" t="s">
        <v>2209</v>
      </c>
      <c r="F317" s="95">
        <v>0</v>
      </c>
      <c r="G317" s="43">
        <v>0</v>
      </c>
      <c r="H317" s="43">
        <v>0</v>
      </c>
      <c r="I317" s="61">
        <v>0</v>
      </c>
      <c r="J317" s="57">
        <v>0</v>
      </c>
      <c r="K317" s="57">
        <f t="shared" si="4"/>
        <v>0</v>
      </c>
      <c r="L317" s="84">
        <v>0</v>
      </c>
      <c r="M317" s="84">
        <v>0</v>
      </c>
      <c r="N317" s="84">
        <v>0</v>
      </c>
      <c r="O317" s="98"/>
      <c r="P317" s="98"/>
      <c r="Q317" s="98"/>
      <c r="R317" s="98"/>
      <c r="S317" s="98"/>
      <c r="T317" s="98"/>
      <c r="U317" s="98"/>
    </row>
    <row r="318" spans="1:21" x14ac:dyDescent="0.2">
      <c r="A318" s="12" t="s">
        <v>2168</v>
      </c>
      <c r="B318" s="9" t="s">
        <v>593</v>
      </c>
      <c r="C318" s="58" t="s">
        <v>376</v>
      </c>
      <c r="D318" s="58" t="s">
        <v>594</v>
      </c>
      <c r="E318" s="4" t="s">
        <v>2208</v>
      </c>
      <c r="F318" s="95">
        <v>0</v>
      </c>
      <c r="G318" s="43">
        <v>0</v>
      </c>
      <c r="H318" s="43">
        <v>0</v>
      </c>
      <c r="I318" s="61">
        <v>0</v>
      </c>
      <c r="J318" s="57">
        <v>0</v>
      </c>
      <c r="K318" s="57">
        <f t="shared" si="4"/>
        <v>0</v>
      </c>
      <c r="L318" s="84">
        <v>0</v>
      </c>
      <c r="M318" s="84">
        <v>0</v>
      </c>
      <c r="N318" s="84">
        <v>0</v>
      </c>
      <c r="O318" s="98"/>
      <c r="P318" s="98"/>
      <c r="Q318" s="98"/>
      <c r="R318" s="98"/>
      <c r="S318" s="98"/>
      <c r="T318" s="98"/>
      <c r="U318" s="98"/>
    </row>
    <row r="319" spans="1:21" x14ac:dyDescent="0.2">
      <c r="A319" s="12" t="s">
        <v>2168</v>
      </c>
      <c r="B319" s="9" t="s">
        <v>595</v>
      </c>
      <c r="C319" s="58" t="s">
        <v>376</v>
      </c>
      <c r="D319" s="58" t="s">
        <v>596</v>
      </c>
      <c r="E319" s="4" t="s">
        <v>2208</v>
      </c>
      <c r="F319" s="95">
        <v>0</v>
      </c>
      <c r="G319" s="43">
        <v>0</v>
      </c>
      <c r="H319" s="43">
        <v>0</v>
      </c>
      <c r="I319" s="61">
        <v>0</v>
      </c>
      <c r="J319" s="57">
        <v>0</v>
      </c>
      <c r="K319" s="57">
        <f t="shared" si="4"/>
        <v>0</v>
      </c>
      <c r="L319" s="84">
        <v>0</v>
      </c>
      <c r="M319" s="84">
        <v>0</v>
      </c>
      <c r="N319" s="84">
        <v>0</v>
      </c>
      <c r="O319" s="98"/>
      <c r="P319" s="98"/>
      <c r="Q319" s="98"/>
      <c r="R319" s="98"/>
      <c r="S319" s="98"/>
      <c r="T319" s="98"/>
      <c r="U319" s="98"/>
    </row>
    <row r="320" spans="1:21" x14ac:dyDescent="0.2">
      <c r="A320" s="12" t="s">
        <v>2168</v>
      </c>
      <c r="B320" s="9" t="s">
        <v>597</v>
      </c>
      <c r="C320" s="58" t="s">
        <v>376</v>
      </c>
      <c r="D320" s="58" t="s">
        <v>598</v>
      </c>
      <c r="E320" s="4" t="s">
        <v>2208</v>
      </c>
      <c r="F320" s="95">
        <v>0</v>
      </c>
      <c r="G320" s="43">
        <v>0</v>
      </c>
      <c r="H320" s="43">
        <v>0</v>
      </c>
      <c r="I320" s="61">
        <v>0</v>
      </c>
      <c r="J320" s="57">
        <v>0</v>
      </c>
      <c r="K320" s="57">
        <f t="shared" si="4"/>
        <v>0</v>
      </c>
      <c r="L320" s="84">
        <v>0</v>
      </c>
      <c r="M320" s="84">
        <v>0</v>
      </c>
      <c r="N320" s="84">
        <v>0</v>
      </c>
      <c r="O320" s="98"/>
      <c r="P320" s="98"/>
      <c r="Q320" s="98"/>
      <c r="R320" s="98"/>
      <c r="S320" s="98"/>
      <c r="T320" s="98"/>
      <c r="U320" s="98"/>
    </row>
    <row r="321" spans="1:21" x14ac:dyDescent="0.2">
      <c r="A321" s="12" t="s">
        <v>2168</v>
      </c>
      <c r="B321" s="9" t="s">
        <v>599</v>
      </c>
      <c r="C321" s="58" t="s">
        <v>376</v>
      </c>
      <c r="D321" s="58" t="s">
        <v>600</v>
      </c>
      <c r="E321" s="4" t="s">
        <v>2209</v>
      </c>
      <c r="F321" s="95">
        <v>0</v>
      </c>
      <c r="G321" s="43">
        <v>0</v>
      </c>
      <c r="H321" s="43">
        <v>0</v>
      </c>
      <c r="I321" s="61">
        <v>0</v>
      </c>
      <c r="J321" s="57">
        <v>0</v>
      </c>
      <c r="K321" s="57">
        <f t="shared" si="4"/>
        <v>0</v>
      </c>
      <c r="L321" s="84">
        <v>0</v>
      </c>
      <c r="M321" s="84">
        <v>0</v>
      </c>
      <c r="N321" s="84">
        <v>0</v>
      </c>
      <c r="O321" s="98"/>
      <c r="P321" s="98"/>
      <c r="Q321" s="98"/>
      <c r="R321" s="98"/>
      <c r="S321" s="98"/>
      <c r="T321" s="98"/>
      <c r="U321" s="98"/>
    </row>
    <row r="322" spans="1:21" x14ac:dyDescent="0.2">
      <c r="A322" s="12" t="s">
        <v>2168</v>
      </c>
      <c r="B322" s="9" t="s">
        <v>601</v>
      </c>
      <c r="C322" s="58" t="s">
        <v>376</v>
      </c>
      <c r="D322" s="58" t="s">
        <v>602</v>
      </c>
      <c r="E322" s="4" t="s">
        <v>2208</v>
      </c>
      <c r="F322" s="95">
        <v>0</v>
      </c>
      <c r="G322" s="43">
        <v>0</v>
      </c>
      <c r="H322" s="43">
        <v>0</v>
      </c>
      <c r="I322" s="61">
        <v>0</v>
      </c>
      <c r="J322" s="57">
        <v>0</v>
      </c>
      <c r="K322" s="57">
        <f t="shared" si="4"/>
        <v>0</v>
      </c>
      <c r="L322" s="84">
        <v>0</v>
      </c>
      <c r="M322" s="84">
        <v>0</v>
      </c>
      <c r="N322" s="84">
        <v>0</v>
      </c>
      <c r="O322" s="98"/>
      <c r="P322" s="98"/>
      <c r="Q322" s="98"/>
      <c r="R322" s="98"/>
      <c r="S322" s="98"/>
      <c r="T322" s="98"/>
      <c r="U322" s="98"/>
    </row>
    <row r="323" spans="1:21" x14ac:dyDescent="0.2">
      <c r="A323" s="12" t="s">
        <v>2168</v>
      </c>
      <c r="B323" s="9" t="s">
        <v>603</v>
      </c>
      <c r="C323" s="58" t="s">
        <v>376</v>
      </c>
      <c r="D323" s="58" t="s">
        <v>604</v>
      </c>
      <c r="E323" s="4" t="s">
        <v>2208</v>
      </c>
      <c r="F323" s="95">
        <v>0</v>
      </c>
      <c r="G323" s="43">
        <v>0</v>
      </c>
      <c r="H323" s="43">
        <v>0</v>
      </c>
      <c r="I323" s="61">
        <v>0</v>
      </c>
      <c r="J323" s="57">
        <v>0</v>
      </c>
      <c r="K323" s="57">
        <f t="shared" si="4"/>
        <v>0</v>
      </c>
      <c r="L323" s="84">
        <v>0</v>
      </c>
      <c r="M323" s="84">
        <v>0</v>
      </c>
      <c r="N323" s="84">
        <v>0</v>
      </c>
      <c r="O323" s="98"/>
      <c r="P323" s="98"/>
      <c r="Q323" s="98"/>
      <c r="R323" s="98"/>
      <c r="S323" s="98"/>
      <c r="T323" s="98"/>
      <c r="U323" s="98"/>
    </row>
    <row r="324" spans="1:21" x14ac:dyDescent="0.2">
      <c r="A324" s="12" t="s">
        <v>2168</v>
      </c>
      <c r="B324" s="9" t="s">
        <v>605</v>
      </c>
      <c r="C324" s="58" t="s">
        <v>376</v>
      </c>
      <c r="D324" s="58" t="s">
        <v>606</v>
      </c>
      <c r="E324" s="4" t="s">
        <v>2208</v>
      </c>
      <c r="F324" s="95">
        <v>0</v>
      </c>
      <c r="G324" s="43">
        <v>0</v>
      </c>
      <c r="H324" s="43">
        <v>0</v>
      </c>
      <c r="I324" s="61">
        <v>0</v>
      </c>
      <c r="J324" s="57">
        <v>0</v>
      </c>
      <c r="K324" s="57">
        <f t="shared" si="4"/>
        <v>0</v>
      </c>
      <c r="L324" s="84">
        <v>0</v>
      </c>
      <c r="M324" s="84">
        <v>0</v>
      </c>
      <c r="N324" s="84">
        <v>0</v>
      </c>
      <c r="O324" s="98"/>
      <c r="P324" s="98"/>
      <c r="Q324" s="98"/>
      <c r="R324" s="98"/>
      <c r="S324" s="98"/>
      <c r="T324" s="98"/>
      <c r="U324" s="98"/>
    </row>
    <row r="325" spans="1:21" x14ac:dyDescent="0.2">
      <c r="A325" s="12" t="s">
        <v>2168</v>
      </c>
      <c r="B325" s="9" t="s">
        <v>607</v>
      </c>
      <c r="C325" s="58" t="s">
        <v>376</v>
      </c>
      <c r="D325" s="58" t="s">
        <v>608</v>
      </c>
      <c r="E325" s="4" t="s">
        <v>2208</v>
      </c>
      <c r="F325" s="95">
        <v>0</v>
      </c>
      <c r="G325" s="43">
        <v>0</v>
      </c>
      <c r="H325" s="43">
        <v>0</v>
      </c>
      <c r="I325" s="61">
        <v>0</v>
      </c>
      <c r="J325" s="57">
        <v>0</v>
      </c>
      <c r="K325" s="57">
        <f t="shared" si="4"/>
        <v>0</v>
      </c>
      <c r="L325" s="84">
        <v>0</v>
      </c>
      <c r="M325" s="84">
        <v>0</v>
      </c>
      <c r="N325" s="84">
        <v>0</v>
      </c>
      <c r="O325" s="98"/>
      <c r="P325" s="98"/>
      <c r="Q325" s="98"/>
      <c r="R325" s="98"/>
      <c r="S325" s="98"/>
      <c r="T325" s="98"/>
      <c r="U325" s="98"/>
    </row>
    <row r="326" spans="1:21" x14ac:dyDescent="0.2">
      <c r="A326" s="12" t="s">
        <v>2168</v>
      </c>
      <c r="B326" s="9" t="s">
        <v>609</v>
      </c>
      <c r="C326" s="58" t="s">
        <v>376</v>
      </c>
      <c r="D326" s="58" t="s">
        <v>610</v>
      </c>
      <c r="E326" s="4" t="s">
        <v>2208</v>
      </c>
      <c r="F326" s="95">
        <v>0</v>
      </c>
      <c r="G326" s="43">
        <v>0</v>
      </c>
      <c r="H326" s="43">
        <v>0</v>
      </c>
      <c r="I326" s="61">
        <v>0</v>
      </c>
      <c r="J326" s="57">
        <v>0</v>
      </c>
      <c r="K326" s="57">
        <f t="shared" si="4"/>
        <v>0</v>
      </c>
      <c r="L326" s="84">
        <v>0</v>
      </c>
      <c r="M326" s="84">
        <v>0</v>
      </c>
      <c r="N326" s="84">
        <v>0</v>
      </c>
      <c r="O326" s="98"/>
      <c r="P326" s="98"/>
      <c r="Q326" s="98"/>
      <c r="R326" s="98"/>
      <c r="S326" s="98"/>
      <c r="T326" s="98"/>
      <c r="U326" s="98"/>
    </row>
    <row r="327" spans="1:21" x14ac:dyDescent="0.2">
      <c r="A327" s="12" t="s">
        <v>2168</v>
      </c>
      <c r="B327" s="9" t="s">
        <v>611</v>
      </c>
      <c r="C327" s="58" t="s">
        <v>376</v>
      </c>
      <c r="D327" s="58" t="s">
        <v>612</v>
      </c>
      <c r="E327" s="4" t="s">
        <v>2208</v>
      </c>
      <c r="F327" s="95">
        <v>0</v>
      </c>
      <c r="G327" s="43">
        <v>0</v>
      </c>
      <c r="H327" s="43">
        <v>0</v>
      </c>
      <c r="I327" s="61">
        <v>0</v>
      </c>
      <c r="J327" s="57">
        <v>0</v>
      </c>
      <c r="K327" s="57">
        <f t="shared" si="4"/>
        <v>0</v>
      </c>
      <c r="L327" s="84">
        <v>0</v>
      </c>
      <c r="M327" s="84">
        <v>0</v>
      </c>
      <c r="N327" s="84">
        <v>0</v>
      </c>
      <c r="O327" s="98"/>
      <c r="P327" s="98"/>
      <c r="Q327" s="98"/>
      <c r="R327" s="98"/>
      <c r="S327" s="98"/>
      <c r="T327" s="98"/>
      <c r="U327" s="98"/>
    </row>
    <row r="328" spans="1:21" x14ac:dyDescent="0.2">
      <c r="A328" s="12" t="s">
        <v>2168</v>
      </c>
      <c r="B328" s="9" t="s">
        <v>613</v>
      </c>
      <c r="C328" s="58" t="s">
        <v>376</v>
      </c>
      <c r="D328" s="58" t="s">
        <v>614</v>
      </c>
      <c r="E328" s="4" t="s">
        <v>2208</v>
      </c>
      <c r="F328" s="95">
        <v>0</v>
      </c>
      <c r="G328" s="43">
        <v>0</v>
      </c>
      <c r="H328" s="43">
        <v>0</v>
      </c>
      <c r="I328" s="61">
        <v>0</v>
      </c>
      <c r="J328" s="57">
        <v>0</v>
      </c>
      <c r="K328" s="57">
        <f t="shared" si="4"/>
        <v>0</v>
      </c>
      <c r="L328" s="84">
        <v>0</v>
      </c>
      <c r="M328" s="84">
        <v>0</v>
      </c>
      <c r="N328" s="84">
        <v>0</v>
      </c>
      <c r="O328" s="98"/>
      <c r="P328" s="98"/>
      <c r="Q328" s="98"/>
      <c r="R328" s="98"/>
      <c r="S328" s="98"/>
      <c r="T328" s="98"/>
      <c r="U328" s="98"/>
    </row>
    <row r="329" spans="1:21" x14ac:dyDescent="0.2">
      <c r="A329" s="12" t="s">
        <v>2168</v>
      </c>
      <c r="B329" s="9" t="s">
        <v>615</v>
      </c>
      <c r="C329" s="58" t="s">
        <v>376</v>
      </c>
      <c r="D329" s="58" t="s">
        <v>616</v>
      </c>
      <c r="E329" s="4" t="s">
        <v>2208</v>
      </c>
      <c r="F329" s="95">
        <v>0</v>
      </c>
      <c r="G329" s="43">
        <v>0</v>
      </c>
      <c r="H329" s="43">
        <v>0</v>
      </c>
      <c r="I329" s="61">
        <v>0</v>
      </c>
      <c r="J329" s="57">
        <v>0</v>
      </c>
      <c r="K329" s="57">
        <f t="shared" si="4"/>
        <v>0</v>
      </c>
      <c r="L329" s="84">
        <v>0</v>
      </c>
      <c r="M329" s="84">
        <v>0</v>
      </c>
      <c r="N329" s="84">
        <v>0</v>
      </c>
      <c r="O329" s="98"/>
      <c r="P329" s="98"/>
      <c r="Q329" s="98"/>
      <c r="R329" s="98"/>
      <c r="S329" s="98"/>
      <c r="T329" s="98"/>
      <c r="U329" s="98"/>
    </row>
    <row r="330" spans="1:21" x14ac:dyDescent="0.2">
      <c r="A330" s="12" t="s">
        <v>2169</v>
      </c>
      <c r="B330" s="9" t="s">
        <v>617</v>
      </c>
      <c r="C330" s="58" t="s">
        <v>47</v>
      </c>
      <c r="D330" s="58" t="s">
        <v>618</v>
      </c>
      <c r="E330" s="4" t="s">
        <v>2210</v>
      </c>
      <c r="F330" s="95">
        <v>0</v>
      </c>
      <c r="G330" s="43">
        <v>0</v>
      </c>
      <c r="H330" s="43">
        <v>0</v>
      </c>
      <c r="I330" s="61">
        <v>0</v>
      </c>
      <c r="J330" s="57">
        <v>0</v>
      </c>
      <c r="K330" s="57">
        <f t="shared" si="4"/>
        <v>0</v>
      </c>
      <c r="L330" s="84">
        <v>0</v>
      </c>
      <c r="M330" s="84">
        <v>0</v>
      </c>
      <c r="N330" s="84">
        <v>0</v>
      </c>
      <c r="O330" s="98"/>
      <c r="P330" s="98"/>
      <c r="Q330" s="98"/>
      <c r="R330" s="98"/>
      <c r="S330" s="98"/>
      <c r="T330" s="98"/>
      <c r="U330" s="98"/>
    </row>
    <row r="331" spans="1:21" x14ac:dyDescent="0.2">
      <c r="A331" s="12" t="s">
        <v>2169</v>
      </c>
      <c r="B331" s="9" t="s">
        <v>619</v>
      </c>
      <c r="C331" s="58" t="s">
        <v>47</v>
      </c>
      <c r="D331" s="58" t="s">
        <v>620</v>
      </c>
      <c r="E331" s="4" t="s">
        <v>2208</v>
      </c>
      <c r="F331" s="95">
        <v>0</v>
      </c>
      <c r="G331" s="43">
        <v>0</v>
      </c>
      <c r="H331" s="43">
        <v>0</v>
      </c>
      <c r="I331" s="61">
        <v>0</v>
      </c>
      <c r="J331" s="57">
        <v>0</v>
      </c>
      <c r="K331" s="57">
        <f t="shared" si="4"/>
        <v>0</v>
      </c>
      <c r="L331" s="84">
        <v>0</v>
      </c>
      <c r="M331" s="84">
        <v>0</v>
      </c>
      <c r="N331" s="84">
        <v>0</v>
      </c>
      <c r="O331" s="98"/>
      <c r="P331" s="98"/>
      <c r="Q331" s="98"/>
      <c r="R331" s="98"/>
      <c r="S331" s="98"/>
      <c r="T331" s="98"/>
      <c r="U331" s="98"/>
    </row>
    <row r="332" spans="1:21" x14ac:dyDescent="0.2">
      <c r="A332" s="12" t="s">
        <v>2169</v>
      </c>
      <c r="B332" s="9" t="s">
        <v>621</v>
      </c>
      <c r="C332" s="58" t="s">
        <v>47</v>
      </c>
      <c r="D332" s="58" t="s">
        <v>622</v>
      </c>
      <c r="E332" s="4" t="s">
        <v>2208</v>
      </c>
      <c r="F332" s="95">
        <v>0</v>
      </c>
      <c r="G332" s="43">
        <v>0</v>
      </c>
      <c r="H332" s="43">
        <v>0</v>
      </c>
      <c r="I332" s="61">
        <v>0</v>
      </c>
      <c r="J332" s="57">
        <v>0</v>
      </c>
      <c r="K332" s="57">
        <f t="shared" ref="K332:K395" si="5">+J332+I332</f>
        <v>0</v>
      </c>
      <c r="L332" s="84">
        <v>0</v>
      </c>
      <c r="M332" s="84">
        <v>0</v>
      </c>
      <c r="N332" s="84">
        <v>0</v>
      </c>
      <c r="O332" s="98"/>
      <c r="P332" s="98"/>
      <c r="Q332" s="98"/>
      <c r="R332" s="98"/>
      <c r="S332" s="98"/>
      <c r="T332" s="98"/>
      <c r="U332" s="98"/>
    </row>
    <row r="333" spans="1:21" x14ac:dyDescent="0.2">
      <c r="A333" s="12" t="s">
        <v>2169</v>
      </c>
      <c r="B333" s="9" t="s">
        <v>623</v>
      </c>
      <c r="C333" s="58" t="s">
        <v>47</v>
      </c>
      <c r="D333" s="58" t="s">
        <v>624</v>
      </c>
      <c r="E333" s="4" t="s">
        <v>2208</v>
      </c>
      <c r="F333" s="95">
        <v>0</v>
      </c>
      <c r="G333" s="43">
        <v>0</v>
      </c>
      <c r="H333" s="43">
        <v>0</v>
      </c>
      <c r="I333" s="61">
        <v>0</v>
      </c>
      <c r="J333" s="57">
        <v>0</v>
      </c>
      <c r="K333" s="57">
        <f t="shared" si="5"/>
        <v>0</v>
      </c>
      <c r="L333" s="84">
        <v>0</v>
      </c>
      <c r="M333" s="84">
        <v>0</v>
      </c>
      <c r="N333" s="84">
        <v>0</v>
      </c>
      <c r="O333" s="98"/>
      <c r="P333" s="98"/>
      <c r="Q333" s="98"/>
      <c r="R333" s="98"/>
      <c r="S333" s="98"/>
      <c r="T333" s="98"/>
      <c r="U333" s="98"/>
    </row>
    <row r="334" spans="1:21" x14ac:dyDescent="0.2">
      <c r="A334" s="12" t="s">
        <v>2169</v>
      </c>
      <c r="B334" s="9" t="s">
        <v>625</v>
      </c>
      <c r="C334" s="58" t="s">
        <v>47</v>
      </c>
      <c r="D334" s="58" t="s">
        <v>626</v>
      </c>
      <c r="E334" s="4" t="s">
        <v>2208</v>
      </c>
      <c r="F334" s="95">
        <v>0</v>
      </c>
      <c r="G334" s="43">
        <v>0</v>
      </c>
      <c r="H334" s="43">
        <v>0</v>
      </c>
      <c r="I334" s="61">
        <v>0</v>
      </c>
      <c r="J334" s="57">
        <v>0</v>
      </c>
      <c r="K334" s="57">
        <f t="shared" si="5"/>
        <v>0</v>
      </c>
      <c r="L334" s="84">
        <v>0</v>
      </c>
      <c r="M334" s="84">
        <v>0</v>
      </c>
      <c r="N334" s="84">
        <v>0</v>
      </c>
      <c r="O334" s="98"/>
      <c r="P334" s="98"/>
      <c r="Q334" s="98"/>
      <c r="R334" s="98"/>
      <c r="S334" s="98"/>
      <c r="T334" s="98"/>
      <c r="U334" s="98"/>
    </row>
    <row r="335" spans="1:21" x14ac:dyDescent="0.2">
      <c r="A335" s="12" t="s">
        <v>2169</v>
      </c>
      <c r="B335" s="9" t="s">
        <v>627</v>
      </c>
      <c r="C335" s="58" t="s">
        <v>47</v>
      </c>
      <c r="D335" s="58" t="s">
        <v>628</v>
      </c>
      <c r="E335" s="4" t="s">
        <v>2208</v>
      </c>
      <c r="F335" s="95">
        <v>0</v>
      </c>
      <c r="G335" s="43">
        <v>0</v>
      </c>
      <c r="H335" s="43">
        <v>0</v>
      </c>
      <c r="I335" s="61">
        <v>0</v>
      </c>
      <c r="J335" s="57">
        <v>0</v>
      </c>
      <c r="K335" s="57">
        <f t="shared" si="5"/>
        <v>0</v>
      </c>
      <c r="L335" s="84">
        <v>0</v>
      </c>
      <c r="M335" s="84">
        <v>0</v>
      </c>
      <c r="N335" s="84">
        <v>0</v>
      </c>
      <c r="O335" s="98"/>
      <c r="P335" s="98"/>
      <c r="Q335" s="98"/>
      <c r="R335" s="98"/>
      <c r="S335" s="98"/>
      <c r="T335" s="98"/>
      <c r="U335" s="98"/>
    </row>
    <row r="336" spans="1:21" x14ac:dyDescent="0.2">
      <c r="A336" s="12" t="s">
        <v>2169</v>
      </c>
      <c r="B336" s="9" t="s">
        <v>629</v>
      </c>
      <c r="C336" s="58" t="s">
        <v>47</v>
      </c>
      <c r="D336" s="58" t="s">
        <v>630</v>
      </c>
      <c r="E336" s="4" t="s">
        <v>2208</v>
      </c>
      <c r="F336" s="95">
        <v>0</v>
      </c>
      <c r="G336" s="43">
        <v>0</v>
      </c>
      <c r="H336" s="43">
        <v>0</v>
      </c>
      <c r="I336" s="61">
        <v>0</v>
      </c>
      <c r="J336" s="57">
        <v>0</v>
      </c>
      <c r="K336" s="57">
        <f t="shared" si="5"/>
        <v>0</v>
      </c>
      <c r="L336" s="84">
        <v>0</v>
      </c>
      <c r="M336" s="84">
        <v>0</v>
      </c>
      <c r="N336" s="84">
        <v>0</v>
      </c>
      <c r="O336" s="98"/>
      <c r="P336" s="98"/>
      <c r="Q336" s="98"/>
      <c r="R336" s="98"/>
      <c r="S336" s="98"/>
      <c r="T336" s="98"/>
      <c r="U336" s="98"/>
    </row>
    <row r="337" spans="1:21" x14ac:dyDescent="0.2">
      <c r="A337" s="12" t="s">
        <v>2169</v>
      </c>
      <c r="B337" s="9" t="s">
        <v>631</v>
      </c>
      <c r="C337" s="58" t="s">
        <v>47</v>
      </c>
      <c r="D337" s="58" t="s">
        <v>632</v>
      </c>
      <c r="E337" s="4" t="s">
        <v>2208</v>
      </c>
      <c r="F337" s="95">
        <v>0</v>
      </c>
      <c r="G337" s="43">
        <v>0</v>
      </c>
      <c r="H337" s="43">
        <v>0</v>
      </c>
      <c r="I337" s="61">
        <v>0</v>
      </c>
      <c r="J337" s="57">
        <v>0</v>
      </c>
      <c r="K337" s="57">
        <f t="shared" si="5"/>
        <v>0</v>
      </c>
      <c r="L337" s="84">
        <v>0</v>
      </c>
      <c r="M337" s="84">
        <v>0</v>
      </c>
      <c r="N337" s="84">
        <v>0</v>
      </c>
      <c r="O337" s="98"/>
      <c r="P337" s="98"/>
      <c r="Q337" s="98"/>
      <c r="R337" s="98"/>
      <c r="S337" s="98"/>
      <c r="T337" s="98"/>
      <c r="U337" s="98"/>
    </row>
    <row r="338" spans="1:21" x14ac:dyDescent="0.2">
      <c r="A338" s="12" t="s">
        <v>2169</v>
      </c>
      <c r="B338" s="9" t="s">
        <v>633</v>
      </c>
      <c r="C338" s="58" t="s">
        <v>47</v>
      </c>
      <c r="D338" s="58" t="s">
        <v>634</v>
      </c>
      <c r="E338" s="4" t="s">
        <v>2208</v>
      </c>
      <c r="F338" s="95">
        <v>0</v>
      </c>
      <c r="G338" s="43">
        <v>0</v>
      </c>
      <c r="H338" s="43">
        <v>0</v>
      </c>
      <c r="I338" s="61">
        <v>0</v>
      </c>
      <c r="J338" s="57">
        <v>0</v>
      </c>
      <c r="K338" s="57">
        <f t="shared" si="5"/>
        <v>0</v>
      </c>
      <c r="L338" s="84">
        <v>0</v>
      </c>
      <c r="M338" s="84">
        <v>0</v>
      </c>
      <c r="N338" s="84">
        <v>0</v>
      </c>
      <c r="O338" s="98"/>
      <c r="P338" s="98"/>
      <c r="Q338" s="98"/>
      <c r="R338" s="98"/>
      <c r="S338" s="98"/>
      <c r="T338" s="98"/>
      <c r="U338" s="98"/>
    </row>
    <row r="339" spans="1:21" x14ac:dyDescent="0.2">
      <c r="A339" s="12" t="s">
        <v>2169</v>
      </c>
      <c r="B339" s="9" t="s">
        <v>635</v>
      </c>
      <c r="C339" s="58" t="s">
        <v>47</v>
      </c>
      <c r="D339" s="58" t="s">
        <v>636</v>
      </c>
      <c r="E339" s="4" t="s">
        <v>2208</v>
      </c>
      <c r="F339" s="95">
        <v>0</v>
      </c>
      <c r="G339" s="43">
        <v>0</v>
      </c>
      <c r="H339" s="43">
        <v>0</v>
      </c>
      <c r="I339" s="61">
        <v>0</v>
      </c>
      <c r="J339" s="57">
        <v>0</v>
      </c>
      <c r="K339" s="57">
        <f t="shared" si="5"/>
        <v>0</v>
      </c>
      <c r="L339" s="84">
        <v>0</v>
      </c>
      <c r="M339" s="84">
        <v>0</v>
      </c>
      <c r="N339" s="84">
        <v>0</v>
      </c>
      <c r="O339" s="98"/>
      <c r="P339" s="98"/>
      <c r="Q339" s="98"/>
      <c r="R339" s="98"/>
      <c r="S339" s="98"/>
      <c r="T339" s="98"/>
      <c r="U339" s="98"/>
    </row>
    <row r="340" spans="1:21" x14ac:dyDescent="0.2">
      <c r="A340" s="12" t="s">
        <v>2169</v>
      </c>
      <c r="B340" s="9" t="s">
        <v>637</v>
      </c>
      <c r="C340" s="58" t="s">
        <v>47</v>
      </c>
      <c r="D340" s="58" t="s">
        <v>638</v>
      </c>
      <c r="E340" s="4" t="s">
        <v>2208</v>
      </c>
      <c r="F340" s="95">
        <v>0</v>
      </c>
      <c r="G340" s="43">
        <v>0</v>
      </c>
      <c r="H340" s="43">
        <v>0</v>
      </c>
      <c r="I340" s="61">
        <v>0</v>
      </c>
      <c r="J340" s="57">
        <v>0</v>
      </c>
      <c r="K340" s="57">
        <f t="shared" si="5"/>
        <v>0</v>
      </c>
      <c r="L340" s="84">
        <v>0</v>
      </c>
      <c r="M340" s="84">
        <v>0</v>
      </c>
      <c r="N340" s="84">
        <v>0</v>
      </c>
      <c r="O340" s="98"/>
      <c r="P340" s="98"/>
      <c r="Q340" s="98"/>
      <c r="R340" s="98"/>
      <c r="S340" s="98"/>
      <c r="T340" s="98"/>
      <c r="U340" s="98"/>
    </row>
    <row r="341" spans="1:21" x14ac:dyDescent="0.2">
      <c r="A341" s="12" t="s">
        <v>2169</v>
      </c>
      <c r="B341" s="9" t="s">
        <v>639</v>
      </c>
      <c r="C341" s="58" t="s">
        <v>47</v>
      </c>
      <c r="D341" s="58" t="s">
        <v>640</v>
      </c>
      <c r="E341" s="4" t="s">
        <v>2208</v>
      </c>
      <c r="F341" s="95">
        <v>0</v>
      </c>
      <c r="G341" s="43">
        <v>0</v>
      </c>
      <c r="H341" s="43">
        <v>0</v>
      </c>
      <c r="I341" s="61">
        <v>0</v>
      </c>
      <c r="J341" s="57">
        <v>0</v>
      </c>
      <c r="K341" s="57">
        <f t="shared" si="5"/>
        <v>0</v>
      </c>
      <c r="L341" s="84">
        <v>0</v>
      </c>
      <c r="M341" s="84">
        <v>0</v>
      </c>
      <c r="N341" s="84">
        <v>0</v>
      </c>
      <c r="O341" s="98"/>
      <c r="P341" s="98"/>
      <c r="Q341" s="98"/>
      <c r="R341" s="98"/>
      <c r="S341" s="98"/>
      <c r="T341" s="98"/>
      <c r="U341" s="98"/>
    </row>
    <row r="342" spans="1:21" x14ac:dyDescent="0.2">
      <c r="A342" s="12" t="s">
        <v>2169</v>
      </c>
      <c r="B342" s="9" t="s">
        <v>641</v>
      </c>
      <c r="C342" s="58" t="s">
        <v>47</v>
      </c>
      <c r="D342" s="58" t="s">
        <v>642</v>
      </c>
      <c r="E342" s="4" t="s">
        <v>2208</v>
      </c>
      <c r="F342" s="95">
        <v>0</v>
      </c>
      <c r="G342" s="43">
        <v>0</v>
      </c>
      <c r="H342" s="43">
        <v>0</v>
      </c>
      <c r="I342" s="61">
        <v>0</v>
      </c>
      <c r="J342" s="57">
        <v>0</v>
      </c>
      <c r="K342" s="57">
        <f t="shared" si="5"/>
        <v>0</v>
      </c>
      <c r="L342" s="84">
        <v>0</v>
      </c>
      <c r="M342" s="84">
        <v>0</v>
      </c>
      <c r="N342" s="84">
        <v>0</v>
      </c>
      <c r="O342" s="98"/>
      <c r="P342" s="98"/>
      <c r="Q342" s="98"/>
      <c r="R342" s="98"/>
      <c r="S342" s="98"/>
      <c r="T342" s="98"/>
      <c r="U342" s="98"/>
    </row>
    <row r="343" spans="1:21" x14ac:dyDescent="0.2">
      <c r="A343" s="12" t="s">
        <v>2169</v>
      </c>
      <c r="B343" s="9" t="s">
        <v>643</v>
      </c>
      <c r="C343" s="58" t="s">
        <v>47</v>
      </c>
      <c r="D343" s="58" t="s">
        <v>644</v>
      </c>
      <c r="E343" s="4" t="s">
        <v>2208</v>
      </c>
      <c r="F343" s="95">
        <v>0</v>
      </c>
      <c r="G343" s="43">
        <v>0</v>
      </c>
      <c r="H343" s="43">
        <v>0</v>
      </c>
      <c r="I343" s="61">
        <v>0</v>
      </c>
      <c r="J343" s="57">
        <v>0</v>
      </c>
      <c r="K343" s="57">
        <f t="shared" si="5"/>
        <v>0</v>
      </c>
      <c r="L343" s="84">
        <v>0</v>
      </c>
      <c r="M343" s="84">
        <v>0</v>
      </c>
      <c r="N343" s="84">
        <v>0</v>
      </c>
      <c r="O343" s="98"/>
      <c r="P343" s="98"/>
      <c r="Q343" s="98"/>
      <c r="R343" s="98"/>
      <c r="S343" s="98"/>
      <c r="T343" s="98"/>
      <c r="U343" s="98"/>
    </row>
    <row r="344" spans="1:21" x14ac:dyDescent="0.2">
      <c r="A344" s="12" t="s">
        <v>2169</v>
      </c>
      <c r="B344" s="9" t="s">
        <v>645</v>
      </c>
      <c r="C344" s="58" t="s">
        <v>47</v>
      </c>
      <c r="D344" s="58" t="s">
        <v>646</v>
      </c>
      <c r="E344" s="4" t="s">
        <v>2208</v>
      </c>
      <c r="F344" s="95">
        <v>0</v>
      </c>
      <c r="G344" s="43">
        <v>0</v>
      </c>
      <c r="H344" s="43">
        <v>0</v>
      </c>
      <c r="I344" s="61">
        <v>0</v>
      </c>
      <c r="J344" s="57">
        <v>0</v>
      </c>
      <c r="K344" s="57">
        <f t="shared" si="5"/>
        <v>0</v>
      </c>
      <c r="L344" s="84">
        <v>0</v>
      </c>
      <c r="M344" s="84">
        <v>0</v>
      </c>
      <c r="N344" s="84">
        <v>0</v>
      </c>
      <c r="O344" s="98"/>
      <c r="P344" s="98"/>
      <c r="Q344" s="98"/>
      <c r="R344" s="98"/>
      <c r="S344" s="98"/>
      <c r="T344" s="98"/>
      <c r="U344" s="98"/>
    </row>
    <row r="345" spans="1:21" x14ac:dyDescent="0.2">
      <c r="A345" s="12" t="s">
        <v>2169</v>
      </c>
      <c r="B345" s="9" t="s">
        <v>647</v>
      </c>
      <c r="C345" s="58" t="s">
        <v>47</v>
      </c>
      <c r="D345" s="58" t="s">
        <v>648</v>
      </c>
      <c r="E345" s="4" t="s">
        <v>2208</v>
      </c>
      <c r="F345" s="95">
        <v>0</v>
      </c>
      <c r="G345" s="43">
        <v>0</v>
      </c>
      <c r="H345" s="43">
        <v>0</v>
      </c>
      <c r="I345" s="61">
        <v>0</v>
      </c>
      <c r="J345" s="57">
        <v>0</v>
      </c>
      <c r="K345" s="57">
        <f t="shared" si="5"/>
        <v>0</v>
      </c>
      <c r="L345" s="84">
        <v>0</v>
      </c>
      <c r="M345" s="84">
        <v>0</v>
      </c>
      <c r="N345" s="84">
        <v>0</v>
      </c>
      <c r="O345" s="98"/>
      <c r="P345" s="98"/>
      <c r="Q345" s="98"/>
      <c r="R345" s="98"/>
      <c r="S345" s="98"/>
      <c r="T345" s="98"/>
      <c r="U345" s="98"/>
    </row>
    <row r="346" spans="1:21" x14ac:dyDescent="0.2">
      <c r="A346" s="12" t="s">
        <v>2169</v>
      </c>
      <c r="B346" s="9" t="s">
        <v>649</v>
      </c>
      <c r="C346" s="58" t="s">
        <v>47</v>
      </c>
      <c r="D346" s="58" t="s">
        <v>650</v>
      </c>
      <c r="E346" s="4" t="s">
        <v>2208</v>
      </c>
      <c r="F346" s="95">
        <v>0</v>
      </c>
      <c r="G346" s="43">
        <v>0</v>
      </c>
      <c r="H346" s="43">
        <v>0</v>
      </c>
      <c r="I346" s="61">
        <v>0</v>
      </c>
      <c r="J346" s="57">
        <v>0</v>
      </c>
      <c r="K346" s="57">
        <f t="shared" si="5"/>
        <v>0</v>
      </c>
      <c r="L346" s="84">
        <v>0</v>
      </c>
      <c r="M346" s="84">
        <v>0</v>
      </c>
      <c r="N346" s="84">
        <v>0</v>
      </c>
      <c r="O346" s="98"/>
      <c r="P346" s="98"/>
      <c r="Q346" s="98"/>
      <c r="R346" s="98"/>
      <c r="S346" s="98"/>
      <c r="T346" s="98"/>
      <c r="U346" s="98"/>
    </row>
    <row r="347" spans="1:21" x14ac:dyDescent="0.2">
      <c r="A347" s="12" t="s">
        <v>2169</v>
      </c>
      <c r="B347" s="9" t="s">
        <v>651</v>
      </c>
      <c r="C347" s="58" t="s">
        <v>47</v>
      </c>
      <c r="D347" s="58" t="s">
        <v>652</v>
      </c>
      <c r="E347" s="4" t="s">
        <v>2208</v>
      </c>
      <c r="F347" s="95">
        <v>0</v>
      </c>
      <c r="G347" s="43">
        <v>0</v>
      </c>
      <c r="H347" s="43">
        <v>0</v>
      </c>
      <c r="I347" s="61">
        <v>0</v>
      </c>
      <c r="J347" s="57">
        <v>0</v>
      </c>
      <c r="K347" s="57">
        <f t="shared" si="5"/>
        <v>0</v>
      </c>
      <c r="L347" s="84">
        <v>0</v>
      </c>
      <c r="M347" s="84">
        <v>0</v>
      </c>
      <c r="N347" s="84">
        <v>0</v>
      </c>
      <c r="O347" s="98"/>
      <c r="P347" s="98"/>
      <c r="Q347" s="98"/>
      <c r="R347" s="98"/>
      <c r="S347" s="98"/>
      <c r="T347" s="98"/>
      <c r="U347" s="98"/>
    </row>
    <row r="348" spans="1:21" x14ac:dyDescent="0.2">
      <c r="A348" s="12" t="s">
        <v>2169</v>
      </c>
      <c r="B348" s="9" t="s">
        <v>653</v>
      </c>
      <c r="C348" s="58" t="s">
        <v>47</v>
      </c>
      <c r="D348" s="58" t="s">
        <v>654</v>
      </c>
      <c r="E348" s="4" t="s">
        <v>2208</v>
      </c>
      <c r="F348" s="95">
        <v>0</v>
      </c>
      <c r="G348" s="43">
        <v>0</v>
      </c>
      <c r="H348" s="43">
        <v>0</v>
      </c>
      <c r="I348" s="61">
        <v>0</v>
      </c>
      <c r="J348" s="57">
        <v>0</v>
      </c>
      <c r="K348" s="57">
        <f t="shared" si="5"/>
        <v>0</v>
      </c>
      <c r="L348" s="84">
        <v>0</v>
      </c>
      <c r="M348" s="84">
        <v>0</v>
      </c>
      <c r="N348" s="84">
        <v>0</v>
      </c>
      <c r="O348" s="98"/>
      <c r="P348" s="98"/>
      <c r="Q348" s="98"/>
      <c r="R348" s="98"/>
      <c r="S348" s="98"/>
      <c r="T348" s="98"/>
      <c r="U348" s="98"/>
    </row>
    <row r="349" spans="1:21" x14ac:dyDescent="0.2">
      <c r="A349" s="12" t="s">
        <v>2169</v>
      </c>
      <c r="B349" s="9" t="s">
        <v>655</v>
      </c>
      <c r="C349" s="58" t="s">
        <v>47</v>
      </c>
      <c r="D349" s="58" t="s">
        <v>656</v>
      </c>
      <c r="E349" s="4" t="s">
        <v>2208</v>
      </c>
      <c r="F349" s="95">
        <v>0</v>
      </c>
      <c r="G349" s="43">
        <v>0</v>
      </c>
      <c r="H349" s="43">
        <v>0</v>
      </c>
      <c r="I349" s="61">
        <v>0</v>
      </c>
      <c r="J349" s="57">
        <v>0</v>
      </c>
      <c r="K349" s="57">
        <f t="shared" si="5"/>
        <v>0</v>
      </c>
      <c r="L349" s="84">
        <v>0</v>
      </c>
      <c r="M349" s="84">
        <v>0</v>
      </c>
      <c r="N349" s="84">
        <v>0</v>
      </c>
      <c r="O349" s="98"/>
      <c r="P349" s="98"/>
      <c r="Q349" s="98"/>
      <c r="R349" s="98"/>
      <c r="S349" s="98"/>
      <c r="T349" s="98"/>
      <c r="U349" s="98"/>
    </row>
    <row r="350" spans="1:21" x14ac:dyDescent="0.2">
      <c r="A350" s="12" t="s">
        <v>2169</v>
      </c>
      <c r="B350" s="9" t="s">
        <v>657</v>
      </c>
      <c r="C350" s="58" t="s">
        <v>47</v>
      </c>
      <c r="D350" s="58" t="s">
        <v>658</v>
      </c>
      <c r="E350" s="4" t="s">
        <v>2208</v>
      </c>
      <c r="F350" s="95">
        <v>0</v>
      </c>
      <c r="G350" s="43">
        <v>0</v>
      </c>
      <c r="H350" s="43">
        <v>0</v>
      </c>
      <c r="I350" s="61">
        <v>0</v>
      </c>
      <c r="J350" s="57">
        <v>0</v>
      </c>
      <c r="K350" s="57">
        <f t="shared" si="5"/>
        <v>0</v>
      </c>
      <c r="L350" s="84">
        <v>0</v>
      </c>
      <c r="M350" s="84">
        <v>0</v>
      </c>
      <c r="N350" s="84">
        <v>0</v>
      </c>
      <c r="O350" s="98"/>
      <c r="P350" s="98"/>
      <c r="Q350" s="98"/>
      <c r="R350" s="98"/>
      <c r="S350" s="98"/>
      <c r="T350" s="98"/>
      <c r="U350" s="98"/>
    </row>
    <row r="351" spans="1:21" x14ac:dyDescent="0.2">
      <c r="A351" s="12" t="s">
        <v>2169</v>
      </c>
      <c r="B351" s="9" t="s">
        <v>659</v>
      </c>
      <c r="C351" s="58" t="s">
        <v>47</v>
      </c>
      <c r="D351" s="58" t="s">
        <v>660</v>
      </c>
      <c r="E351" s="4" t="s">
        <v>2208</v>
      </c>
      <c r="F351" s="95">
        <v>0</v>
      </c>
      <c r="G351" s="43">
        <v>0</v>
      </c>
      <c r="H351" s="43">
        <v>0</v>
      </c>
      <c r="I351" s="61">
        <v>0</v>
      </c>
      <c r="J351" s="57">
        <v>0</v>
      </c>
      <c r="K351" s="57">
        <f t="shared" si="5"/>
        <v>0</v>
      </c>
      <c r="L351" s="84">
        <v>0</v>
      </c>
      <c r="M351" s="84">
        <v>0</v>
      </c>
      <c r="N351" s="84">
        <v>0</v>
      </c>
      <c r="O351" s="98"/>
      <c r="P351" s="98"/>
      <c r="Q351" s="98"/>
      <c r="R351" s="98"/>
      <c r="S351" s="98"/>
      <c r="T351" s="98"/>
      <c r="U351" s="98"/>
    </row>
    <row r="352" spans="1:21" x14ac:dyDescent="0.2">
      <c r="A352" s="12" t="s">
        <v>2169</v>
      </c>
      <c r="B352" s="9" t="s">
        <v>661</v>
      </c>
      <c r="C352" s="58" t="s">
        <v>47</v>
      </c>
      <c r="D352" s="58" t="s">
        <v>662</v>
      </c>
      <c r="E352" s="4" t="s">
        <v>2208</v>
      </c>
      <c r="F352" s="95">
        <v>0</v>
      </c>
      <c r="G352" s="43">
        <v>0</v>
      </c>
      <c r="H352" s="43">
        <v>0</v>
      </c>
      <c r="I352" s="61">
        <v>0</v>
      </c>
      <c r="J352" s="57">
        <v>0</v>
      </c>
      <c r="K352" s="57">
        <f t="shared" si="5"/>
        <v>0</v>
      </c>
      <c r="L352" s="84">
        <v>0</v>
      </c>
      <c r="M352" s="84">
        <v>0</v>
      </c>
      <c r="N352" s="84">
        <v>0</v>
      </c>
      <c r="O352" s="98"/>
      <c r="P352" s="98"/>
      <c r="Q352" s="98"/>
      <c r="R352" s="98"/>
      <c r="S352" s="98"/>
      <c r="T352" s="98"/>
      <c r="U352" s="98"/>
    </row>
    <row r="353" spans="1:21" x14ac:dyDescent="0.2">
      <c r="A353" s="12" t="s">
        <v>2169</v>
      </c>
      <c r="B353" s="9" t="s">
        <v>663</v>
      </c>
      <c r="C353" s="58" t="s">
        <v>47</v>
      </c>
      <c r="D353" s="58" t="s">
        <v>664</v>
      </c>
      <c r="E353" s="4" t="s">
        <v>2208</v>
      </c>
      <c r="F353" s="95">
        <v>0</v>
      </c>
      <c r="G353" s="43">
        <v>0</v>
      </c>
      <c r="H353" s="43">
        <v>0</v>
      </c>
      <c r="I353" s="61">
        <v>0</v>
      </c>
      <c r="J353" s="57">
        <v>0</v>
      </c>
      <c r="K353" s="57">
        <f t="shared" si="5"/>
        <v>0</v>
      </c>
      <c r="L353" s="84">
        <v>0</v>
      </c>
      <c r="M353" s="84">
        <v>0</v>
      </c>
      <c r="N353" s="84">
        <v>0</v>
      </c>
      <c r="O353" s="98"/>
      <c r="P353" s="98"/>
      <c r="Q353" s="98"/>
      <c r="R353" s="98"/>
      <c r="S353" s="98"/>
      <c r="T353" s="98"/>
      <c r="U353" s="98"/>
    </row>
    <row r="354" spans="1:21" x14ac:dyDescent="0.2">
      <c r="A354" s="12" t="s">
        <v>2169</v>
      </c>
      <c r="B354" s="9" t="s">
        <v>665</v>
      </c>
      <c r="C354" s="58" t="s">
        <v>47</v>
      </c>
      <c r="D354" s="58" t="s">
        <v>666</v>
      </c>
      <c r="E354" s="4" t="s">
        <v>2208</v>
      </c>
      <c r="F354" s="95">
        <v>0</v>
      </c>
      <c r="G354" s="43">
        <v>0</v>
      </c>
      <c r="H354" s="43">
        <v>0</v>
      </c>
      <c r="I354" s="61">
        <v>0</v>
      </c>
      <c r="J354" s="57">
        <v>0</v>
      </c>
      <c r="K354" s="57">
        <f t="shared" si="5"/>
        <v>0</v>
      </c>
      <c r="L354" s="84">
        <v>0</v>
      </c>
      <c r="M354" s="84">
        <v>0</v>
      </c>
      <c r="N354" s="84">
        <v>0</v>
      </c>
      <c r="O354" s="98"/>
      <c r="P354" s="98"/>
      <c r="Q354" s="98"/>
      <c r="R354" s="98"/>
      <c r="S354" s="98"/>
      <c r="T354" s="98"/>
      <c r="U354" s="98"/>
    </row>
    <row r="355" spans="1:21" x14ac:dyDescent="0.2">
      <c r="A355" s="12" t="s">
        <v>2169</v>
      </c>
      <c r="B355" s="9" t="s">
        <v>667</v>
      </c>
      <c r="C355" s="58" t="s">
        <v>47</v>
      </c>
      <c r="D355" s="58" t="s">
        <v>668</v>
      </c>
      <c r="E355" s="4" t="s">
        <v>2208</v>
      </c>
      <c r="F355" s="95">
        <v>0</v>
      </c>
      <c r="G355" s="43">
        <v>0</v>
      </c>
      <c r="H355" s="43">
        <v>0</v>
      </c>
      <c r="I355" s="61">
        <v>0</v>
      </c>
      <c r="J355" s="57">
        <v>0</v>
      </c>
      <c r="K355" s="57">
        <f t="shared" si="5"/>
        <v>0</v>
      </c>
      <c r="L355" s="84">
        <v>0</v>
      </c>
      <c r="M355" s="84">
        <v>0</v>
      </c>
      <c r="N355" s="84">
        <v>0</v>
      </c>
      <c r="O355" s="98"/>
      <c r="P355" s="98"/>
      <c r="Q355" s="98"/>
      <c r="R355" s="98"/>
      <c r="S355" s="98"/>
      <c r="T355" s="98"/>
      <c r="U355" s="98"/>
    </row>
    <row r="356" spans="1:21" x14ac:dyDescent="0.2">
      <c r="A356" s="12" t="s">
        <v>2169</v>
      </c>
      <c r="B356" s="9" t="s">
        <v>669</v>
      </c>
      <c r="C356" s="58" t="s">
        <v>47</v>
      </c>
      <c r="D356" s="58" t="s">
        <v>670</v>
      </c>
      <c r="E356" s="4" t="s">
        <v>2208</v>
      </c>
      <c r="F356" s="95">
        <v>0</v>
      </c>
      <c r="G356" s="43">
        <v>0</v>
      </c>
      <c r="H356" s="43">
        <v>0</v>
      </c>
      <c r="I356" s="61">
        <v>0</v>
      </c>
      <c r="J356" s="57">
        <v>0</v>
      </c>
      <c r="K356" s="57">
        <f t="shared" si="5"/>
        <v>0</v>
      </c>
      <c r="L356" s="84">
        <v>0</v>
      </c>
      <c r="M356" s="84">
        <v>0</v>
      </c>
      <c r="N356" s="84">
        <v>0</v>
      </c>
      <c r="O356" s="98"/>
      <c r="P356" s="98"/>
      <c r="Q356" s="98"/>
      <c r="R356" s="98"/>
      <c r="S356" s="98"/>
      <c r="T356" s="98"/>
      <c r="U356" s="98"/>
    </row>
    <row r="357" spans="1:21" x14ac:dyDescent="0.2">
      <c r="A357" s="12" t="s">
        <v>2170</v>
      </c>
      <c r="B357" s="9" t="s">
        <v>671</v>
      </c>
      <c r="C357" s="58" t="s">
        <v>672</v>
      </c>
      <c r="D357" s="58" t="s">
        <v>673</v>
      </c>
      <c r="E357" s="4" t="s">
        <v>2208</v>
      </c>
      <c r="F357" s="95">
        <v>0</v>
      </c>
      <c r="G357" s="43">
        <v>0</v>
      </c>
      <c r="H357" s="43">
        <v>0</v>
      </c>
      <c r="I357" s="61">
        <v>0</v>
      </c>
      <c r="J357" s="57">
        <v>0</v>
      </c>
      <c r="K357" s="57">
        <f t="shared" si="5"/>
        <v>0</v>
      </c>
      <c r="L357" s="84">
        <v>0</v>
      </c>
      <c r="M357" s="84">
        <v>0</v>
      </c>
      <c r="N357" s="84">
        <v>0</v>
      </c>
      <c r="O357" s="98"/>
      <c r="P357" s="98"/>
      <c r="Q357" s="98"/>
      <c r="R357" s="98"/>
      <c r="S357" s="98"/>
      <c r="T357" s="98"/>
      <c r="U357" s="98"/>
    </row>
    <row r="358" spans="1:21" x14ac:dyDescent="0.2">
      <c r="A358" s="12" t="s">
        <v>2170</v>
      </c>
      <c r="B358" s="9" t="s">
        <v>674</v>
      </c>
      <c r="C358" s="58" t="s">
        <v>672</v>
      </c>
      <c r="D358" s="58" t="s">
        <v>675</v>
      </c>
      <c r="E358" s="4" t="s">
        <v>2209</v>
      </c>
      <c r="F358" s="95">
        <v>0</v>
      </c>
      <c r="G358" s="43">
        <v>0</v>
      </c>
      <c r="H358" s="43">
        <v>0</v>
      </c>
      <c r="I358" s="61">
        <v>0</v>
      </c>
      <c r="J358" s="57">
        <v>0</v>
      </c>
      <c r="K358" s="57">
        <f t="shared" si="5"/>
        <v>0</v>
      </c>
      <c r="L358" s="84">
        <v>0</v>
      </c>
      <c r="M358" s="84">
        <v>0</v>
      </c>
      <c r="N358" s="84">
        <v>0</v>
      </c>
      <c r="O358" s="98"/>
      <c r="P358" s="98"/>
      <c r="Q358" s="98"/>
      <c r="R358" s="98"/>
      <c r="S358" s="98"/>
      <c r="T358" s="98"/>
      <c r="U358" s="98"/>
    </row>
    <row r="359" spans="1:21" x14ac:dyDescent="0.2">
      <c r="A359" s="12" t="s">
        <v>2170</v>
      </c>
      <c r="B359" s="9" t="s">
        <v>676</v>
      </c>
      <c r="C359" s="58" t="s">
        <v>672</v>
      </c>
      <c r="D359" s="58" t="s">
        <v>2134</v>
      </c>
      <c r="E359" s="4" t="s">
        <v>2209</v>
      </c>
      <c r="F359" s="95">
        <v>0</v>
      </c>
      <c r="G359" s="43">
        <v>0</v>
      </c>
      <c r="H359" s="43">
        <v>0</v>
      </c>
      <c r="I359" s="61">
        <v>0</v>
      </c>
      <c r="J359" s="57">
        <v>0</v>
      </c>
      <c r="K359" s="57">
        <f t="shared" si="5"/>
        <v>0</v>
      </c>
      <c r="L359" s="84">
        <v>0</v>
      </c>
      <c r="M359" s="84">
        <v>0</v>
      </c>
      <c r="N359" s="84">
        <v>0</v>
      </c>
      <c r="O359" s="98"/>
      <c r="P359" s="98"/>
      <c r="Q359" s="98"/>
      <c r="R359" s="98"/>
      <c r="S359" s="98"/>
      <c r="T359" s="98"/>
      <c r="U359" s="98"/>
    </row>
    <row r="360" spans="1:21" x14ac:dyDescent="0.2">
      <c r="A360" s="12" t="s">
        <v>2170</v>
      </c>
      <c r="B360" s="9" t="s">
        <v>677</v>
      </c>
      <c r="C360" s="58" t="s">
        <v>672</v>
      </c>
      <c r="D360" s="58" t="s">
        <v>2160</v>
      </c>
      <c r="E360" s="4" t="s">
        <v>2209</v>
      </c>
      <c r="F360" s="95">
        <v>0</v>
      </c>
      <c r="G360" s="43">
        <v>0</v>
      </c>
      <c r="H360" s="43">
        <v>0</v>
      </c>
      <c r="I360" s="61">
        <v>0</v>
      </c>
      <c r="J360" s="57">
        <v>0</v>
      </c>
      <c r="K360" s="57">
        <f t="shared" si="5"/>
        <v>0</v>
      </c>
      <c r="L360" s="84">
        <v>0</v>
      </c>
      <c r="M360" s="84">
        <v>0</v>
      </c>
      <c r="N360" s="84">
        <v>0</v>
      </c>
      <c r="O360" s="98"/>
      <c r="P360" s="98"/>
      <c r="Q360" s="98"/>
      <c r="R360" s="98"/>
      <c r="S360" s="98"/>
      <c r="T360" s="98"/>
      <c r="U360" s="98"/>
    </row>
    <row r="361" spans="1:21" x14ac:dyDescent="0.2">
      <c r="A361" s="12" t="s">
        <v>2170</v>
      </c>
      <c r="B361" s="9" t="s">
        <v>678</v>
      </c>
      <c r="C361" s="58" t="s">
        <v>672</v>
      </c>
      <c r="D361" s="58" t="s">
        <v>679</v>
      </c>
      <c r="E361" s="4" t="s">
        <v>2209</v>
      </c>
      <c r="F361" s="95">
        <v>0</v>
      </c>
      <c r="G361" s="43">
        <v>0</v>
      </c>
      <c r="H361" s="43">
        <v>0</v>
      </c>
      <c r="I361" s="61">
        <v>0</v>
      </c>
      <c r="J361" s="57">
        <v>0</v>
      </c>
      <c r="K361" s="57">
        <f t="shared" si="5"/>
        <v>0</v>
      </c>
      <c r="L361" s="84">
        <v>0</v>
      </c>
      <c r="M361" s="84">
        <v>0</v>
      </c>
      <c r="N361" s="84">
        <v>0</v>
      </c>
      <c r="O361" s="98"/>
      <c r="P361" s="98"/>
      <c r="Q361" s="98"/>
      <c r="R361" s="98"/>
      <c r="S361" s="98"/>
      <c r="T361" s="98"/>
      <c r="U361" s="98"/>
    </row>
    <row r="362" spans="1:21" x14ac:dyDescent="0.2">
      <c r="A362" s="12" t="s">
        <v>2170</v>
      </c>
      <c r="B362" s="9" t="s">
        <v>680</v>
      </c>
      <c r="C362" s="58" t="s">
        <v>672</v>
      </c>
      <c r="D362" s="58" t="s">
        <v>681</v>
      </c>
      <c r="E362" s="4" t="s">
        <v>2209</v>
      </c>
      <c r="F362" s="95">
        <v>0</v>
      </c>
      <c r="G362" s="43">
        <v>0</v>
      </c>
      <c r="H362" s="43">
        <v>0</v>
      </c>
      <c r="I362" s="61">
        <v>0</v>
      </c>
      <c r="J362" s="57">
        <v>0</v>
      </c>
      <c r="K362" s="57">
        <f t="shared" si="5"/>
        <v>0</v>
      </c>
      <c r="L362" s="84">
        <v>0</v>
      </c>
      <c r="M362" s="84">
        <v>0</v>
      </c>
      <c r="N362" s="84">
        <v>0</v>
      </c>
      <c r="O362" s="98"/>
      <c r="P362" s="98"/>
      <c r="Q362" s="98"/>
      <c r="R362" s="98"/>
      <c r="S362" s="98"/>
      <c r="T362" s="98"/>
      <c r="U362" s="98"/>
    </row>
    <row r="363" spans="1:21" x14ac:dyDescent="0.2">
      <c r="A363" s="12" t="s">
        <v>2170</v>
      </c>
      <c r="B363" s="9" t="s">
        <v>682</v>
      </c>
      <c r="C363" s="58" t="s">
        <v>672</v>
      </c>
      <c r="D363" s="58" t="s">
        <v>683</v>
      </c>
      <c r="E363" s="4" t="s">
        <v>2209</v>
      </c>
      <c r="F363" s="95">
        <v>0</v>
      </c>
      <c r="G363" s="43">
        <v>0</v>
      </c>
      <c r="H363" s="43">
        <v>0</v>
      </c>
      <c r="I363" s="61">
        <v>0</v>
      </c>
      <c r="J363" s="57">
        <v>0</v>
      </c>
      <c r="K363" s="57">
        <f t="shared" si="5"/>
        <v>0</v>
      </c>
      <c r="L363" s="84">
        <v>0</v>
      </c>
      <c r="M363" s="84">
        <v>0</v>
      </c>
      <c r="N363" s="84">
        <v>0</v>
      </c>
      <c r="O363" s="98"/>
      <c r="P363" s="98"/>
      <c r="Q363" s="98"/>
      <c r="R363" s="98"/>
      <c r="S363" s="98"/>
      <c r="T363" s="98"/>
      <c r="U363" s="98"/>
    </row>
    <row r="364" spans="1:21" x14ac:dyDescent="0.2">
      <c r="A364" s="12" t="s">
        <v>2170</v>
      </c>
      <c r="B364" s="9" t="s">
        <v>684</v>
      </c>
      <c r="C364" s="58" t="s">
        <v>672</v>
      </c>
      <c r="D364" s="58" t="s">
        <v>685</v>
      </c>
      <c r="E364" s="4" t="s">
        <v>2209</v>
      </c>
      <c r="F364" s="95">
        <v>0</v>
      </c>
      <c r="G364" s="43">
        <v>0</v>
      </c>
      <c r="H364" s="43">
        <v>0</v>
      </c>
      <c r="I364" s="61">
        <v>0</v>
      </c>
      <c r="J364" s="57">
        <v>0</v>
      </c>
      <c r="K364" s="57">
        <f t="shared" si="5"/>
        <v>0</v>
      </c>
      <c r="L364" s="84">
        <v>0</v>
      </c>
      <c r="M364" s="84">
        <v>0</v>
      </c>
      <c r="N364" s="84">
        <v>0</v>
      </c>
      <c r="O364" s="98"/>
      <c r="P364" s="98"/>
      <c r="Q364" s="98"/>
      <c r="R364" s="98"/>
      <c r="S364" s="98"/>
      <c r="T364" s="98"/>
      <c r="U364" s="98"/>
    </row>
    <row r="365" spans="1:21" x14ac:dyDescent="0.2">
      <c r="A365" s="12" t="s">
        <v>2170</v>
      </c>
      <c r="B365" s="9" t="s">
        <v>686</v>
      </c>
      <c r="C365" s="58" t="s">
        <v>672</v>
      </c>
      <c r="D365" s="58" t="s">
        <v>687</v>
      </c>
      <c r="E365" s="4" t="s">
        <v>2209</v>
      </c>
      <c r="F365" s="95">
        <v>0</v>
      </c>
      <c r="G365" s="43">
        <v>0</v>
      </c>
      <c r="H365" s="43">
        <v>0</v>
      </c>
      <c r="I365" s="61">
        <v>0</v>
      </c>
      <c r="J365" s="57">
        <v>0</v>
      </c>
      <c r="K365" s="57">
        <f t="shared" si="5"/>
        <v>0</v>
      </c>
      <c r="L365" s="84">
        <v>0</v>
      </c>
      <c r="M365" s="84">
        <v>0</v>
      </c>
      <c r="N365" s="84">
        <v>0</v>
      </c>
      <c r="O365" s="98"/>
      <c r="P365" s="98"/>
      <c r="Q365" s="98"/>
      <c r="R365" s="98"/>
      <c r="S365" s="98"/>
      <c r="T365" s="98"/>
      <c r="U365" s="98"/>
    </row>
    <row r="366" spans="1:21" x14ac:dyDescent="0.2">
      <c r="A366" s="12" t="s">
        <v>2170</v>
      </c>
      <c r="B366" s="9" t="s">
        <v>688</v>
      </c>
      <c r="C366" s="58" t="s">
        <v>672</v>
      </c>
      <c r="D366" s="58" t="s">
        <v>689</v>
      </c>
      <c r="E366" s="4" t="s">
        <v>2209</v>
      </c>
      <c r="F366" s="95">
        <v>0</v>
      </c>
      <c r="G366" s="43">
        <v>0</v>
      </c>
      <c r="H366" s="43">
        <v>0</v>
      </c>
      <c r="I366" s="61">
        <v>0</v>
      </c>
      <c r="J366" s="57">
        <v>0</v>
      </c>
      <c r="K366" s="57">
        <f t="shared" si="5"/>
        <v>0</v>
      </c>
      <c r="L366" s="84">
        <v>0</v>
      </c>
      <c r="M366" s="84">
        <v>0</v>
      </c>
      <c r="N366" s="84">
        <v>0</v>
      </c>
      <c r="O366" s="98"/>
      <c r="P366" s="98"/>
      <c r="Q366" s="98"/>
      <c r="R366" s="98"/>
      <c r="S366" s="98"/>
      <c r="T366" s="98"/>
      <c r="U366" s="98"/>
    </row>
    <row r="367" spans="1:21" x14ac:dyDescent="0.2">
      <c r="A367" s="12" t="s">
        <v>2170</v>
      </c>
      <c r="B367" s="9" t="s">
        <v>690</v>
      </c>
      <c r="C367" s="58" t="s">
        <v>672</v>
      </c>
      <c r="D367" s="58" t="s">
        <v>691</v>
      </c>
      <c r="E367" s="4" t="s">
        <v>2209</v>
      </c>
      <c r="F367" s="95">
        <v>0</v>
      </c>
      <c r="G367" s="43">
        <v>0</v>
      </c>
      <c r="H367" s="43">
        <v>0</v>
      </c>
      <c r="I367" s="61">
        <v>0</v>
      </c>
      <c r="J367" s="57">
        <v>0</v>
      </c>
      <c r="K367" s="57">
        <f t="shared" si="5"/>
        <v>0</v>
      </c>
      <c r="L367" s="84">
        <v>0</v>
      </c>
      <c r="M367" s="84">
        <v>0</v>
      </c>
      <c r="N367" s="84">
        <v>0</v>
      </c>
      <c r="O367" s="98"/>
      <c r="P367" s="98"/>
      <c r="Q367" s="98"/>
      <c r="R367" s="98"/>
      <c r="S367" s="98"/>
      <c r="T367" s="98"/>
      <c r="U367" s="98"/>
    </row>
    <row r="368" spans="1:21" x14ac:dyDescent="0.2">
      <c r="A368" s="12" t="s">
        <v>2170</v>
      </c>
      <c r="B368" s="9" t="s">
        <v>692</v>
      </c>
      <c r="C368" s="58" t="s">
        <v>672</v>
      </c>
      <c r="D368" s="58" t="s">
        <v>693</v>
      </c>
      <c r="E368" s="4" t="s">
        <v>2209</v>
      </c>
      <c r="F368" s="95">
        <v>0</v>
      </c>
      <c r="G368" s="43">
        <v>0</v>
      </c>
      <c r="H368" s="43">
        <v>0</v>
      </c>
      <c r="I368" s="61">
        <v>0</v>
      </c>
      <c r="J368" s="57">
        <v>0</v>
      </c>
      <c r="K368" s="57">
        <f t="shared" si="5"/>
        <v>0</v>
      </c>
      <c r="L368" s="84">
        <v>0</v>
      </c>
      <c r="M368" s="84">
        <v>0</v>
      </c>
      <c r="N368" s="84">
        <v>0</v>
      </c>
      <c r="O368" s="98"/>
      <c r="P368" s="98"/>
      <c r="Q368" s="98"/>
      <c r="R368" s="98"/>
      <c r="S368" s="98"/>
      <c r="T368" s="98"/>
      <c r="U368" s="98"/>
    </row>
    <row r="369" spans="1:21" x14ac:dyDescent="0.2">
      <c r="A369" s="12" t="s">
        <v>2170</v>
      </c>
      <c r="B369" s="9" t="s">
        <v>694</v>
      </c>
      <c r="C369" s="58" t="s">
        <v>672</v>
      </c>
      <c r="D369" s="58" t="s">
        <v>695</v>
      </c>
      <c r="E369" s="4" t="s">
        <v>2209</v>
      </c>
      <c r="F369" s="95">
        <v>0</v>
      </c>
      <c r="G369" s="43">
        <v>0</v>
      </c>
      <c r="H369" s="43">
        <v>0</v>
      </c>
      <c r="I369" s="61">
        <v>0</v>
      </c>
      <c r="J369" s="57">
        <v>0</v>
      </c>
      <c r="K369" s="57">
        <f t="shared" si="5"/>
        <v>0</v>
      </c>
      <c r="L369" s="84">
        <v>0</v>
      </c>
      <c r="M369" s="84">
        <v>0</v>
      </c>
      <c r="N369" s="84">
        <v>0</v>
      </c>
      <c r="O369" s="98"/>
      <c r="P369" s="98"/>
      <c r="Q369" s="98"/>
      <c r="R369" s="98"/>
      <c r="S369" s="98"/>
      <c r="T369" s="98"/>
      <c r="U369" s="98"/>
    </row>
    <row r="370" spans="1:21" x14ac:dyDescent="0.2">
      <c r="A370" s="12" t="s">
        <v>2170</v>
      </c>
      <c r="B370" s="9" t="s">
        <v>696</v>
      </c>
      <c r="C370" s="58" t="s">
        <v>672</v>
      </c>
      <c r="D370" s="58" t="s">
        <v>697</v>
      </c>
      <c r="E370" s="4" t="s">
        <v>2209</v>
      </c>
      <c r="F370" s="95">
        <v>0</v>
      </c>
      <c r="G370" s="43">
        <v>0</v>
      </c>
      <c r="H370" s="43">
        <v>0</v>
      </c>
      <c r="I370" s="61">
        <v>0</v>
      </c>
      <c r="J370" s="57">
        <v>0</v>
      </c>
      <c r="K370" s="57">
        <f t="shared" si="5"/>
        <v>0</v>
      </c>
      <c r="L370" s="84">
        <v>0</v>
      </c>
      <c r="M370" s="84">
        <v>0</v>
      </c>
      <c r="N370" s="84">
        <v>0</v>
      </c>
      <c r="O370" s="98"/>
      <c r="P370" s="98"/>
      <c r="Q370" s="98"/>
      <c r="R370" s="98"/>
      <c r="S370" s="94"/>
      <c r="T370" s="98"/>
      <c r="U370" s="94"/>
    </row>
    <row r="371" spans="1:21" x14ac:dyDescent="0.2">
      <c r="A371" s="12" t="s">
        <v>2170</v>
      </c>
      <c r="B371" s="9" t="s">
        <v>698</v>
      </c>
      <c r="C371" s="58" t="s">
        <v>672</v>
      </c>
      <c r="D371" s="58" t="s">
        <v>699</v>
      </c>
      <c r="E371" s="4" t="s">
        <v>2209</v>
      </c>
      <c r="F371" s="95">
        <v>0</v>
      </c>
      <c r="G371" s="43">
        <v>0</v>
      </c>
      <c r="H371" s="43">
        <v>0</v>
      </c>
      <c r="I371" s="61">
        <v>0</v>
      </c>
      <c r="J371" s="57">
        <v>0</v>
      </c>
      <c r="K371" s="57">
        <f t="shared" si="5"/>
        <v>0</v>
      </c>
      <c r="L371" s="84">
        <v>0</v>
      </c>
      <c r="M371" s="84">
        <v>0</v>
      </c>
      <c r="N371" s="84">
        <v>0</v>
      </c>
      <c r="O371" s="98"/>
      <c r="P371" s="98"/>
      <c r="Q371" s="98"/>
      <c r="R371" s="98"/>
      <c r="S371" s="98"/>
      <c r="T371" s="98"/>
      <c r="U371" s="98"/>
    </row>
    <row r="372" spans="1:21" x14ac:dyDescent="0.2">
      <c r="A372" s="12" t="s">
        <v>2170</v>
      </c>
      <c r="B372" s="9" t="s">
        <v>700</v>
      </c>
      <c r="C372" s="58" t="s">
        <v>672</v>
      </c>
      <c r="D372" s="58" t="s">
        <v>2135</v>
      </c>
      <c r="E372" s="4" t="s">
        <v>2209</v>
      </c>
      <c r="F372" s="95">
        <v>0</v>
      </c>
      <c r="G372" s="43">
        <v>0</v>
      </c>
      <c r="H372" s="43">
        <v>0</v>
      </c>
      <c r="I372" s="61">
        <v>0</v>
      </c>
      <c r="J372" s="57">
        <v>0</v>
      </c>
      <c r="K372" s="57">
        <f t="shared" si="5"/>
        <v>0</v>
      </c>
      <c r="L372" s="84">
        <v>0</v>
      </c>
      <c r="M372" s="84">
        <v>0</v>
      </c>
      <c r="N372" s="84">
        <v>0</v>
      </c>
      <c r="O372" s="98"/>
      <c r="P372" s="98"/>
      <c r="Q372" s="98"/>
      <c r="R372" s="98"/>
      <c r="S372" s="98"/>
      <c r="T372" s="98"/>
      <c r="U372" s="98"/>
    </row>
    <row r="373" spans="1:21" x14ac:dyDescent="0.2">
      <c r="A373" s="12" t="s">
        <v>2171</v>
      </c>
      <c r="B373" s="9" t="s">
        <v>701</v>
      </c>
      <c r="C373" s="58" t="s">
        <v>702</v>
      </c>
      <c r="D373" s="58" t="s">
        <v>2123</v>
      </c>
      <c r="E373" s="4" t="s">
        <v>2210</v>
      </c>
      <c r="F373" s="95">
        <v>0</v>
      </c>
      <c r="G373" s="43">
        <v>0</v>
      </c>
      <c r="H373" s="43">
        <v>0</v>
      </c>
      <c r="I373" s="61">
        <v>0</v>
      </c>
      <c r="J373" s="57">
        <v>0</v>
      </c>
      <c r="K373" s="57">
        <f t="shared" si="5"/>
        <v>0</v>
      </c>
      <c r="L373" s="84">
        <v>0</v>
      </c>
      <c r="M373" s="84">
        <v>0</v>
      </c>
      <c r="N373" s="84">
        <v>0</v>
      </c>
      <c r="O373" s="98"/>
      <c r="P373" s="98"/>
      <c r="Q373" s="98"/>
      <c r="R373" s="98"/>
      <c r="S373" s="98"/>
      <c r="T373" s="98"/>
      <c r="U373" s="98"/>
    </row>
    <row r="374" spans="1:21" x14ac:dyDescent="0.2">
      <c r="A374" s="12" t="s">
        <v>2171</v>
      </c>
      <c r="B374" s="9" t="s">
        <v>703</v>
      </c>
      <c r="C374" s="58" t="s">
        <v>702</v>
      </c>
      <c r="D374" s="58" t="s">
        <v>704</v>
      </c>
      <c r="E374" s="4" t="s">
        <v>2208</v>
      </c>
      <c r="F374" s="95">
        <v>0</v>
      </c>
      <c r="G374" s="43">
        <v>0</v>
      </c>
      <c r="H374" s="43">
        <v>0</v>
      </c>
      <c r="I374" s="61">
        <v>0</v>
      </c>
      <c r="J374" s="57">
        <v>0</v>
      </c>
      <c r="K374" s="57">
        <f t="shared" si="5"/>
        <v>0</v>
      </c>
      <c r="L374" s="84">
        <v>0</v>
      </c>
      <c r="M374" s="84">
        <v>0</v>
      </c>
      <c r="N374" s="84">
        <v>0</v>
      </c>
      <c r="O374" s="98"/>
      <c r="P374" s="98"/>
      <c r="Q374" s="98"/>
      <c r="R374" s="98"/>
      <c r="S374" s="98"/>
      <c r="T374" s="98"/>
      <c r="U374" s="98"/>
    </row>
    <row r="375" spans="1:21" x14ac:dyDescent="0.2">
      <c r="A375" s="12" t="s">
        <v>2171</v>
      </c>
      <c r="B375" s="9" t="s">
        <v>705</v>
      </c>
      <c r="C375" s="58" t="s">
        <v>702</v>
      </c>
      <c r="D375" s="58" t="s">
        <v>23</v>
      </c>
      <c r="E375" s="4" t="s">
        <v>2209</v>
      </c>
      <c r="F375" s="95">
        <v>0</v>
      </c>
      <c r="G375" s="43">
        <v>0</v>
      </c>
      <c r="H375" s="43">
        <v>0</v>
      </c>
      <c r="I375" s="61">
        <v>0</v>
      </c>
      <c r="J375" s="57">
        <v>0</v>
      </c>
      <c r="K375" s="57">
        <f t="shared" si="5"/>
        <v>0</v>
      </c>
      <c r="L375" s="84">
        <v>0</v>
      </c>
      <c r="M375" s="84">
        <v>0</v>
      </c>
      <c r="N375" s="84">
        <v>0</v>
      </c>
      <c r="O375" s="98"/>
      <c r="P375" s="98"/>
      <c r="Q375" s="98"/>
      <c r="R375" s="98"/>
      <c r="S375" s="98"/>
      <c r="T375" s="98"/>
      <c r="U375" s="98"/>
    </row>
    <row r="376" spans="1:21" x14ac:dyDescent="0.2">
      <c r="A376" s="12" t="s">
        <v>2171</v>
      </c>
      <c r="B376" s="9" t="s">
        <v>706</v>
      </c>
      <c r="C376" s="58" t="s">
        <v>702</v>
      </c>
      <c r="D376" s="58" t="s">
        <v>707</v>
      </c>
      <c r="E376" s="4" t="s">
        <v>2208</v>
      </c>
      <c r="F376" s="95">
        <v>0</v>
      </c>
      <c r="G376" s="43">
        <v>0</v>
      </c>
      <c r="H376" s="43">
        <v>0</v>
      </c>
      <c r="I376" s="61">
        <v>0</v>
      </c>
      <c r="J376" s="57">
        <v>0</v>
      </c>
      <c r="K376" s="57">
        <f t="shared" si="5"/>
        <v>0</v>
      </c>
      <c r="L376" s="84">
        <v>0</v>
      </c>
      <c r="M376" s="84">
        <v>0</v>
      </c>
      <c r="N376" s="84">
        <v>0</v>
      </c>
      <c r="O376" s="98"/>
      <c r="P376" s="98"/>
      <c r="Q376" s="98"/>
      <c r="R376" s="98"/>
      <c r="S376" s="98"/>
      <c r="T376" s="98"/>
      <c r="U376" s="98"/>
    </row>
    <row r="377" spans="1:21" x14ac:dyDescent="0.2">
      <c r="A377" s="12" t="s">
        <v>2171</v>
      </c>
      <c r="B377" s="9" t="s">
        <v>708</v>
      </c>
      <c r="C377" s="58" t="s">
        <v>702</v>
      </c>
      <c r="D377" s="58" t="s">
        <v>709</v>
      </c>
      <c r="E377" s="4" t="s">
        <v>2208</v>
      </c>
      <c r="F377" s="95">
        <v>0</v>
      </c>
      <c r="G377" s="43">
        <v>0</v>
      </c>
      <c r="H377" s="43">
        <v>0</v>
      </c>
      <c r="I377" s="61">
        <v>0</v>
      </c>
      <c r="J377" s="57">
        <v>0</v>
      </c>
      <c r="K377" s="57">
        <f t="shared" si="5"/>
        <v>0</v>
      </c>
      <c r="L377" s="84">
        <v>0</v>
      </c>
      <c r="M377" s="84">
        <v>0</v>
      </c>
      <c r="N377" s="84">
        <v>0</v>
      </c>
      <c r="O377" s="98"/>
      <c r="P377" s="98"/>
      <c r="Q377" s="98"/>
      <c r="R377" s="98"/>
      <c r="S377" s="98"/>
      <c r="T377" s="98"/>
      <c r="U377" s="98"/>
    </row>
    <row r="378" spans="1:21" x14ac:dyDescent="0.2">
      <c r="A378" s="12" t="s">
        <v>2171</v>
      </c>
      <c r="B378" s="9" t="s">
        <v>710</v>
      </c>
      <c r="C378" s="58" t="s">
        <v>702</v>
      </c>
      <c r="D378" s="58" t="s">
        <v>711</v>
      </c>
      <c r="E378" s="4" t="s">
        <v>2208</v>
      </c>
      <c r="F378" s="95">
        <v>0</v>
      </c>
      <c r="G378" s="43">
        <v>0</v>
      </c>
      <c r="H378" s="43">
        <v>0</v>
      </c>
      <c r="I378" s="61">
        <v>0</v>
      </c>
      <c r="J378" s="57">
        <v>0</v>
      </c>
      <c r="K378" s="57">
        <f t="shared" si="5"/>
        <v>0</v>
      </c>
      <c r="L378" s="84">
        <v>0</v>
      </c>
      <c r="M378" s="84">
        <v>0</v>
      </c>
      <c r="N378" s="84">
        <v>0</v>
      </c>
      <c r="O378" s="98"/>
      <c r="P378" s="98"/>
      <c r="Q378" s="98"/>
      <c r="R378" s="98"/>
      <c r="S378" s="98"/>
      <c r="T378" s="98"/>
      <c r="U378" s="98"/>
    </row>
    <row r="379" spans="1:21" x14ac:dyDescent="0.2">
      <c r="A379" s="12" t="s">
        <v>2171</v>
      </c>
      <c r="B379" s="9" t="s">
        <v>712</v>
      </c>
      <c r="C379" s="58" t="s">
        <v>702</v>
      </c>
      <c r="D379" s="58" t="s">
        <v>713</v>
      </c>
      <c r="E379" s="4" t="s">
        <v>2208</v>
      </c>
      <c r="F379" s="95">
        <v>0</v>
      </c>
      <c r="G379" s="43">
        <v>0</v>
      </c>
      <c r="H379" s="43">
        <v>0</v>
      </c>
      <c r="I379" s="61">
        <v>0</v>
      </c>
      <c r="J379" s="57">
        <v>0</v>
      </c>
      <c r="K379" s="57">
        <f t="shared" si="5"/>
        <v>0</v>
      </c>
      <c r="L379" s="84">
        <v>0</v>
      </c>
      <c r="M379" s="84">
        <v>0</v>
      </c>
      <c r="N379" s="84">
        <v>0</v>
      </c>
      <c r="O379" s="98"/>
      <c r="P379" s="98"/>
      <c r="Q379" s="98"/>
      <c r="R379" s="98"/>
      <c r="S379" s="98"/>
      <c r="T379" s="98"/>
      <c r="U379" s="98"/>
    </row>
    <row r="380" spans="1:21" x14ac:dyDescent="0.2">
      <c r="A380" s="12" t="s">
        <v>2171</v>
      </c>
      <c r="B380" s="9" t="s">
        <v>714</v>
      </c>
      <c r="C380" s="58" t="s">
        <v>702</v>
      </c>
      <c r="D380" s="58" t="s">
        <v>715</v>
      </c>
      <c r="E380" s="4" t="s">
        <v>2208</v>
      </c>
      <c r="F380" s="95">
        <v>0</v>
      </c>
      <c r="G380" s="43">
        <v>0</v>
      </c>
      <c r="H380" s="43">
        <v>0</v>
      </c>
      <c r="I380" s="61">
        <v>0</v>
      </c>
      <c r="J380" s="57">
        <v>0</v>
      </c>
      <c r="K380" s="57">
        <f t="shared" si="5"/>
        <v>0</v>
      </c>
      <c r="L380" s="84">
        <v>0</v>
      </c>
      <c r="M380" s="84">
        <v>0</v>
      </c>
      <c r="N380" s="84">
        <v>0</v>
      </c>
      <c r="O380" s="98"/>
      <c r="P380" s="98"/>
      <c r="Q380" s="98"/>
      <c r="R380" s="98"/>
      <c r="S380" s="98"/>
      <c r="T380" s="98"/>
      <c r="U380" s="98"/>
    </row>
    <row r="381" spans="1:21" x14ac:dyDescent="0.2">
      <c r="A381" s="12" t="s">
        <v>2171</v>
      </c>
      <c r="B381" s="9" t="s">
        <v>716</v>
      </c>
      <c r="C381" s="58" t="s">
        <v>702</v>
      </c>
      <c r="D381" s="58" t="s">
        <v>717</v>
      </c>
      <c r="E381" s="4" t="s">
        <v>2208</v>
      </c>
      <c r="F381" s="95">
        <v>0</v>
      </c>
      <c r="G381" s="43">
        <v>0</v>
      </c>
      <c r="H381" s="43">
        <v>0</v>
      </c>
      <c r="I381" s="61">
        <v>0</v>
      </c>
      <c r="J381" s="57">
        <v>0</v>
      </c>
      <c r="K381" s="57">
        <f t="shared" si="5"/>
        <v>0</v>
      </c>
      <c r="L381" s="84">
        <v>0</v>
      </c>
      <c r="M381" s="84">
        <v>0</v>
      </c>
      <c r="N381" s="84">
        <v>0</v>
      </c>
      <c r="O381" s="98"/>
      <c r="P381" s="98"/>
      <c r="Q381" s="98"/>
      <c r="R381" s="98"/>
      <c r="S381" s="98"/>
      <c r="T381" s="98"/>
      <c r="U381" s="98"/>
    </row>
    <row r="382" spans="1:21" x14ac:dyDescent="0.2">
      <c r="A382" s="12" t="s">
        <v>2171</v>
      </c>
      <c r="B382" s="9" t="s">
        <v>718</v>
      </c>
      <c r="C382" s="58" t="s">
        <v>702</v>
      </c>
      <c r="D382" s="58" t="s">
        <v>719</v>
      </c>
      <c r="E382" s="4" t="s">
        <v>2208</v>
      </c>
      <c r="F382" s="95">
        <v>0</v>
      </c>
      <c r="G382" s="43">
        <v>0</v>
      </c>
      <c r="H382" s="43">
        <v>0</v>
      </c>
      <c r="I382" s="61">
        <v>0</v>
      </c>
      <c r="J382" s="57">
        <v>0</v>
      </c>
      <c r="K382" s="57">
        <f t="shared" si="5"/>
        <v>0</v>
      </c>
      <c r="L382" s="84">
        <v>0</v>
      </c>
      <c r="M382" s="84">
        <v>0</v>
      </c>
      <c r="N382" s="84">
        <v>0</v>
      </c>
      <c r="O382" s="98"/>
      <c r="P382" s="98"/>
      <c r="Q382" s="98"/>
      <c r="R382" s="98"/>
      <c r="S382" s="98"/>
      <c r="T382" s="98"/>
      <c r="U382" s="98"/>
    </row>
    <row r="383" spans="1:21" x14ac:dyDescent="0.2">
      <c r="A383" s="12" t="s">
        <v>2171</v>
      </c>
      <c r="B383" s="9" t="s">
        <v>720</v>
      </c>
      <c r="C383" s="58" t="s">
        <v>702</v>
      </c>
      <c r="D383" s="58" t="s">
        <v>721</v>
      </c>
      <c r="E383" s="4" t="s">
        <v>2208</v>
      </c>
      <c r="F383" s="95">
        <v>0</v>
      </c>
      <c r="G383" s="43">
        <v>0</v>
      </c>
      <c r="H383" s="43">
        <v>0</v>
      </c>
      <c r="I383" s="61">
        <v>0</v>
      </c>
      <c r="J383" s="57">
        <v>0</v>
      </c>
      <c r="K383" s="57">
        <f t="shared" si="5"/>
        <v>0</v>
      </c>
      <c r="L383" s="84">
        <v>0</v>
      </c>
      <c r="M383" s="84">
        <v>0</v>
      </c>
      <c r="N383" s="84">
        <v>0</v>
      </c>
      <c r="O383" s="98"/>
      <c r="P383" s="98"/>
      <c r="Q383" s="98"/>
      <c r="R383" s="98"/>
      <c r="S383" s="98"/>
      <c r="T383" s="98"/>
      <c r="U383" s="98"/>
    </row>
    <row r="384" spans="1:21" x14ac:dyDescent="0.2">
      <c r="A384" s="12" t="s">
        <v>2171</v>
      </c>
      <c r="B384" s="9" t="s">
        <v>722</v>
      </c>
      <c r="C384" s="58" t="s">
        <v>702</v>
      </c>
      <c r="D384" s="58" t="s">
        <v>673</v>
      </c>
      <c r="E384" s="4" t="s">
        <v>2209</v>
      </c>
      <c r="F384" s="95">
        <v>0</v>
      </c>
      <c r="G384" s="43">
        <v>0</v>
      </c>
      <c r="H384" s="43">
        <v>0</v>
      </c>
      <c r="I384" s="61">
        <v>0</v>
      </c>
      <c r="J384" s="57">
        <v>0</v>
      </c>
      <c r="K384" s="57">
        <f t="shared" si="5"/>
        <v>0</v>
      </c>
      <c r="L384" s="84">
        <v>0</v>
      </c>
      <c r="M384" s="84">
        <v>0</v>
      </c>
      <c r="N384" s="84">
        <v>0</v>
      </c>
      <c r="O384" s="98"/>
      <c r="P384" s="98"/>
      <c r="Q384" s="98"/>
      <c r="R384" s="98"/>
      <c r="S384" s="98"/>
      <c r="T384" s="98"/>
      <c r="U384" s="98"/>
    </row>
    <row r="385" spans="1:21" x14ac:dyDescent="0.2">
      <c r="A385" s="12" t="s">
        <v>2171</v>
      </c>
      <c r="B385" s="9" t="s">
        <v>723</v>
      </c>
      <c r="C385" s="58" t="s">
        <v>702</v>
      </c>
      <c r="D385" s="58" t="s">
        <v>724</v>
      </c>
      <c r="E385" s="4" t="s">
        <v>2208</v>
      </c>
      <c r="F385" s="95">
        <v>0</v>
      </c>
      <c r="G385" s="43">
        <v>0</v>
      </c>
      <c r="H385" s="43">
        <v>0</v>
      </c>
      <c r="I385" s="61">
        <v>0</v>
      </c>
      <c r="J385" s="57">
        <v>0</v>
      </c>
      <c r="K385" s="57">
        <f t="shared" si="5"/>
        <v>0</v>
      </c>
      <c r="L385" s="84">
        <v>0</v>
      </c>
      <c r="M385" s="84">
        <v>0</v>
      </c>
      <c r="N385" s="84">
        <v>0</v>
      </c>
      <c r="O385" s="98"/>
      <c r="P385" s="98"/>
      <c r="Q385" s="98"/>
      <c r="R385" s="98"/>
      <c r="S385" s="98"/>
      <c r="T385" s="98"/>
      <c r="U385" s="98"/>
    </row>
    <row r="386" spans="1:21" x14ac:dyDescent="0.2">
      <c r="A386" s="12" t="s">
        <v>2171</v>
      </c>
      <c r="B386" s="9" t="s">
        <v>725</v>
      </c>
      <c r="C386" s="58" t="s">
        <v>702</v>
      </c>
      <c r="D386" s="58" t="s">
        <v>726</v>
      </c>
      <c r="E386" s="4" t="s">
        <v>2209</v>
      </c>
      <c r="F386" s="95">
        <v>0</v>
      </c>
      <c r="G386" s="43">
        <v>0</v>
      </c>
      <c r="H386" s="43">
        <v>0</v>
      </c>
      <c r="I386" s="61">
        <v>0</v>
      </c>
      <c r="J386" s="57">
        <v>0</v>
      </c>
      <c r="K386" s="57">
        <f t="shared" si="5"/>
        <v>0</v>
      </c>
      <c r="L386" s="84">
        <v>0</v>
      </c>
      <c r="M386" s="84">
        <v>0</v>
      </c>
      <c r="N386" s="84">
        <v>0</v>
      </c>
      <c r="O386" s="98"/>
      <c r="P386" s="98"/>
      <c r="Q386" s="98"/>
      <c r="R386" s="98"/>
      <c r="S386" s="98"/>
      <c r="T386" s="98"/>
      <c r="U386" s="98"/>
    </row>
    <row r="387" spans="1:21" x14ac:dyDescent="0.2">
      <c r="A387" s="12" t="s">
        <v>2171</v>
      </c>
      <c r="B387" s="9" t="s">
        <v>727</v>
      </c>
      <c r="C387" s="58" t="s">
        <v>702</v>
      </c>
      <c r="D387" s="58" t="s">
        <v>728</v>
      </c>
      <c r="E387" s="4" t="s">
        <v>2208</v>
      </c>
      <c r="F387" s="95">
        <v>0</v>
      </c>
      <c r="G387" s="43">
        <v>0</v>
      </c>
      <c r="H387" s="43">
        <v>0</v>
      </c>
      <c r="I387" s="61">
        <v>0</v>
      </c>
      <c r="J387" s="57">
        <v>0</v>
      </c>
      <c r="K387" s="57">
        <f t="shared" si="5"/>
        <v>0</v>
      </c>
      <c r="L387" s="84">
        <v>0</v>
      </c>
      <c r="M387" s="84">
        <v>0</v>
      </c>
      <c r="N387" s="84">
        <v>0</v>
      </c>
      <c r="O387" s="98"/>
      <c r="P387" s="98"/>
      <c r="Q387" s="98"/>
      <c r="R387" s="98"/>
      <c r="S387" s="98"/>
      <c r="T387" s="98"/>
      <c r="U387" s="98"/>
    </row>
    <row r="388" spans="1:21" x14ac:dyDescent="0.2">
      <c r="A388" s="12" t="s">
        <v>2171</v>
      </c>
      <c r="B388" s="9" t="s">
        <v>729</v>
      </c>
      <c r="C388" s="58" t="s">
        <v>702</v>
      </c>
      <c r="D388" s="58" t="s">
        <v>730</v>
      </c>
      <c r="E388" s="4" t="s">
        <v>2208</v>
      </c>
      <c r="F388" s="95">
        <v>0</v>
      </c>
      <c r="G388" s="43">
        <v>0</v>
      </c>
      <c r="H388" s="43">
        <v>0</v>
      </c>
      <c r="I388" s="61">
        <v>0</v>
      </c>
      <c r="J388" s="57">
        <v>0</v>
      </c>
      <c r="K388" s="57">
        <f t="shared" si="5"/>
        <v>0</v>
      </c>
      <c r="L388" s="84">
        <v>0</v>
      </c>
      <c r="M388" s="84">
        <v>0</v>
      </c>
      <c r="N388" s="84">
        <v>0</v>
      </c>
      <c r="O388" s="98"/>
      <c r="P388" s="98"/>
      <c r="Q388" s="98"/>
      <c r="R388" s="98"/>
      <c r="S388" s="98"/>
      <c r="T388" s="98"/>
      <c r="U388" s="98"/>
    </row>
    <row r="389" spans="1:21" x14ac:dyDescent="0.2">
      <c r="A389" s="12" t="s">
        <v>2171</v>
      </c>
      <c r="B389" s="9" t="s">
        <v>731</v>
      </c>
      <c r="C389" s="58" t="s">
        <v>702</v>
      </c>
      <c r="D389" s="58" t="s">
        <v>732</v>
      </c>
      <c r="E389" s="4" t="s">
        <v>2208</v>
      </c>
      <c r="F389" s="95">
        <v>0</v>
      </c>
      <c r="G389" s="43">
        <v>0</v>
      </c>
      <c r="H389" s="43">
        <v>0</v>
      </c>
      <c r="I389" s="61">
        <v>0</v>
      </c>
      <c r="J389" s="57">
        <v>0</v>
      </c>
      <c r="K389" s="57">
        <f t="shared" si="5"/>
        <v>0</v>
      </c>
      <c r="L389" s="84">
        <v>0</v>
      </c>
      <c r="M389" s="84">
        <v>0</v>
      </c>
      <c r="N389" s="84">
        <v>0</v>
      </c>
      <c r="O389" s="98"/>
      <c r="P389" s="98"/>
      <c r="Q389" s="98"/>
      <c r="R389" s="98"/>
      <c r="S389" s="98"/>
      <c r="T389" s="98"/>
      <c r="U389" s="98"/>
    </row>
    <row r="390" spans="1:21" x14ac:dyDescent="0.2">
      <c r="A390" s="12" t="s">
        <v>2171</v>
      </c>
      <c r="B390" s="9" t="s">
        <v>733</v>
      </c>
      <c r="C390" s="58" t="s">
        <v>702</v>
      </c>
      <c r="D390" s="58" t="s">
        <v>734</v>
      </c>
      <c r="E390" s="4" t="s">
        <v>2208</v>
      </c>
      <c r="F390" s="95">
        <v>0</v>
      </c>
      <c r="G390" s="43">
        <v>0</v>
      </c>
      <c r="H390" s="43">
        <v>0</v>
      </c>
      <c r="I390" s="61">
        <v>0</v>
      </c>
      <c r="J390" s="57">
        <v>0</v>
      </c>
      <c r="K390" s="57">
        <f t="shared" si="5"/>
        <v>0</v>
      </c>
      <c r="L390" s="84">
        <v>0</v>
      </c>
      <c r="M390" s="84">
        <v>0</v>
      </c>
      <c r="N390" s="84">
        <v>0</v>
      </c>
      <c r="O390" s="98"/>
      <c r="P390" s="98"/>
      <c r="Q390" s="98"/>
      <c r="R390" s="98"/>
      <c r="S390" s="98"/>
      <c r="T390" s="98"/>
      <c r="U390" s="98"/>
    </row>
    <row r="391" spans="1:21" x14ac:dyDescent="0.2">
      <c r="A391" s="12" t="s">
        <v>2171</v>
      </c>
      <c r="B391" s="9" t="s">
        <v>735</v>
      </c>
      <c r="C391" s="58" t="s">
        <v>702</v>
      </c>
      <c r="D391" s="58" t="s">
        <v>736</v>
      </c>
      <c r="E391" s="4" t="s">
        <v>2209</v>
      </c>
      <c r="F391" s="95">
        <v>0</v>
      </c>
      <c r="G391" s="43">
        <v>0</v>
      </c>
      <c r="H391" s="43">
        <v>0</v>
      </c>
      <c r="I391" s="61">
        <v>0</v>
      </c>
      <c r="J391" s="57">
        <v>0</v>
      </c>
      <c r="K391" s="57">
        <f t="shared" si="5"/>
        <v>0</v>
      </c>
      <c r="L391" s="84">
        <v>0</v>
      </c>
      <c r="M391" s="84">
        <v>0</v>
      </c>
      <c r="N391" s="84">
        <v>0</v>
      </c>
      <c r="O391" s="98"/>
      <c r="P391" s="98"/>
      <c r="Q391" s="98"/>
      <c r="R391" s="98"/>
      <c r="S391" s="98"/>
      <c r="T391" s="98"/>
      <c r="U391" s="98"/>
    </row>
    <row r="392" spans="1:21" x14ac:dyDescent="0.2">
      <c r="A392" s="12" t="s">
        <v>2171</v>
      </c>
      <c r="B392" s="9" t="s">
        <v>737</v>
      </c>
      <c r="C392" s="58" t="s">
        <v>702</v>
      </c>
      <c r="D392" s="58" t="s">
        <v>738</v>
      </c>
      <c r="E392" s="4" t="s">
        <v>2208</v>
      </c>
      <c r="F392" s="95">
        <v>0</v>
      </c>
      <c r="G392" s="43">
        <v>0</v>
      </c>
      <c r="H392" s="43">
        <v>0</v>
      </c>
      <c r="I392" s="61">
        <v>0</v>
      </c>
      <c r="J392" s="57">
        <v>0</v>
      </c>
      <c r="K392" s="57">
        <f t="shared" si="5"/>
        <v>0</v>
      </c>
      <c r="L392" s="84">
        <v>0</v>
      </c>
      <c r="M392" s="84">
        <v>0</v>
      </c>
      <c r="N392" s="84">
        <v>0</v>
      </c>
      <c r="O392" s="98"/>
      <c r="P392" s="98"/>
      <c r="Q392" s="98"/>
      <c r="R392" s="98"/>
      <c r="S392" s="98"/>
      <c r="T392" s="98"/>
      <c r="U392" s="98"/>
    </row>
    <row r="393" spans="1:21" x14ac:dyDescent="0.2">
      <c r="A393" s="12" t="s">
        <v>2171</v>
      </c>
      <c r="B393" s="9" t="s">
        <v>739</v>
      </c>
      <c r="C393" s="58" t="s">
        <v>702</v>
      </c>
      <c r="D393" s="58" t="s">
        <v>740</v>
      </c>
      <c r="E393" s="4" t="s">
        <v>2208</v>
      </c>
      <c r="F393" s="95">
        <v>0</v>
      </c>
      <c r="G393" s="43">
        <v>0</v>
      </c>
      <c r="H393" s="43">
        <v>0</v>
      </c>
      <c r="I393" s="61">
        <v>0</v>
      </c>
      <c r="J393" s="57">
        <v>0</v>
      </c>
      <c r="K393" s="57">
        <f t="shared" si="5"/>
        <v>0</v>
      </c>
      <c r="L393" s="84">
        <v>0</v>
      </c>
      <c r="M393" s="84">
        <v>0</v>
      </c>
      <c r="N393" s="84">
        <v>0</v>
      </c>
      <c r="O393" s="98"/>
      <c r="P393" s="98"/>
      <c r="Q393" s="98"/>
      <c r="R393" s="98"/>
      <c r="S393" s="98"/>
      <c r="T393" s="98"/>
      <c r="U393" s="98"/>
    </row>
    <row r="394" spans="1:21" x14ac:dyDescent="0.2">
      <c r="A394" s="12" t="s">
        <v>2171</v>
      </c>
      <c r="B394" s="9" t="s">
        <v>741</v>
      </c>
      <c r="C394" s="58" t="s">
        <v>702</v>
      </c>
      <c r="D394" s="58" t="s">
        <v>328</v>
      </c>
      <c r="E394" s="4" t="s">
        <v>2208</v>
      </c>
      <c r="F394" s="95">
        <v>0</v>
      </c>
      <c r="G394" s="43">
        <v>0</v>
      </c>
      <c r="H394" s="43">
        <v>0</v>
      </c>
      <c r="I394" s="61">
        <v>0</v>
      </c>
      <c r="J394" s="57">
        <v>0</v>
      </c>
      <c r="K394" s="57">
        <f t="shared" si="5"/>
        <v>0</v>
      </c>
      <c r="L394" s="84">
        <v>0</v>
      </c>
      <c r="M394" s="84">
        <v>0</v>
      </c>
      <c r="N394" s="84">
        <v>0</v>
      </c>
      <c r="O394" s="98"/>
      <c r="P394" s="98"/>
      <c r="Q394" s="98"/>
      <c r="R394" s="98"/>
      <c r="S394" s="98"/>
      <c r="T394" s="98"/>
      <c r="U394" s="98"/>
    </row>
    <row r="395" spans="1:21" x14ac:dyDescent="0.2">
      <c r="A395" s="12" t="s">
        <v>2171</v>
      </c>
      <c r="B395" s="9" t="s">
        <v>742</v>
      </c>
      <c r="C395" s="58" t="s">
        <v>702</v>
      </c>
      <c r="D395" s="58" t="s">
        <v>743</v>
      </c>
      <c r="E395" s="4" t="s">
        <v>2208</v>
      </c>
      <c r="F395" s="95">
        <v>0</v>
      </c>
      <c r="G395" s="43">
        <v>0</v>
      </c>
      <c r="H395" s="43">
        <v>0</v>
      </c>
      <c r="I395" s="61">
        <v>0</v>
      </c>
      <c r="J395" s="57">
        <v>0</v>
      </c>
      <c r="K395" s="57">
        <f t="shared" si="5"/>
        <v>0</v>
      </c>
      <c r="L395" s="84">
        <v>0</v>
      </c>
      <c r="M395" s="84">
        <v>0</v>
      </c>
      <c r="N395" s="84">
        <v>0</v>
      </c>
      <c r="O395" s="98"/>
      <c r="P395" s="98"/>
      <c r="Q395" s="98"/>
      <c r="R395" s="98"/>
      <c r="S395" s="98"/>
      <c r="T395" s="98"/>
      <c r="U395" s="98"/>
    </row>
    <row r="396" spans="1:21" x14ac:dyDescent="0.2">
      <c r="A396" s="12" t="s">
        <v>2171</v>
      </c>
      <c r="B396" s="9" t="s">
        <v>744</v>
      </c>
      <c r="C396" s="58" t="s">
        <v>702</v>
      </c>
      <c r="D396" s="58" t="s">
        <v>745</v>
      </c>
      <c r="E396" s="4" t="s">
        <v>2208</v>
      </c>
      <c r="F396" s="95">
        <v>0</v>
      </c>
      <c r="G396" s="43">
        <v>0</v>
      </c>
      <c r="H396" s="43">
        <v>0</v>
      </c>
      <c r="I396" s="61">
        <v>0</v>
      </c>
      <c r="J396" s="57">
        <v>0</v>
      </c>
      <c r="K396" s="57">
        <f t="shared" ref="K396:K459" si="6">+J396+I396</f>
        <v>0</v>
      </c>
      <c r="L396" s="84">
        <v>0</v>
      </c>
      <c r="M396" s="84">
        <v>0</v>
      </c>
      <c r="N396" s="84">
        <v>0</v>
      </c>
      <c r="O396" s="98"/>
      <c r="P396" s="98"/>
      <c r="Q396" s="98"/>
      <c r="R396" s="98"/>
      <c r="S396" s="98"/>
      <c r="T396" s="98"/>
      <c r="U396" s="98"/>
    </row>
    <row r="397" spans="1:21" x14ac:dyDescent="0.2">
      <c r="A397" s="12" t="s">
        <v>2171</v>
      </c>
      <c r="B397" s="9" t="s">
        <v>746</v>
      </c>
      <c r="C397" s="58" t="s">
        <v>702</v>
      </c>
      <c r="D397" s="58" t="s">
        <v>747</v>
      </c>
      <c r="E397" s="4" t="s">
        <v>2208</v>
      </c>
      <c r="F397" s="95">
        <v>0</v>
      </c>
      <c r="G397" s="43">
        <v>0</v>
      </c>
      <c r="H397" s="43">
        <v>0</v>
      </c>
      <c r="I397" s="61">
        <v>0</v>
      </c>
      <c r="J397" s="57">
        <v>0</v>
      </c>
      <c r="K397" s="57">
        <f t="shared" si="6"/>
        <v>0</v>
      </c>
      <c r="L397" s="84">
        <v>0</v>
      </c>
      <c r="M397" s="84">
        <v>0</v>
      </c>
      <c r="N397" s="84">
        <v>0</v>
      </c>
      <c r="O397" s="98"/>
      <c r="P397" s="98"/>
      <c r="Q397" s="98"/>
      <c r="R397" s="98"/>
      <c r="S397" s="98"/>
      <c r="T397" s="98"/>
      <c r="U397" s="98"/>
    </row>
    <row r="398" spans="1:21" x14ac:dyDescent="0.2">
      <c r="A398" s="12" t="s">
        <v>2171</v>
      </c>
      <c r="B398" s="9" t="s">
        <v>748</v>
      </c>
      <c r="C398" s="58" t="s">
        <v>702</v>
      </c>
      <c r="D398" s="58" t="s">
        <v>749</v>
      </c>
      <c r="E398" s="4" t="s">
        <v>2209</v>
      </c>
      <c r="F398" s="95">
        <v>0</v>
      </c>
      <c r="G398" s="43">
        <v>0</v>
      </c>
      <c r="H398" s="43">
        <v>0</v>
      </c>
      <c r="I398" s="61">
        <v>0</v>
      </c>
      <c r="J398" s="57">
        <v>0</v>
      </c>
      <c r="K398" s="57">
        <f t="shared" si="6"/>
        <v>0</v>
      </c>
      <c r="L398" s="84">
        <v>0</v>
      </c>
      <c r="M398" s="84">
        <v>0</v>
      </c>
      <c r="N398" s="84">
        <v>0</v>
      </c>
      <c r="O398" s="98"/>
      <c r="P398" s="98"/>
      <c r="Q398" s="98"/>
      <c r="R398" s="98"/>
      <c r="S398" s="98"/>
      <c r="T398" s="98"/>
      <c r="U398" s="98"/>
    </row>
    <row r="399" spans="1:21" x14ac:dyDescent="0.2">
      <c r="A399" s="12" t="s">
        <v>2171</v>
      </c>
      <c r="B399" s="9" t="s">
        <v>750</v>
      </c>
      <c r="C399" s="58" t="s">
        <v>702</v>
      </c>
      <c r="D399" s="58" t="s">
        <v>751</v>
      </c>
      <c r="E399" s="4" t="s">
        <v>2208</v>
      </c>
      <c r="F399" s="95">
        <v>0</v>
      </c>
      <c r="G399" s="43">
        <v>0</v>
      </c>
      <c r="H399" s="43">
        <v>0</v>
      </c>
      <c r="I399" s="61">
        <v>0</v>
      </c>
      <c r="J399" s="57">
        <v>0</v>
      </c>
      <c r="K399" s="57">
        <f t="shared" si="6"/>
        <v>0</v>
      </c>
      <c r="L399" s="84">
        <v>0</v>
      </c>
      <c r="M399" s="84">
        <v>0</v>
      </c>
      <c r="N399" s="84">
        <v>0</v>
      </c>
      <c r="O399" s="98"/>
      <c r="P399" s="98"/>
      <c r="Q399" s="98"/>
      <c r="R399" s="98"/>
      <c r="S399" s="98"/>
      <c r="T399" s="98"/>
      <c r="U399" s="98"/>
    </row>
    <row r="400" spans="1:21" x14ac:dyDescent="0.2">
      <c r="A400" s="12" t="s">
        <v>2171</v>
      </c>
      <c r="B400" s="9" t="s">
        <v>752</v>
      </c>
      <c r="C400" s="58" t="s">
        <v>702</v>
      </c>
      <c r="D400" s="58" t="s">
        <v>753</v>
      </c>
      <c r="E400" s="4" t="s">
        <v>2208</v>
      </c>
      <c r="F400" s="95">
        <v>0</v>
      </c>
      <c r="G400" s="43">
        <v>0</v>
      </c>
      <c r="H400" s="43">
        <v>0</v>
      </c>
      <c r="I400" s="61">
        <v>0</v>
      </c>
      <c r="J400" s="57">
        <v>0</v>
      </c>
      <c r="K400" s="57">
        <f t="shared" si="6"/>
        <v>0</v>
      </c>
      <c r="L400" s="84">
        <v>0</v>
      </c>
      <c r="M400" s="84">
        <v>0</v>
      </c>
      <c r="N400" s="84">
        <v>0</v>
      </c>
      <c r="O400" s="98"/>
      <c r="P400" s="98"/>
      <c r="Q400" s="98"/>
      <c r="R400" s="98"/>
      <c r="S400" s="98"/>
      <c r="T400" s="98"/>
      <c r="U400" s="98"/>
    </row>
    <row r="401" spans="1:21" x14ac:dyDescent="0.2">
      <c r="A401" s="12" t="s">
        <v>2171</v>
      </c>
      <c r="B401" s="9" t="s">
        <v>754</v>
      </c>
      <c r="C401" s="58" t="s">
        <v>702</v>
      </c>
      <c r="D401" s="58" t="s">
        <v>755</v>
      </c>
      <c r="E401" s="4" t="s">
        <v>2208</v>
      </c>
      <c r="F401" s="95">
        <v>0</v>
      </c>
      <c r="G401" s="43">
        <v>0</v>
      </c>
      <c r="H401" s="43">
        <v>0</v>
      </c>
      <c r="I401" s="61">
        <v>0</v>
      </c>
      <c r="J401" s="57">
        <v>0</v>
      </c>
      <c r="K401" s="57">
        <f t="shared" si="6"/>
        <v>0</v>
      </c>
      <c r="L401" s="84">
        <v>0</v>
      </c>
      <c r="M401" s="84">
        <v>0</v>
      </c>
      <c r="N401" s="84">
        <v>0</v>
      </c>
      <c r="O401" s="98"/>
      <c r="P401" s="98"/>
      <c r="Q401" s="98"/>
      <c r="R401" s="98"/>
      <c r="S401" s="98"/>
      <c r="T401" s="98"/>
      <c r="U401" s="98"/>
    </row>
    <row r="402" spans="1:21" x14ac:dyDescent="0.2">
      <c r="A402" s="12" t="s">
        <v>2171</v>
      </c>
      <c r="B402" s="9" t="s">
        <v>756</v>
      </c>
      <c r="C402" s="58" t="s">
        <v>702</v>
      </c>
      <c r="D402" s="58" t="s">
        <v>757</v>
      </c>
      <c r="E402" s="4" t="s">
        <v>2208</v>
      </c>
      <c r="F402" s="95">
        <v>0</v>
      </c>
      <c r="G402" s="43">
        <v>0</v>
      </c>
      <c r="H402" s="43">
        <v>0</v>
      </c>
      <c r="I402" s="61">
        <v>0</v>
      </c>
      <c r="J402" s="57">
        <v>0</v>
      </c>
      <c r="K402" s="57">
        <f t="shared" si="6"/>
        <v>0</v>
      </c>
      <c r="L402" s="84">
        <v>0</v>
      </c>
      <c r="M402" s="84">
        <v>0</v>
      </c>
      <c r="N402" s="84">
        <v>0</v>
      </c>
      <c r="O402" s="98"/>
      <c r="P402" s="98"/>
      <c r="Q402" s="98"/>
      <c r="R402" s="98"/>
      <c r="S402" s="98"/>
      <c r="T402" s="98"/>
      <c r="U402" s="98"/>
    </row>
    <row r="403" spans="1:21" x14ac:dyDescent="0.2">
      <c r="A403" s="12" t="s">
        <v>2171</v>
      </c>
      <c r="B403" s="9" t="s">
        <v>758</v>
      </c>
      <c r="C403" s="58" t="s">
        <v>702</v>
      </c>
      <c r="D403" s="58" t="s">
        <v>759</v>
      </c>
      <c r="E403" s="4" t="s">
        <v>2209</v>
      </c>
      <c r="F403" s="95">
        <v>0</v>
      </c>
      <c r="G403" s="43">
        <v>0</v>
      </c>
      <c r="H403" s="43">
        <v>0</v>
      </c>
      <c r="I403" s="61">
        <v>0</v>
      </c>
      <c r="J403" s="57">
        <v>0</v>
      </c>
      <c r="K403" s="57">
        <f t="shared" si="6"/>
        <v>0</v>
      </c>
      <c r="L403" s="84">
        <v>0</v>
      </c>
      <c r="M403" s="84">
        <v>0</v>
      </c>
      <c r="N403" s="84">
        <v>0</v>
      </c>
      <c r="O403" s="98"/>
      <c r="P403" s="98"/>
      <c r="Q403" s="98"/>
      <c r="R403" s="98"/>
      <c r="S403" s="98"/>
      <c r="T403" s="98"/>
      <c r="U403" s="98"/>
    </row>
    <row r="404" spans="1:21" x14ac:dyDescent="0.2">
      <c r="A404" s="12" t="s">
        <v>2171</v>
      </c>
      <c r="B404" s="9" t="s">
        <v>760</v>
      </c>
      <c r="C404" s="58" t="s">
        <v>702</v>
      </c>
      <c r="D404" s="58" t="s">
        <v>761</v>
      </c>
      <c r="E404" s="4" t="s">
        <v>2208</v>
      </c>
      <c r="F404" s="95">
        <v>0</v>
      </c>
      <c r="G404" s="43">
        <v>0</v>
      </c>
      <c r="H404" s="43">
        <v>0</v>
      </c>
      <c r="I404" s="61">
        <v>0</v>
      </c>
      <c r="J404" s="57">
        <v>0</v>
      </c>
      <c r="K404" s="57">
        <f t="shared" si="6"/>
        <v>0</v>
      </c>
      <c r="L404" s="84">
        <v>0</v>
      </c>
      <c r="M404" s="84">
        <v>0</v>
      </c>
      <c r="N404" s="84">
        <v>0</v>
      </c>
      <c r="O404" s="98"/>
      <c r="P404" s="98"/>
      <c r="Q404" s="98"/>
      <c r="R404" s="98"/>
      <c r="S404" s="98"/>
      <c r="T404" s="98"/>
      <c r="U404" s="98"/>
    </row>
    <row r="405" spans="1:21" x14ac:dyDescent="0.2">
      <c r="A405" s="12" t="s">
        <v>2171</v>
      </c>
      <c r="B405" s="9" t="s">
        <v>762</v>
      </c>
      <c r="C405" s="58" t="s">
        <v>702</v>
      </c>
      <c r="D405" s="58" t="s">
        <v>356</v>
      </c>
      <c r="E405" s="4" t="s">
        <v>2209</v>
      </c>
      <c r="F405" s="95">
        <v>0</v>
      </c>
      <c r="G405" s="43">
        <v>0</v>
      </c>
      <c r="H405" s="43">
        <v>0</v>
      </c>
      <c r="I405" s="61">
        <v>0</v>
      </c>
      <c r="J405" s="57">
        <v>0</v>
      </c>
      <c r="K405" s="57">
        <f t="shared" si="6"/>
        <v>0</v>
      </c>
      <c r="L405" s="84">
        <v>0</v>
      </c>
      <c r="M405" s="84">
        <v>0</v>
      </c>
      <c r="N405" s="84">
        <v>0</v>
      </c>
      <c r="O405" s="98"/>
      <c r="P405" s="98"/>
      <c r="Q405" s="98"/>
      <c r="R405" s="98"/>
      <c r="S405" s="98"/>
      <c r="T405" s="98"/>
      <c r="U405" s="98"/>
    </row>
    <row r="406" spans="1:21" x14ac:dyDescent="0.2">
      <c r="A406" s="12" t="s">
        <v>2171</v>
      </c>
      <c r="B406" s="9" t="s">
        <v>763</v>
      </c>
      <c r="C406" s="58" t="s">
        <v>702</v>
      </c>
      <c r="D406" s="58" t="s">
        <v>764</v>
      </c>
      <c r="E406" s="4" t="s">
        <v>2208</v>
      </c>
      <c r="F406" s="95">
        <v>0</v>
      </c>
      <c r="G406" s="43">
        <v>0</v>
      </c>
      <c r="H406" s="43">
        <v>0</v>
      </c>
      <c r="I406" s="61">
        <v>0</v>
      </c>
      <c r="J406" s="57">
        <v>0</v>
      </c>
      <c r="K406" s="57">
        <f t="shared" si="6"/>
        <v>0</v>
      </c>
      <c r="L406" s="84">
        <v>0</v>
      </c>
      <c r="M406" s="84">
        <v>0</v>
      </c>
      <c r="N406" s="84">
        <v>0</v>
      </c>
      <c r="O406" s="98"/>
      <c r="P406" s="98"/>
      <c r="Q406" s="98"/>
      <c r="R406" s="98"/>
      <c r="S406" s="98"/>
      <c r="T406" s="98"/>
      <c r="U406" s="98"/>
    </row>
    <row r="407" spans="1:21" x14ac:dyDescent="0.2">
      <c r="A407" s="12" t="s">
        <v>2171</v>
      </c>
      <c r="B407" s="9" t="s">
        <v>765</v>
      </c>
      <c r="C407" s="58" t="s">
        <v>702</v>
      </c>
      <c r="D407" s="58" t="s">
        <v>766</v>
      </c>
      <c r="E407" s="4" t="s">
        <v>2208</v>
      </c>
      <c r="F407" s="95">
        <v>0</v>
      </c>
      <c r="G407" s="43">
        <v>0</v>
      </c>
      <c r="H407" s="43">
        <v>0</v>
      </c>
      <c r="I407" s="61">
        <v>0</v>
      </c>
      <c r="J407" s="57">
        <v>0</v>
      </c>
      <c r="K407" s="57">
        <f t="shared" si="6"/>
        <v>0</v>
      </c>
      <c r="L407" s="84">
        <v>0</v>
      </c>
      <c r="M407" s="84">
        <v>0</v>
      </c>
      <c r="N407" s="84">
        <v>0</v>
      </c>
      <c r="O407" s="98"/>
      <c r="P407" s="98"/>
      <c r="Q407" s="98"/>
      <c r="R407" s="98"/>
      <c r="S407" s="98"/>
      <c r="T407" s="98"/>
      <c r="U407" s="98"/>
    </row>
    <row r="408" spans="1:21" x14ac:dyDescent="0.2">
      <c r="A408" s="12" t="s">
        <v>2171</v>
      </c>
      <c r="B408" s="9" t="s">
        <v>767</v>
      </c>
      <c r="C408" s="58" t="s">
        <v>702</v>
      </c>
      <c r="D408" s="58" t="s">
        <v>768</v>
      </c>
      <c r="E408" s="4" t="s">
        <v>2208</v>
      </c>
      <c r="F408" s="95">
        <v>0</v>
      </c>
      <c r="G408" s="43">
        <v>0</v>
      </c>
      <c r="H408" s="43">
        <v>0</v>
      </c>
      <c r="I408" s="61">
        <v>0</v>
      </c>
      <c r="J408" s="57">
        <v>0</v>
      </c>
      <c r="K408" s="57">
        <f t="shared" si="6"/>
        <v>0</v>
      </c>
      <c r="L408" s="84">
        <v>0</v>
      </c>
      <c r="M408" s="84">
        <v>0</v>
      </c>
      <c r="N408" s="84">
        <v>0</v>
      </c>
      <c r="O408" s="98"/>
      <c r="P408" s="98"/>
      <c r="Q408" s="98"/>
      <c r="R408" s="98"/>
      <c r="S408" s="98"/>
      <c r="T408" s="98"/>
      <c r="U408" s="98"/>
    </row>
    <row r="409" spans="1:21" x14ac:dyDescent="0.2">
      <c r="A409" s="12" t="s">
        <v>2171</v>
      </c>
      <c r="B409" s="9" t="s">
        <v>769</v>
      </c>
      <c r="C409" s="58" t="s">
        <v>702</v>
      </c>
      <c r="D409" s="58" t="s">
        <v>770</v>
      </c>
      <c r="E409" s="4" t="s">
        <v>2209</v>
      </c>
      <c r="F409" s="95">
        <v>0</v>
      </c>
      <c r="G409" s="43">
        <v>0</v>
      </c>
      <c r="H409" s="43">
        <v>0</v>
      </c>
      <c r="I409" s="61">
        <v>0</v>
      </c>
      <c r="J409" s="57">
        <v>0</v>
      </c>
      <c r="K409" s="57">
        <f t="shared" si="6"/>
        <v>0</v>
      </c>
      <c r="L409" s="84">
        <v>0</v>
      </c>
      <c r="M409" s="84">
        <v>0</v>
      </c>
      <c r="N409" s="84">
        <v>0</v>
      </c>
      <c r="O409" s="98"/>
      <c r="P409" s="98"/>
      <c r="Q409" s="98"/>
      <c r="R409" s="98"/>
      <c r="S409" s="98"/>
      <c r="T409" s="98"/>
      <c r="U409" s="98"/>
    </row>
    <row r="410" spans="1:21" x14ac:dyDescent="0.2">
      <c r="A410" s="12" t="s">
        <v>2171</v>
      </c>
      <c r="B410" s="9" t="s">
        <v>771</v>
      </c>
      <c r="C410" s="58" t="s">
        <v>702</v>
      </c>
      <c r="D410" s="58" t="s">
        <v>772</v>
      </c>
      <c r="E410" s="4" t="s">
        <v>2208</v>
      </c>
      <c r="F410" s="95">
        <v>0</v>
      </c>
      <c r="G410" s="43">
        <v>0</v>
      </c>
      <c r="H410" s="43">
        <v>0</v>
      </c>
      <c r="I410" s="61">
        <v>0</v>
      </c>
      <c r="J410" s="57">
        <v>0</v>
      </c>
      <c r="K410" s="57">
        <f t="shared" si="6"/>
        <v>0</v>
      </c>
      <c r="L410" s="84">
        <v>0</v>
      </c>
      <c r="M410" s="84">
        <v>0</v>
      </c>
      <c r="N410" s="84">
        <v>0</v>
      </c>
      <c r="O410" s="98"/>
      <c r="P410" s="98"/>
      <c r="Q410" s="98"/>
      <c r="R410" s="98"/>
      <c r="S410" s="98"/>
      <c r="T410" s="98"/>
      <c r="U410" s="98"/>
    </row>
    <row r="411" spans="1:21" x14ac:dyDescent="0.2">
      <c r="A411" s="12" t="s">
        <v>2171</v>
      </c>
      <c r="B411" s="9" t="s">
        <v>773</v>
      </c>
      <c r="C411" s="58" t="s">
        <v>702</v>
      </c>
      <c r="D411" s="58" t="s">
        <v>774</v>
      </c>
      <c r="E411" s="4" t="s">
        <v>2209</v>
      </c>
      <c r="F411" s="95">
        <v>0</v>
      </c>
      <c r="G411" s="43">
        <v>0</v>
      </c>
      <c r="H411" s="43">
        <v>0</v>
      </c>
      <c r="I411" s="61">
        <v>0</v>
      </c>
      <c r="J411" s="57">
        <v>0</v>
      </c>
      <c r="K411" s="57">
        <f t="shared" si="6"/>
        <v>0</v>
      </c>
      <c r="L411" s="84">
        <v>0</v>
      </c>
      <c r="M411" s="84">
        <v>0</v>
      </c>
      <c r="N411" s="84">
        <v>0</v>
      </c>
      <c r="O411" s="98"/>
      <c r="P411" s="98"/>
      <c r="Q411" s="98"/>
      <c r="R411" s="98"/>
      <c r="S411" s="98"/>
      <c r="T411" s="98"/>
      <c r="U411" s="98"/>
    </row>
    <row r="412" spans="1:21" x14ac:dyDescent="0.2">
      <c r="A412" s="12" t="s">
        <v>2171</v>
      </c>
      <c r="B412" s="9" t="s">
        <v>775</v>
      </c>
      <c r="C412" s="58" t="s">
        <v>702</v>
      </c>
      <c r="D412" s="58" t="s">
        <v>776</v>
      </c>
      <c r="E412" s="4" t="s">
        <v>2208</v>
      </c>
      <c r="F412" s="95">
        <v>0</v>
      </c>
      <c r="G412" s="43">
        <v>0</v>
      </c>
      <c r="H412" s="43">
        <v>0</v>
      </c>
      <c r="I412" s="61">
        <v>0</v>
      </c>
      <c r="J412" s="57">
        <v>0</v>
      </c>
      <c r="K412" s="57">
        <f t="shared" si="6"/>
        <v>0</v>
      </c>
      <c r="L412" s="84">
        <v>0</v>
      </c>
      <c r="M412" s="84">
        <v>0</v>
      </c>
      <c r="N412" s="84">
        <v>0</v>
      </c>
      <c r="O412" s="98"/>
      <c r="P412" s="98"/>
      <c r="Q412" s="98"/>
      <c r="R412" s="98"/>
      <c r="S412" s="98"/>
      <c r="T412" s="98"/>
      <c r="U412" s="98"/>
    </row>
    <row r="413" spans="1:21" x14ac:dyDescent="0.2">
      <c r="A413" s="12" t="s">
        <v>2171</v>
      </c>
      <c r="B413" s="9" t="s">
        <v>777</v>
      </c>
      <c r="C413" s="58" t="s">
        <v>702</v>
      </c>
      <c r="D413" s="58" t="s">
        <v>778</v>
      </c>
      <c r="E413" s="4" t="s">
        <v>2208</v>
      </c>
      <c r="F413" s="95">
        <v>0</v>
      </c>
      <c r="G413" s="43">
        <v>0</v>
      </c>
      <c r="H413" s="43">
        <v>0</v>
      </c>
      <c r="I413" s="61">
        <v>0</v>
      </c>
      <c r="J413" s="57">
        <v>0</v>
      </c>
      <c r="K413" s="57">
        <f t="shared" si="6"/>
        <v>0</v>
      </c>
      <c r="L413" s="84">
        <v>0</v>
      </c>
      <c r="M413" s="84">
        <v>0</v>
      </c>
      <c r="N413" s="84">
        <v>0</v>
      </c>
      <c r="O413" s="98"/>
      <c r="P413" s="98"/>
      <c r="Q413" s="98"/>
      <c r="R413" s="98"/>
      <c r="S413" s="98"/>
      <c r="T413" s="98"/>
      <c r="U413" s="98"/>
    </row>
    <row r="414" spans="1:21" x14ac:dyDescent="0.2">
      <c r="A414" s="12" t="s">
        <v>2171</v>
      </c>
      <c r="B414" s="9" t="s">
        <v>779</v>
      </c>
      <c r="C414" s="58" t="s">
        <v>702</v>
      </c>
      <c r="D414" s="58" t="s">
        <v>780</v>
      </c>
      <c r="E414" s="4" t="s">
        <v>2208</v>
      </c>
      <c r="F414" s="95">
        <v>0</v>
      </c>
      <c r="G414" s="43">
        <v>0</v>
      </c>
      <c r="H414" s="43">
        <v>0</v>
      </c>
      <c r="I414" s="61">
        <v>0</v>
      </c>
      <c r="J414" s="57">
        <v>0</v>
      </c>
      <c r="K414" s="57">
        <f t="shared" si="6"/>
        <v>0</v>
      </c>
      <c r="L414" s="84">
        <v>0</v>
      </c>
      <c r="M414" s="84">
        <v>0</v>
      </c>
      <c r="N414" s="84">
        <v>0</v>
      </c>
      <c r="O414" s="98"/>
      <c r="P414" s="98"/>
      <c r="Q414" s="98"/>
      <c r="R414" s="98"/>
      <c r="S414" s="98"/>
      <c r="T414" s="98"/>
      <c r="U414" s="98"/>
    </row>
    <row r="415" spans="1:21" x14ac:dyDescent="0.2">
      <c r="A415" s="12" t="s">
        <v>2172</v>
      </c>
      <c r="B415" s="9" t="s">
        <v>781</v>
      </c>
      <c r="C415" s="58" t="s">
        <v>782</v>
      </c>
      <c r="D415" s="58" t="s">
        <v>783</v>
      </c>
      <c r="E415" s="4" t="s">
        <v>2210</v>
      </c>
      <c r="F415" s="95">
        <v>0</v>
      </c>
      <c r="G415" s="43">
        <v>0</v>
      </c>
      <c r="H415" s="43">
        <v>0</v>
      </c>
      <c r="I415" s="61">
        <v>0</v>
      </c>
      <c r="J415" s="57">
        <v>0</v>
      </c>
      <c r="K415" s="57">
        <f t="shared" si="6"/>
        <v>0</v>
      </c>
      <c r="L415" s="84">
        <v>0</v>
      </c>
      <c r="M415" s="84">
        <v>0</v>
      </c>
      <c r="N415" s="84">
        <v>0</v>
      </c>
      <c r="O415" s="98"/>
      <c r="P415" s="98"/>
      <c r="Q415" s="98"/>
      <c r="R415" s="98"/>
      <c r="S415" s="98"/>
      <c r="T415" s="98"/>
      <c r="U415" s="98"/>
    </row>
    <row r="416" spans="1:21" x14ac:dyDescent="0.2">
      <c r="A416" s="12" t="s">
        <v>2172</v>
      </c>
      <c r="B416" s="9" t="s">
        <v>784</v>
      </c>
      <c r="C416" s="58" t="s">
        <v>782</v>
      </c>
      <c r="D416" s="58" t="s">
        <v>785</v>
      </c>
      <c r="E416" s="4" t="s">
        <v>2208</v>
      </c>
      <c r="F416" s="95">
        <v>0</v>
      </c>
      <c r="G416" s="43">
        <v>0</v>
      </c>
      <c r="H416" s="43">
        <v>0</v>
      </c>
      <c r="I416" s="61">
        <v>0</v>
      </c>
      <c r="J416" s="57">
        <v>0</v>
      </c>
      <c r="K416" s="57">
        <f t="shared" si="6"/>
        <v>0</v>
      </c>
      <c r="L416" s="84">
        <v>0</v>
      </c>
      <c r="M416" s="84">
        <v>0</v>
      </c>
      <c r="N416" s="84">
        <v>0</v>
      </c>
      <c r="O416" s="98"/>
      <c r="P416" s="98"/>
      <c r="Q416" s="98"/>
      <c r="R416" s="98"/>
      <c r="S416" s="98"/>
      <c r="T416" s="98"/>
      <c r="U416" s="98"/>
    </row>
    <row r="417" spans="1:21" x14ac:dyDescent="0.2">
      <c r="A417" s="12" t="s">
        <v>2172</v>
      </c>
      <c r="B417" s="9" t="s">
        <v>786</v>
      </c>
      <c r="C417" s="58" t="s">
        <v>782</v>
      </c>
      <c r="D417" s="58" t="s">
        <v>787</v>
      </c>
      <c r="E417" s="4" t="s">
        <v>2208</v>
      </c>
      <c r="F417" s="95">
        <v>0</v>
      </c>
      <c r="G417" s="43">
        <v>0</v>
      </c>
      <c r="H417" s="43">
        <v>0</v>
      </c>
      <c r="I417" s="61">
        <v>0</v>
      </c>
      <c r="J417" s="57">
        <v>0</v>
      </c>
      <c r="K417" s="57">
        <f t="shared" si="6"/>
        <v>0</v>
      </c>
      <c r="L417" s="84">
        <v>0</v>
      </c>
      <c r="M417" s="84">
        <v>0</v>
      </c>
      <c r="N417" s="84">
        <v>0</v>
      </c>
      <c r="O417" s="98"/>
      <c r="P417" s="98"/>
      <c r="Q417" s="98"/>
      <c r="R417" s="98"/>
      <c r="S417" s="98"/>
      <c r="T417" s="98"/>
      <c r="U417" s="98"/>
    </row>
    <row r="418" spans="1:21" x14ac:dyDescent="0.2">
      <c r="A418" s="12" t="s">
        <v>2172</v>
      </c>
      <c r="B418" s="9" t="s">
        <v>788</v>
      </c>
      <c r="C418" s="58" t="s">
        <v>782</v>
      </c>
      <c r="D418" s="58" t="s">
        <v>789</v>
      </c>
      <c r="E418" s="4" t="s">
        <v>2208</v>
      </c>
      <c r="F418" s="95">
        <v>0</v>
      </c>
      <c r="G418" s="43">
        <v>0</v>
      </c>
      <c r="H418" s="43">
        <v>0</v>
      </c>
      <c r="I418" s="61">
        <v>0</v>
      </c>
      <c r="J418" s="57">
        <v>0</v>
      </c>
      <c r="K418" s="57">
        <f t="shared" si="6"/>
        <v>0</v>
      </c>
      <c r="L418" s="84">
        <v>0</v>
      </c>
      <c r="M418" s="84">
        <v>0</v>
      </c>
      <c r="N418" s="84">
        <v>0</v>
      </c>
      <c r="O418" s="98"/>
      <c r="P418" s="98"/>
      <c r="Q418" s="98"/>
      <c r="R418" s="98"/>
      <c r="S418" s="98"/>
      <c r="T418" s="98"/>
      <c r="U418" s="98"/>
    </row>
    <row r="419" spans="1:21" x14ac:dyDescent="0.2">
      <c r="A419" s="12" t="s">
        <v>2172</v>
      </c>
      <c r="B419" s="9" t="s">
        <v>790</v>
      </c>
      <c r="C419" s="58" t="s">
        <v>782</v>
      </c>
      <c r="D419" s="58" t="s">
        <v>791</v>
      </c>
      <c r="E419" s="4" t="s">
        <v>2208</v>
      </c>
      <c r="F419" s="95">
        <v>0</v>
      </c>
      <c r="G419" s="43">
        <v>0</v>
      </c>
      <c r="H419" s="43">
        <v>0</v>
      </c>
      <c r="I419" s="61">
        <v>0</v>
      </c>
      <c r="J419" s="57">
        <v>0</v>
      </c>
      <c r="K419" s="57">
        <f t="shared" si="6"/>
        <v>0</v>
      </c>
      <c r="L419" s="84">
        <v>0</v>
      </c>
      <c r="M419" s="84">
        <v>0</v>
      </c>
      <c r="N419" s="84">
        <v>0</v>
      </c>
      <c r="O419" s="98"/>
      <c r="P419" s="98"/>
      <c r="Q419" s="98"/>
      <c r="R419" s="98"/>
      <c r="S419" s="98"/>
      <c r="T419" s="98"/>
      <c r="U419" s="98"/>
    </row>
    <row r="420" spans="1:21" x14ac:dyDescent="0.2">
      <c r="A420" s="12" t="s">
        <v>2172</v>
      </c>
      <c r="B420" s="9" t="s">
        <v>792</v>
      </c>
      <c r="C420" s="58" t="s">
        <v>782</v>
      </c>
      <c r="D420" s="58" t="s">
        <v>793</v>
      </c>
      <c r="E420" s="4" t="s">
        <v>2208</v>
      </c>
      <c r="F420" s="95">
        <v>0</v>
      </c>
      <c r="G420" s="43">
        <v>0</v>
      </c>
      <c r="H420" s="43">
        <v>0</v>
      </c>
      <c r="I420" s="61">
        <v>0</v>
      </c>
      <c r="J420" s="57">
        <v>0</v>
      </c>
      <c r="K420" s="57">
        <f t="shared" si="6"/>
        <v>0</v>
      </c>
      <c r="L420" s="84">
        <v>0</v>
      </c>
      <c r="M420" s="84">
        <v>0</v>
      </c>
      <c r="N420" s="84">
        <v>0</v>
      </c>
      <c r="O420" s="98"/>
      <c r="P420" s="98"/>
      <c r="Q420" s="98"/>
      <c r="R420" s="98"/>
      <c r="S420" s="98"/>
      <c r="T420" s="98"/>
      <c r="U420" s="98"/>
    </row>
    <row r="421" spans="1:21" x14ac:dyDescent="0.2">
      <c r="A421" s="12" t="s">
        <v>2172</v>
      </c>
      <c r="B421" s="9" t="s">
        <v>794</v>
      </c>
      <c r="C421" s="58" t="s">
        <v>782</v>
      </c>
      <c r="D421" s="58" t="s">
        <v>795</v>
      </c>
      <c r="E421" s="4" t="s">
        <v>2208</v>
      </c>
      <c r="F421" s="95">
        <v>0</v>
      </c>
      <c r="G421" s="43">
        <v>0</v>
      </c>
      <c r="H421" s="43">
        <v>0</v>
      </c>
      <c r="I421" s="61">
        <v>0</v>
      </c>
      <c r="J421" s="57">
        <v>0</v>
      </c>
      <c r="K421" s="57">
        <f t="shared" si="6"/>
        <v>0</v>
      </c>
      <c r="L421" s="84">
        <v>0</v>
      </c>
      <c r="M421" s="84">
        <v>0</v>
      </c>
      <c r="N421" s="84">
        <v>0</v>
      </c>
      <c r="O421" s="98"/>
      <c r="P421" s="98"/>
      <c r="Q421" s="98"/>
      <c r="R421" s="98"/>
      <c r="S421" s="98"/>
      <c r="T421" s="98"/>
      <c r="U421" s="98"/>
    </row>
    <row r="422" spans="1:21" x14ac:dyDescent="0.2">
      <c r="A422" s="12" t="s">
        <v>2172</v>
      </c>
      <c r="B422" s="9" t="s">
        <v>796</v>
      </c>
      <c r="C422" s="58" t="s">
        <v>782</v>
      </c>
      <c r="D422" s="58" t="s">
        <v>797</v>
      </c>
      <c r="E422" s="4" t="s">
        <v>2208</v>
      </c>
      <c r="F422" s="95">
        <v>0</v>
      </c>
      <c r="G422" s="43">
        <v>0</v>
      </c>
      <c r="H422" s="43">
        <v>0</v>
      </c>
      <c r="I422" s="61">
        <v>0</v>
      </c>
      <c r="J422" s="57">
        <v>0</v>
      </c>
      <c r="K422" s="57">
        <f t="shared" si="6"/>
        <v>0</v>
      </c>
      <c r="L422" s="84">
        <v>0</v>
      </c>
      <c r="M422" s="84">
        <v>0</v>
      </c>
      <c r="N422" s="84">
        <v>0</v>
      </c>
      <c r="O422" s="98"/>
      <c r="P422" s="98"/>
      <c r="Q422" s="98"/>
      <c r="R422" s="98"/>
      <c r="S422" s="98"/>
      <c r="T422" s="98"/>
      <c r="U422" s="98"/>
    </row>
    <row r="423" spans="1:21" x14ac:dyDescent="0.2">
      <c r="A423" s="12" t="s">
        <v>2172</v>
      </c>
      <c r="B423" s="9" t="s">
        <v>798</v>
      </c>
      <c r="C423" s="58" t="s">
        <v>782</v>
      </c>
      <c r="D423" s="58" t="s">
        <v>799</v>
      </c>
      <c r="E423" s="4" t="s">
        <v>2208</v>
      </c>
      <c r="F423" s="95">
        <v>0</v>
      </c>
      <c r="G423" s="43">
        <v>0</v>
      </c>
      <c r="H423" s="43">
        <v>0</v>
      </c>
      <c r="I423" s="61">
        <v>0</v>
      </c>
      <c r="J423" s="57">
        <v>0</v>
      </c>
      <c r="K423" s="57">
        <f t="shared" si="6"/>
        <v>0</v>
      </c>
      <c r="L423" s="84">
        <v>0</v>
      </c>
      <c r="M423" s="84">
        <v>0</v>
      </c>
      <c r="N423" s="84">
        <v>0</v>
      </c>
      <c r="O423" s="98"/>
      <c r="P423" s="98"/>
      <c r="Q423" s="98"/>
      <c r="R423" s="98"/>
      <c r="S423" s="98"/>
      <c r="T423" s="98"/>
      <c r="U423" s="98"/>
    </row>
    <row r="424" spans="1:21" x14ac:dyDescent="0.2">
      <c r="A424" s="12" t="s">
        <v>2172</v>
      </c>
      <c r="B424" s="9" t="s">
        <v>800</v>
      </c>
      <c r="C424" s="58" t="s">
        <v>782</v>
      </c>
      <c r="D424" s="58" t="s">
        <v>801</v>
      </c>
      <c r="E424" s="4" t="s">
        <v>2208</v>
      </c>
      <c r="F424" s="95">
        <v>0</v>
      </c>
      <c r="G424" s="43">
        <v>0</v>
      </c>
      <c r="H424" s="43">
        <v>0</v>
      </c>
      <c r="I424" s="61">
        <v>0</v>
      </c>
      <c r="J424" s="57">
        <v>0</v>
      </c>
      <c r="K424" s="57">
        <f t="shared" si="6"/>
        <v>0</v>
      </c>
      <c r="L424" s="84">
        <v>0</v>
      </c>
      <c r="M424" s="84">
        <v>0</v>
      </c>
      <c r="N424" s="84">
        <v>0</v>
      </c>
      <c r="O424" s="98"/>
      <c r="P424" s="98"/>
      <c r="Q424" s="98"/>
      <c r="R424" s="98"/>
      <c r="S424" s="98"/>
      <c r="T424" s="98"/>
      <c r="U424" s="98"/>
    </row>
    <row r="425" spans="1:21" x14ac:dyDescent="0.2">
      <c r="A425" s="12" t="s">
        <v>2172</v>
      </c>
      <c r="B425" s="9" t="s">
        <v>802</v>
      </c>
      <c r="C425" s="58" t="s">
        <v>782</v>
      </c>
      <c r="D425" s="58" t="s">
        <v>803</v>
      </c>
      <c r="E425" s="4" t="s">
        <v>2208</v>
      </c>
      <c r="F425" s="95">
        <v>0</v>
      </c>
      <c r="G425" s="43">
        <v>0</v>
      </c>
      <c r="H425" s="43">
        <v>0</v>
      </c>
      <c r="I425" s="61">
        <v>0</v>
      </c>
      <c r="J425" s="57">
        <v>0</v>
      </c>
      <c r="K425" s="57">
        <f t="shared" si="6"/>
        <v>0</v>
      </c>
      <c r="L425" s="84">
        <v>0</v>
      </c>
      <c r="M425" s="84">
        <v>0</v>
      </c>
      <c r="N425" s="84">
        <v>0</v>
      </c>
      <c r="O425" s="98"/>
      <c r="P425" s="98"/>
      <c r="Q425" s="98"/>
      <c r="R425" s="98"/>
      <c r="S425" s="98"/>
      <c r="T425" s="98"/>
      <c r="U425" s="98"/>
    </row>
    <row r="426" spans="1:21" x14ac:dyDescent="0.2">
      <c r="A426" s="12" t="s">
        <v>2172</v>
      </c>
      <c r="B426" s="9" t="s">
        <v>804</v>
      </c>
      <c r="C426" s="58" t="s">
        <v>782</v>
      </c>
      <c r="D426" s="58" t="s">
        <v>805</v>
      </c>
      <c r="E426" s="4" t="s">
        <v>2208</v>
      </c>
      <c r="F426" s="95">
        <v>0</v>
      </c>
      <c r="G426" s="43">
        <v>0</v>
      </c>
      <c r="H426" s="43">
        <v>0</v>
      </c>
      <c r="I426" s="61">
        <v>0</v>
      </c>
      <c r="J426" s="57">
        <v>0</v>
      </c>
      <c r="K426" s="57">
        <f t="shared" si="6"/>
        <v>0</v>
      </c>
      <c r="L426" s="84">
        <v>0</v>
      </c>
      <c r="M426" s="84">
        <v>0</v>
      </c>
      <c r="N426" s="84">
        <v>0</v>
      </c>
      <c r="O426" s="98"/>
      <c r="P426" s="98"/>
      <c r="Q426" s="98"/>
      <c r="R426" s="98"/>
      <c r="S426" s="98"/>
      <c r="T426" s="98"/>
      <c r="U426" s="98"/>
    </row>
    <row r="427" spans="1:21" x14ac:dyDescent="0.2">
      <c r="A427" s="12" t="s">
        <v>2172</v>
      </c>
      <c r="B427" s="9" t="s">
        <v>806</v>
      </c>
      <c r="C427" s="58" t="s">
        <v>782</v>
      </c>
      <c r="D427" s="58" t="s">
        <v>807</v>
      </c>
      <c r="E427" s="4" t="s">
        <v>2209</v>
      </c>
      <c r="F427" s="95">
        <v>0</v>
      </c>
      <c r="G427" s="43">
        <v>0</v>
      </c>
      <c r="H427" s="43">
        <v>0</v>
      </c>
      <c r="I427" s="61">
        <v>0</v>
      </c>
      <c r="J427" s="57">
        <v>0</v>
      </c>
      <c r="K427" s="57">
        <f t="shared" si="6"/>
        <v>0</v>
      </c>
      <c r="L427" s="84">
        <v>0</v>
      </c>
      <c r="M427" s="84">
        <v>0</v>
      </c>
      <c r="N427" s="84">
        <v>0</v>
      </c>
      <c r="O427" s="98"/>
      <c r="P427" s="98"/>
      <c r="Q427" s="98"/>
      <c r="R427" s="98"/>
      <c r="S427" s="98"/>
      <c r="T427" s="98"/>
      <c r="U427" s="98"/>
    </row>
    <row r="428" spans="1:21" x14ac:dyDescent="0.2">
      <c r="A428" s="12" t="s">
        <v>2172</v>
      </c>
      <c r="B428" s="9" t="s">
        <v>808</v>
      </c>
      <c r="C428" s="58" t="s">
        <v>782</v>
      </c>
      <c r="D428" s="58" t="s">
        <v>809</v>
      </c>
      <c r="E428" s="4" t="s">
        <v>2208</v>
      </c>
      <c r="F428" s="95">
        <v>0</v>
      </c>
      <c r="G428" s="43">
        <v>0</v>
      </c>
      <c r="H428" s="43">
        <v>0</v>
      </c>
      <c r="I428" s="61">
        <v>0</v>
      </c>
      <c r="J428" s="57">
        <v>0</v>
      </c>
      <c r="K428" s="57">
        <f t="shared" si="6"/>
        <v>0</v>
      </c>
      <c r="L428" s="84">
        <v>0</v>
      </c>
      <c r="M428" s="84">
        <v>0</v>
      </c>
      <c r="N428" s="84">
        <v>0</v>
      </c>
      <c r="O428" s="98"/>
      <c r="P428" s="98"/>
      <c r="Q428" s="98"/>
      <c r="R428" s="98"/>
      <c r="S428" s="98"/>
      <c r="T428" s="98"/>
      <c r="U428" s="98"/>
    </row>
    <row r="429" spans="1:21" x14ac:dyDescent="0.2">
      <c r="A429" s="12" t="s">
        <v>2172</v>
      </c>
      <c r="B429" s="9" t="s">
        <v>810</v>
      </c>
      <c r="C429" s="58" t="s">
        <v>782</v>
      </c>
      <c r="D429" s="58" t="s">
        <v>811</v>
      </c>
      <c r="E429" s="4" t="s">
        <v>2208</v>
      </c>
      <c r="F429" s="95">
        <v>0</v>
      </c>
      <c r="G429" s="43">
        <v>0</v>
      </c>
      <c r="H429" s="43">
        <v>0</v>
      </c>
      <c r="I429" s="61">
        <v>0</v>
      </c>
      <c r="J429" s="57">
        <v>0</v>
      </c>
      <c r="K429" s="57">
        <f t="shared" si="6"/>
        <v>0</v>
      </c>
      <c r="L429" s="84">
        <v>0</v>
      </c>
      <c r="M429" s="84">
        <v>0</v>
      </c>
      <c r="N429" s="84">
        <v>0</v>
      </c>
      <c r="O429" s="98"/>
      <c r="P429" s="98"/>
      <c r="Q429" s="98"/>
      <c r="R429" s="98"/>
      <c r="S429" s="98"/>
      <c r="T429" s="98"/>
      <c r="U429" s="98"/>
    </row>
    <row r="430" spans="1:21" x14ac:dyDescent="0.2">
      <c r="A430" s="12" t="s">
        <v>2172</v>
      </c>
      <c r="B430" s="9" t="s">
        <v>812</v>
      </c>
      <c r="C430" s="58" t="s">
        <v>782</v>
      </c>
      <c r="D430" s="58" t="s">
        <v>813</v>
      </c>
      <c r="E430" s="4" t="s">
        <v>2208</v>
      </c>
      <c r="F430" s="95">
        <v>0</v>
      </c>
      <c r="G430" s="43">
        <v>0</v>
      </c>
      <c r="H430" s="43">
        <v>0</v>
      </c>
      <c r="I430" s="61">
        <v>0</v>
      </c>
      <c r="J430" s="57">
        <v>0</v>
      </c>
      <c r="K430" s="57">
        <f t="shared" si="6"/>
        <v>0</v>
      </c>
      <c r="L430" s="84">
        <v>0</v>
      </c>
      <c r="M430" s="84">
        <v>0</v>
      </c>
      <c r="N430" s="84">
        <v>0</v>
      </c>
      <c r="O430" s="98"/>
      <c r="P430" s="98"/>
      <c r="Q430" s="98"/>
      <c r="R430" s="98"/>
      <c r="S430" s="98"/>
      <c r="T430" s="98"/>
      <c r="U430" s="98"/>
    </row>
    <row r="431" spans="1:21" x14ac:dyDescent="0.2">
      <c r="A431" s="12" t="s">
        <v>2172</v>
      </c>
      <c r="B431" s="9" t="s">
        <v>814</v>
      </c>
      <c r="C431" s="58" t="s">
        <v>782</v>
      </c>
      <c r="D431" s="58" t="s">
        <v>815</v>
      </c>
      <c r="E431" s="4" t="s">
        <v>2208</v>
      </c>
      <c r="F431" s="95">
        <v>0</v>
      </c>
      <c r="G431" s="43">
        <v>0</v>
      </c>
      <c r="H431" s="43">
        <v>0</v>
      </c>
      <c r="I431" s="61">
        <v>0</v>
      </c>
      <c r="J431" s="57">
        <v>0</v>
      </c>
      <c r="K431" s="57">
        <f t="shared" si="6"/>
        <v>0</v>
      </c>
      <c r="L431" s="84">
        <v>0</v>
      </c>
      <c r="M431" s="84">
        <v>0</v>
      </c>
      <c r="N431" s="84">
        <v>0</v>
      </c>
      <c r="O431" s="98"/>
      <c r="P431" s="98"/>
      <c r="Q431" s="98"/>
      <c r="R431" s="98"/>
      <c r="S431" s="98"/>
      <c r="T431" s="98"/>
      <c r="U431" s="98"/>
    </row>
    <row r="432" spans="1:21" x14ac:dyDescent="0.2">
      <c r="A432" s="12" t="s">
        <v>2172</v>
      </c>
      <c r="B432" s="9" t="s">
        <v>816</v>
      </c>
      <c r="C432" s="58" t="s">
        <v>782</v>
      </c>
      <c r="D432" s="58" t="s">
        <v>817</v>
      </c>
      <c r="E432" s="4" t="s">
        <v>2208</v>
      </c>
      <c r="F432" s="95">
        <v>0</v>
      </c>
      <c r="G432" s="43">
        <v>0</v>
      </c>
      <c r="H432" s="43">
        <v>0</v>
      </c>
      <c r="I432" s="61">
        <v>0</v>
      </c>
      <c r="J432" s="57">
        <v>0</v>
      </c>
      <c r="K432" s="57">
        <f t="shared" si="6"/>
        <v>0</v>
      </c>
      <c r="L432" s="84">
        <v>0</v>
      </c>
      <c r="M432" s="84">
        <v>0</v>
      </c>
      <c r="N432" s="84">
        <v>0</v>
      </c>
      <c r="O432" s="98"/>
      <c r="P432" s="98"/>
      <c r="Q432" s="98"/>
      <c r="R432" s="98"/>
      <c r="S432" s="98"/>
      <c r="T432" s="98"/>
      <c r="U432" s="98"/>
    </row>
    <row r="433" spans="1:21" x14ac:dyDescent="0.2">
      <c r="A433" s="12" t="s">
        <v>2172</v>
      </c>
      <c r="B433" s="9" t="s">
        <v>818</v>
      </c>
      <c r="C433" s="58" t="s">
        <v>782</v>
      </c>
      <c r="D433" s="58" t="s">
        <v>819</v>
      </c>
      <c r="E433" s="4" t="s">
        <v>2208</v>
      </c>
      <c r="F433" s="95">
        <v>0</v>
      </c>
      <c r="G433" s="43">
        <v>0</v>
      </c>
      <c r="H433" s="43">
        <v>0</v>
      </c>
      <c r="I433" s="61">
        <v>0</v>
      </c>
      <c r="J433" s="57">
        <v>0</v>
      </c>
      <c r="K433" s="57">
        <f t="shared" si="6"/>
        <v>0</v>
      </c>
      <c r="L433" s="84">
        <v>0</v>
      </c>
      <c r="M433" s="84">
        <v>0</v>
      </c>
      <c r="N433" s="84">
        <v>0</v>
      </c>
      <c r="O433" s="98"/>
      <c r="P433" s="98"/>
      <c r="Q433" s="98"/>
      <c r="R433" s="98"/>
      <c r="S433" s="98"/>
      <c r="T433" s="98"/>
      <c r="U433" s="98"/>
    </row>
    <row r="434" spans="1:21" x14ac:dyDescent="0.2">
      <c r="A434" s="12" t="s">
        <v>2172</v>
      </c>
      <c r="B434" s="9" t="s">
        <v>820</v>
      </c>
      <c r="C434" s="58" t="s">
        <v>782</v>
      </c>
      <c r="D434" s="58" t="s">
        <v>821</v>
      </c>
      <c r="E434" s="4" t="s">
        <v>2208</v>
      </c>
      <c r="F434" s="95">
        <v>0</v>
      </c>
      <c r="G434" s="43">
        <v>0</v>
      </c>
      <c r="H434" s="43">
        <v>0</v>
      </c>
      <c r="I434" s="61">
        <v>0</v>
      </c>
      <c r="J434" s="57">
        <v>0</v>
      </c>
      <c r="K434" s="57">
        <f t="shared" si="6"/>
        <v>0</v>
      </c>
      <c r="L434" s="84">
        <v>0</v>
      </c>
      <c r="M434" s="84">
        <v>0</v>
      </c>
      <c r="N434" s="84">
        <v>0</v>
      </c>
      <c r="O434" s="98"/>
      <c r="P434" s="98"/>
      <c r="Q434" s="98"/>
      <c r="R434" s="98"/>
      <c r="S434" s="98"/>
      <c r="T434" s="98"/>
      <c r="U434" s="98"/>
    </row>
    <row r="435" spans="1:21" x14ac:dyDescent="0.2">
      <c r="A435" s="12" t="s">
        <v>2172</v>
      </c>
      <c r="B435" s="9" t="s">
        <v>822</v>
      </c>
      <c r="C435" s="58" t="s">
        <v>782</v>
      </c>
      <c r="D435" s="58" t="s">
        <v>823</v>
      </c>
      <c r="E435" s="4" t="s">
        <v>2208</v>
      </c>
      <c r="F435" s="95">
        <v>0</v>
      </c>
      <c r="G435" s="43">
        <v>0</v>
      </c>
      <c r="H435" s="43">
        <v>0</v>
      </c>
      <c r="I435" s="61">
        <v>0</v>
      </c>
      <c r="J435" s="57">
        <v>0</v>
      </c>
      <c r="K435" s="57">
        <f t="shared" si="6"/>
        <v>0</v>
      </c>
      <c r="L435" s="84">
        <v>0</v>
      </c>
      <c r="M435" s="84">
        <v>0</v>
      </c>
      <c r="N435" s="84">
        <v>0</v>
      </c>
      <c r="O435" s="98"/>
      <c r="P435" s="98"/>
      <c r="Q435" s="98"/>
      <c r="R435" s="98"/>
      <c r="S435" s="98"/>
      <c r="T435" s="98"/>
      <c r="U435" s="98"/>
    </row>
    <row r="436" spans="1:21" x14ac:dyDescent="0.2">
      <c r="A436" s="12" t="s">
        <v>2172</v>
      </c>
      <c r="B436" s="9" t="s">
        <v>824</v>
      </c>
      <c r="C436" s="58" t="s">
        <v>782</v>
      </c>
      <c r="D436" s="58" t="s">
        <v>825</v>
      </c>
      <c r="E436" s="4" t="s">
        <v>2208</v>
      </c>
      <c r="F436" s="95">
        <v>0</v>
      </c>
      <c r="G436" s="43">
        <v>0</v>
      </c>
      <c r="H436" s="43">
        <v>0</v>
      </c>
      <c r="I436" s="61">
        <v>0</v>
      </c>
      <c r="J436" s="57">
        <v>0</v>
      </c>
      <c r="K436" s="57">
        <f t="shared" si="6"/>
        <v>0</v>
      </c>
      <c r="L436" s="84">
        <v>0</v>
      </c>
      <c r="M436" s="84">
        <v>0</v>
      </c>
      <c r="N436" s="84">
        <v>0</v>
      </c>
      <c r="O436" s="98"/>
      <c r="P436" s="98"/>
      <c r="Q436" s="98"/>
      <c r="R436" s="98"/>
      <c r="S436" s="98"/>
      <c r="T436" s="98"/>
      <c r="U436" s="98"/>
    </row>
    <row r="437" spans="1:21" x14ac:dyDescent="0.2">
      <c r="A437" s="12" t="s">
        <v>2172</v>
      </c>
      <c r="B437" s="9" t="s">
        <v>826</v>
      </c>
      <c r="C437" s="58" t="s">
        <v>782</v>
      </c>
      <c r="D437" s="58" t="s">
        <v>827</v>
      </c>
      <c r="E437" s="4" t="s">
        <v>2208</v>
      </c>
      <c r="F437" s="95">
        <v>0</v>
      </c>
      <c r="G437" s="43">
        <v>0</v>
      </c>
      <c r="H437" s="43">
        <v>0</v>
      </c>
      <c r="I437" s="61">
        <v>0</v>
      </c>
      <c r="J437" s="57">
        <v>0</v>
      </c>
      <c r="K437" s="57">
        <f t="shared" si="6"/>
        <v>0</v>
      </c>
      <c r="L437" s="84">
        <v>0</v>
      </c>
      <c r="M437" s="84">
        <v>0</v>
      </c>
      <c r="N437" s="84">
        <v>0</v>
      </c>
      <c r="O437" s="98"/>
      <c r="P437" s="98"/>
      <c r="Q437" s="98"/>
      <c r="R437" s="98"/>
      <c r="S437" s="98"/>
      <c r="T437" s="98"/>
      <c r="U437" s="98"/>
    </row>
    <row r="438" spans="1:21" x14ac:dyDescent="0.2">
      <c r="A438" s="12" t="s">
        <v>2172</v>
      </c>
      <c r="B438" s="9" t="s">
        <v>828</v>
      </c>
      <c r="C438" s="58" t="s">
        <v>782</v>
      </c>
      <c r="D438" s="58" t="s">
        <v>829</v>
      </c>
      <c r="E438" s="4" t="s">
        <v>2208</v>
      </c>
      <c r="F438" s="95">
        <v>0</v>
      </c>
      <c r="G438" s="43">
        <v>0</v>
      </c>
      <c r="H438" s="43">
        <v>0</v>
      </c>
      <c r="I438" s="61">
        <v>0</v>
      </c>
      <c r="J438" s="57">
        <v>0</v>
      </c>
      <c r="K438" s="57">
        <f t="shared" si="6"/>
        <v>0</v>
      </c>
      <c r="L438" s="84">
        <v>0</v>
      </c>
      <c r="M438" s="84">
        <v>0</v>
      </c>
      <c r="N438" s="84">
        <v>0</v>
      </c>
      <c r="O438" s="98"/>
      <c r="P438" s="98"/>
      <c r="Q438" s="98"/>
      <c r="R438" s="98"/>
      <c r="S438" s="98"/>
      <c r="T438" s="98"/>
      <c r="U438" s="98"/>
    </row>
    <row r="439" spans="1:21" x14ac:dyDescent="0.2">
      <c r="A439" s="12" t="s">
        <v>2172</v>
      </c>
      <c r="B439" s="9" t="s">
        <v>830</v>
      </c>
      <c r="C439" s="58" t="s">
        <v>782</v>
      </c>
      <c r="D439" s="58" t="s">
        <v>831</v>
      </c>
      <c r="E439" s="4" t="s">
        <v>2209</v>
      </c>
      <c r="F439" s="95">
        <v>0</v>
      </c>
      <c r="G439" s="43">
        <v>0</v>
      </c>
      <c r="H439" s="43">
        <v>0</v>
      </c>
      <c r="I439" s="61">
        <v>0</v>
      </c>
      <c r="J439" s="57">
        <v>0</v>
      </c>
      <c r="K439" s="57">
        <f t="shared" si="6"/>
        <v>0</v>
      </c>
      <c r="L439" s="84">
        <v>0</v>
      </c>
      <c r="M439" s="84">
        <v>0</v>
      </c>
      <c r="N439" s="84">
        <v>0</v>
      </c>
      <c r="O439" s="98"/>
      <c r="P439" s="98"/>
      <c r="Q439" s="98"/>
      <c r="R439" s="98"/>
      <c r="S439" s="98"/>
      <c r="T439" s="98"/>
      <c r="U439" s="98"/>
    </row>
    <row r="440" spans="1:21" x14ac:dyDescent="0.2">
      <c r="A440" s="12" t="s">
        <v>2173</v>
      </c>
      <c r="B440" s="9" t="s">
        <v>832</v>
      </c>
      <c r="C440" s="58" t="s">
        <v>833</v>
      </c>
      <c r="D440" s="58" t="s">
        <v>2110</v>
      </c>
      <c r="E440" s="4" t="s">
        <v>2210</v>
      </c>
      <c r="F440" s="95">
        <v>0</v>
      </c>
      <c r="G440" s="43">
        <v>0</v>
      </c>
      <c r="H440" s="43">
        <v>0</v>
      </c>
      <c r="I440" s="61">
        <v>0</v>
      </c>
      <c r="J440" s="57">
        <v>0</v>
      </c>
      <c r="K440" s="57">
        <f t="shared" si="6"/>
        <v>0</v>
      </c>
      <c r="L440" s="84">
        <v>0</v>
      </c>
      <c r="M440" s="84">
        <v>0</v>
      </c>
      <c r="N440" s="84">
        <v>0</v>
      </c>
      <c r="O440" s="98"/>
      <c r="P440" s="98"/>
      <c r="Q440" s="98"/>
      <c r="R440" s="98"/>
      <c r="S440" s="98"/>
      <c r="T440" s="98"/>
      <c r="U440" s="98"/>
    </row>
    <row r="441" spans="1:21" x14ac:dyDescent="0.2">
      <c r="A441" s="12" t="s">
        <v>2173</v>
      </c>
      <c r="B441" s="9" t="s">
        <v>834</v>
      </c>
      <c r="C441" s="58" t="s">
        <v>833</v>
      </c>
      <c r="D441" s="58" t="s">
        <v>835</v>
      </c>
      <c r="E441" s="4" t="s">
        <v>2209</v>
      </c>
      <c r="F441" s="95">
        <v>0</v>
      </c>
      <c r="G441" s="43">
        <v>0</v>
      </c>
      <c r="H441" s="43">
        <v>0</v>
      </c>
      <c r="I441" s="61">
        <v>0</v>
      </c>
      <c r="J441" s="57">
        <v>0</v>
      </c>
      <c r="K441" s="57">
        <f t="shared" si="6"/>
        <v>0</v>
      </c>
      <c r="L441" s="84">
        <v>0</v>
      </c>
      <c r="M441" s="84">
        <v>0</v>
      </c>
      <c r="N441" s="84">
        <v>0</v>
      </c>
      <c r="O441" s="98"/>
      <c r="P441" s="98"/>
      <c r="Q441" s="98"/>
      <c r="R441" s="98"/>
      <c r="S441" s="98"/>
      <c r="T441" s="98"/>
      <c r="U441" s="98"/>
    </row>
    <row r="442" spans="1:21" x14ac:dyDescent="0.2">
      <c r="A442" s="12" t="s">
        <v>2173</v>
      </c>
      <c r="B442" s="9" t="s">
        <v>836</v>
      </c>
      <c r="C442" s="58" t="s">
        <v>833</v>
      </c>
      <c r="D442" s="58" t="s">
        <v>396</v>
      </c>
      <c r="E442" s="4" t="s">
        <v>2208</v>
      </c>
      <c r="F442" s="95">
        <v>0</v>
      </c>
      <c r="G442" s="43">
        <v>0</v>
      </c>
      <c r="H442" s="43">
        <v>0</v>
      </c>
      <c r="I442" s="61">
        <v>0</v>
      </c>
      <c r="J442" s="57">
        <v>0</v>
      </c>
      <c r="K442" s="57">
        <f t="shared" si="6"/>
        <v>0</v>
      </c>
      <c r="L442" s="84">
        <v>0</v>
      </c>
      <c r="M442" s="84">
        <v>0</v>
      </c>
      <c r="N442" s="84">
        <v>0</v>
      </c>
      <c r="O442" s="98"/>
      <c r="P442" s="98"/>
      <c r="Q442" s="98"/>
      <c r="R442" s="98"/>
      <c r="S442" s="98"/>
      <c r="T442" s="98"/>
      <c r="U442" s="98"/>
    </row>
    <row r="443" spans="1:21" x14ac:dyDescent="0.2">
      <c r="A443" s="12" t="s">
        <v>2173</v>
      </c>
      <c r="B443" s="9" t="s">
        <v>837</v>
      </c>
      <c r="C443" s="58" t="s">
        <v>833</v>
      </c>
      <c r="D443" s="58" t="s">
        <v>838</v>
      </c>
      <c r="E443" s="4" t="s">
        <v>2208</v>
      </c>
      <c r="F443" s="95">
        <v>0</v>
      </c>
      <c r="G443" s="43">
        <v>0</v>
      </c>
      <c r="H443" s="43">
        <v>0</v>
      </c>
      <c r="I443" s="61">
        <v>0</v>
      </c>
      <c r="J443" s="57">
        <v>0</v>
      </c>
      <c r="K443" s="57">
        <f t="shared" si="6"/>
        <v>0</v>
      </c>
      <c r="L443" s="84">
        <v>0</v>
      </c>
      <c r="M443" s="84">
        <v>0</v>
      </c>
      <c r="N443" s="84">
        <v>0</v>
      </c>
      <c r="O443" s="98"/>
      <c r="P443" s="98"/>
      <c r="Q443" s="98"/>
      <c r="R443" s="98"/>
      <c r="S443" s="98"/>
      <c r="T443" s="98"/>
      <c r="U443" s="98"/>
    </row>
    <row r="444" spans="1:21" x14ac:dyDescent="0.2">
      <c r="A444" s="12" t="s">
        <v>2173</v>
      </c>
      <c r="B444" s="9" t="s">
        <v>839</v>
      </c>
      <c r="C444" s="58" t="s">
        <v>833</v>
      </c>
      <c r="D444" s="58" t="s">
        <v>2139</v>
      </c>
      <c r="E444" s="4" t="s">
        <v>2208</v>
      </c>
      <c r="F444" s="95">
        <v>0</v>
      </c>
      <c r="G444" s="43">
        <v>0</v>
      </c>
      <c r="H444" s="43">
        <v>0</v>
      </c>
      <c r="I444" s="61">
        <v>0</v>
      </c>
      <c r="J444" s="57">
        <v>0</v>
      </c>
      <c r="K444" s="57">
        <f t="shared" si="6"/>
        <v>0</v>
      </c>
      <c r="L444" s="84">
        <v>0</v>
      </c>
      <c r="M444" s="84">
        <v>0</v>
      </c>
      <c r="N444" s="84">
        <v>0</v>
      </c>
      <c r="O444" s="98"/>
      <c r="P444" s="98"/>
      <c r="Q444" s="98"/>
      <c r="R444" s="98"/>
      <c r="S444" s="98"/>
      <c r="T444" s="98"/>
      <c r="U444" s="98"/>
    </row>
    <row r="445" spans="1:21" x14ac:dyDescent="0.2">
      <c r="A445" s="12" t="s">
        <v>2173</v>
      </c>
      <c r="B445" s="9" t="s">
        <v>840</v>
      </c>
      <c r="C445" s="58" t="s">
        <v>833</v>
      </c>
      <c r="D445" s="58" t="s">
        <v>841</v>
      </c>
      <c r="E445" s="4" t="s">
        <v>2208</v>
      </c>
      <c r="F445" s="95">
        <v>0</v>
      </c>
      <c r="G445" s="43">
        <v>0</v>
      </c>
      <c r="H445" s="43">
        <v>0</v>
      </c>
      <c r="I445" s="61">
        <v>0</v>
      </c>
      <c r="J445" s="57">
        <v>0</v>
      </c>
      <c r="K445" s="57">
        <f t="shared" si="6"/>
        <v>0</v>
      </c>
      <c r="L445" s="84">
        <v>0</v>
      </c>
      <c r="M445" s="84">
        <v>0</v>
      </c>
      <c r="N445" s="84">
        <v>0</v>
      </c>
      <c r="O445" s="98"/>
      <c r="P445" s="98"/>
      <c r="Q445" s="98"/>
      <c r="R445" s="98"/>
      <c r="S445" s="98"/>
      <c r="T445" s="98"/>
      <c r="U445" s="98"/>
    </row>
    <row r="446" spans="1:21" x14ac:dyDescent="0.2">
      <c r="A446" s="12" t="s">
        <v>2173</v>
      </c>
      <c r="B446" s="9" t="s">
        <v>842</v>
      </c>
      <c r="C446" s="58" t="s">
        <v>833</v>
      </c>
      <c r="D446" s="58" t="s">
        <v>843</v>
      </c>
      <c r="E446" s="4" t="s">
        <v>2208</v>
      </c>
      <c r="F446" s="95">
        <v>0</v>
      </c>
      <c r="G446" s="43">
        <v>0</v>
      </c>
      <c r="H446" s="43">
        <v>0</v>
      </c>
      <c r="I446" s="61">
        <v>0</v>
      </c>
      <c r="J446" s="57">
        <v>0</v>
      </c>
      <c r="K446" s="57">
        <f t="shared" si="6"/>
        <v>0</v>
      </c>
      <c r="L446" s="84">
        <v>0</v>
      </c>
      <c r="M446" s="84">
        <v>0</v>
      </c>
      <c r="N446" s="84">
        <v>0</v>
      </c>
      <c r="O446" s="98"/>
      <c r="P446" s="98"/>
      <c r="Q446" s="98"/>
      <c r="R446" s="98"/>
      <c r="S446" s="98"/>
      <c r="T446" s="98"/>
      <c r="U446" s="98"/>
    </row>
    <row r="447" spans="1:21" x14ac:dyDescent="0.2">
      <c r="A447" s="12" t="s">
        <v>2173</v>
      </c>
      <c r="B447" s="9" t="s">
        <v>844</v>
      </c>
      <c r="C447" s="58" t="s">
        <v>833</v>
      </c>
      <c r="D447" s="58" t="s">
        <v>845</v>
      </c>
      <c r="E447" s="4" t="s">
        <v>2208</v>
      </c>
      <c r="F447" s="95">
        <v>0</v>
      </c>
      <c r="G447" s="43">
        <v>0</v>
      </c>
      <c r="H447" s="43">
        <v>0</v>
      </c>
      <c r="I447" s="61">
        <v>0</v>
      </c>
      <c r="J447" s="57">
        <v>0</v>
      </c>
      <c r="K447" s="57">
        <f t="shared" si="6"/>
        <v>0</v>
      </c>
      <c r="L447" s="84">
        <v>0</v>
      </c>
      <c r="M447" s="84">
        <v>0</v>
      </c>
      <c r="N447" s="84">
        <v>0</v>
      </c>
      <c r="O447" s="98"/>
      <c r="P447" s="98"/>
      <c r="Q447" s="98"/>
      <c r="R447" s="98"/>
      <c r="S447" s="98"/>
      <c r="T447" s="98"/>
      <c r="U447" s="98"/>
    </row>
    <row r="448" spans="1:21" x14ac:dyDescent="0.2">
      <c r="A448" s="12" t="s">
        <v>2173</v>
      </c>
      <c r="B448" s="9" t="s">
        <v>846</v>
      </c>
      <c r="C448" s="58" t="s">
        <v>833</v>
      </c>
      <c r="D448" s="58" t="s">
        <v>847</v>
      </c>
      <c r="E448" s="4" t="s">
        <v>2208</v>
      </c>
      <c r="F448" s="95">
        <v>0</v>
      </c>
      <c r="G448" s="43">
        <v>0</v>
      </c>
      <c r="H448" s="43">
        <v>0</v>
      </c>
      <c r="I448" s="61">
        <v>0</v>
      </c>
      <c r="J448" s="57">
        <v>0</v>
      </c>
      <c r="K448" s="57">
        <f t="shared" si="6"/>
        <v>0</v>
      </c>
      <c r="L448" s="84">
        <v>0</v>
      </c>
      <c r="M448" s="84">
        <v>0</v>
      </c>
      <c r="N448" s="84">
        <v>0</v>
      </c>
      <c r="O448" s="98"/>
      <c r="P448" s="98"/>
      <c r="Q448" s="98"/>
      <c r="R448" s="98"/>
      <c r="S448" s="98"/>
      <c r="T448" s="98"/>
      <c r="U448" s="98"/>
    </row>
    <row r="449" spans="1:21" x14ac:dyDescent="0.2">
      <c r="A449" s="12" t="s">
        <v>2173</v>
      </c>
      <c r="B449" s="9" t="s">
        <v>848</v>
      </c>
      <c r="C449" s="58" t="s">
        <v>833</v>
      </c>
      <c r="D449" s="58" t="s">
        <v>849</v>
      </c>
      <c r="E449" s="4" t="s">
        <v>2208</v>
      </c>
      <c r="F449" s="95">
        <v>0</v>
      </c>
      <c r="G449" s="43">
        <v>0</v>
      </c>
      <c r="H449" s="43">
        <v>0</v>
      </c>
      <c r="I449" s="61">
        <v>0</v>
      </c>
      <c r="J449" s="57">
        <v>0</v>
      </c>
      <c r="K449" s="57">
        <f t="shared" si="6"/>
        <v>0</v>
      </c>
      <c r="L449" s="84">
        <v>0</v>
      </c>
      <c r="M449" s="84">
        <v>0</v>
      </c>
      <c r="N449" s="84">
        <v>0</v>
      </c>
      <c r="O449" s="98"/>
      <c r="P449" s="98"/>
      <c r="Q449" s="98"/>
      <c r="R449" s="98"/>
      <c r="S449" s="98"/>
      <c r="T449" s="98"/>
      <c r="U449" s="98"/>
    </row>
    <row r="450" spans="1:21" x14ac:dyDescent="0.2">
      <c r="A450" s="12" t="s">
        <v>2173</v>
      </c>
      <c r="B450" s="9" t="s">
        <v>850</v>
      </c>
      <c r="C450" s="58" t="s">
        <v>833</v>
      </c>
      <c r="D450" s="58" t="s">
        <v>851</v>
      </c>
      <c r="E450" s="4" t="s">
        <v>2208</v>
      </c>
      <c r="F450" s="95">
        <v>0</v>
      </c>
      <c r="G450" s="43">
        <v>0</v>
      </c>
      <c r="H450" s="43">
        <v>0</v>
      </c>
      <c r="I450" s="61">
        <v>0</v>
      </c>
      <c r="J450" s="57">
        <v>0</v>
      </c>
      <c r="K450" s="57">
        <f t="shared" si="6"/>
        <v>0</v>
      </c>
      <c r="L450" s="84">
        <v>0</v>
      </c>
      <c r="M450" s="84">
        <v>0</v>
      </c>
      <c r="N450" s="84">
        <v>0</v>
      </c>
      <c r="O450" s="98"/>
      <c r="P450" s="98"/>
      <c r="Q450" s="98"/>
      <c r="R450" s="98"/>
      <c r="S450" s="98"/>
      <c r="T450" s="98"/>
      <c r="U450" s="98"/>
    </row>
    <row r="451" spans="1:21" x14ac:dyDescent="0.2">
      <c r="A451" s="12" t="s">
        <v>2173</v>
      </c>
      <c r="B451" s="9" t="s">
        <v>852</v>
      </c>
      <c r="C451" s="58" t="s">
        <v>833</v>
      </c>
      <c r="D451" s="58" t="s">
        <v>853</v>
      </c>
      <c r="E451" s="4" t="s">
        <v>2208</v>
      </c>
      <c r="F451" s="95">
        <v>0</v>
      </c>
      <c r="G451" s="43">
        <v>0</v>
      </c>
      <c r="H451" s="43">
        <v>0</v>
      </c>
      <c r="I451" s="61">
        <v>0</v>
      </c>
      <c r="J451" s="57">
        <v>0</v>
      </c>
      <c r="K451" s="57">
        <f t="shared" si="6"/>
        <v>0</v>
      </c>
      <c r="L451" s="84">
        <v>0</v>
      </c>
      <c r="M451" s="84">
        <v>0</v>
      </c>
      <c r="N451" s="84">
        <v>0</v>
      </c>
      <c r="O451" s="98"/>
      <c r="P451" s="98"/>
      <c r="Q451" s="98"/>
      <c r="R451" s="98"/>
      <c r="S451" s="98"/>
      <c r="T451" s="98"/>
      <c r="U451" s="98"/>
    </row>
    <row r="452" spans="1:21" x14ac:dyDescent="0.2">
      <c r="A452" s="12" t="s">
        <v>2173</v>
      </c>
      <c r="B452" s="9" t="s">
        <v>854</v>
      </c>
      <c r="C452" s="58" t="s">
        <v>833</v>
      </c>
      <c r="D452" s="58" t="s">
        <v>855</v>
      </c>
      <c r="E452" s="4" t="s">
        <v>2208</v>
      </c>
      <c r="F452" s="95">
        <v>0</v>
      </c>
      <c r="G452" s="43">
        <v>0</v>
      </c>
      <c r="H452" s="43">
        <v>0</v>
      </c>
      <c r="I452" s="61">
        <v>0</v>
      </c>
      <c r="J452" s="57">
        <v>0</v>
      </c>
      <c r="K452" s="57">
        <f t="shared" si="6"/>
        <v>0</v>
      </c>
      <c r="L452" s="84">
        <v>0</v>
      </c>
      <c r="M452" s="84">
        <v>0</v>
      </c>
      <c r="N452" s="84">
        <v>0</v>
      </c>
      <c r="O452" s="98"/>
      <c r="P452" s="98"/>
      <c r="Q452" s="98"/>
      <c r="R452" s="98"/>
      <c r="S452" s="98"/>
      <c r="T452" s="98"/>
      <c r="U452" s="98"/>
    </row>
    <row r="453" spans="1:21" x14ac:dyDescent="0.2">
      <c r="A453" s="12" t="s">
        <v>2173</v>
      </c>
      <c r="B453" s="9" t="s">
        <v>856</v>
      </c>
      <c r="C453" s="58" t="s">
        <v>833</v>
      </c>
      <c r="D453" s="58" t="s">
        <v>2146</v>
      </c>
      <c r="E453" s="4" t="s">
        <v>2208</v>
      </c>
      <c r="F453" s="95">
        <v>0</v>
      </c>
      <c r="G453" s="43">
        <v>0</v>
      </c>
      <c r="H453" s="43">
        <v>0</v>
      </c>
      <c r="I453" s="61">
        <v>0</v>
      </c>
      <c r="J453" s="57">
        <v>0</v>
      </c>
      <c r="K453" s="57">
        <f t="shared" si="6"/>
        <v>0</v>
      </c>
      <c r="L453" s="84">
        <v>0</v>
      </c>
      <c r="M453" s="84">
        <v>0</v>
      </c>
      <c r="N453" s="84">
        <v>0</v>
      </c>
      <c r="O453" s="98"/>
      <c r="P453" s="98"/>
      <c r="Q453" s="98"/>
      <c r="R453" s="98"/>
      <c r="S453" s="98"/>
      <c r="T453" s="98"/>
      <c r="U453" s="98"/>
    </row>
    <row r="454" spans="1:21" x14ac:dyDescent="0.2">
      <c r="A454" s="12" t="s">
        <v>2173</v>
      </c>
      <c r="B454" s="9" t="s">
        <v>857</v>
      </c>
      <c r="C454" s="58" t="s">
        <v>833</v>
      </c>
      <c r="D454" s="58" t="s">
        <v>858</v>
      </c>
      <c r="E454" s="4" t="s">
        <v>2208</v>
      </c>
      <c r="F454" s="95">
        <v>0</v>
      </c>
      <c r="G454" s="43">
        <v>0</v>
      </c>
      <c r="H454" s="43">
        <v>0</v>
      </c>
      <c r="I454" s="61">
        <v>0</v>
      </c>
      <c r="J454" s="57">
        <v>0</v>
      </c>
      <c r="K454" s="57">
        <f t="shared" si="6"/>
        <v>0</v>
      </c>
      <c r="L454" s="84">
        <v>0</v>
      </c>
      <c r="M454" s="84">
        <v>0</v>
      </c>
      <c r="N454" s="84">
        <v>0</v>
      </c>
      <c r="O454" s="98"/>
      <c r="P454" s="98"/>
      <c r="Q454" s="98"/>
      <c r="R454" s="98"/>
      <c r="S454" s="98"/>
      <c r="T454" s="98"/>
      <c r="U454" s="98"/>
    </row>
    <row r="455" spans="1:21" x14ac:dyDescent="0.2">
      <c r="A455" s="12" t="s">
        <v>2173</v>
      </c>
      <c r="B455" s="9" t="s">
        <v>859</v>
      </c>
      <c r="C455" s="58" t="s">
        <v>833</v>
      </c>
      <c r="D455" s="58" t="s">
        <v>860</v>
      </c>
      <c r="E455" s="4" t="s">
        <v>2208</v>
      </c>
      <c r="F455" s="95">
        <v>0</v>
      </c>
      <c r="G455" s="43">
        <v>0</v>
      </c>
      <c r="H455" s="43">
        <v>0</v>
      </c>
      <c r="I455" s="61">
        <v>0</v>
      </c>
      <c r="J455" s="57">
        <v>0</v>
      </c>
      <c r="K455" s="57">
        <f t="shared" si="6"/>
        <v>0</v>
      </c>
      <c r="L455" s="84">
        <v>0</v>
      </c>
      <c r="M455" s="84">
        <v>0</v>
      </c>
      <c r="N455" s="84">
        <v>0</v>
      </c>
      <c r="O455" s="98"/>
      <c r="P455" s="98"/>
      <c r="Q455" s="98"/>
      <c r="R455" s="98"/>
      <c r="S455" s="98"/>
      <c r="T455" s="98"/>
      <c r="U455" s="98"/>
    </row>
    <row r="456" spans="1:21" x14ac:dyDescent="0.2">
      <c r="A456" s="12" t="s">
        <v>2173</v>
      </c>
      <c r="B456" s="9" t="s">
        <v>861</v>
      </c>
      <c r="C456" s="58" t="s">
        <v>833</v>
      </c>
      <c r="D456" s="58" t="s">
        <v>862</v>
      </c>
      <c r="E456" s="4" t="s">
        <v>2208</v>
      </c>
      <c r="F456" s="95">
        <v>0</v>
      </c>
      <c r="G456" s="43">
        <v>0</v>
      </c>
      <c r="H456" s="43">
        <v>0</v>
      </c>
      <c r="I456" s="61">
        <v>0</v>
      </c>
      <c r="J456" s="57">
        <v>0</v>
      </c>
      <c r="K456" s="57">
        <f t="shared" si="6"/>
        <v>0</v>
      </c>
      <c r="L456" s="84">
        <v>0</v>
      </c>
      <c r="M456" s="84">
        <v>0</v>
      </c>
      <c r="N456" s="84">
        <v>0</v>
      </c>
      <c r="O456" s="98"/>
      <c r="P456" s="98"/>
      <c r="Q456" s="98"/>
      <c r="R456" s="98"/>
      <c r="S456" s="98"/>
      <c r="T456" s="98"/>
      <c r="U456" s="98"/>
    </row>
    <row r="457" spans="1:21" x14ac:dyDescent="0.2">
      <c r="A457" s="12" t="s">
        <v>2173</v>
      </c>
      <c r="B457" s="9" t="s">
        <v>863</v>
      </c>
      <c r="C457" s="58" t="s">
        <v>833</v>
      </c>
      <c r="D457" s="58" t="s">
        <v>864</v>
      </c>
      <c r="E457" s="4" t="s">
        <v>2208</v>
      </c>
      <c r="F457" s="95">
        <v>0</v>
      </c>
      <c r="G457" s="43">
        <v>0</v>
      </c>
      <c r="H457" s="43">
        <v>0</v>
      </c>
      <c r="I457" s="61">
        <v>0</v>
      </c>
      <c r="J457" s="57">
        <v>0</v>
      </c>
      <c r="K457" s="57">
        <f t="shared" si="6"/>
        <v>0</v>
      </c>
      <c r="L457" s="84">
        <v>0</v>
      </c>
      <c r="M457" s="84">
        <v>0</v>
      </c>
      <c r="N457" s="84">
        <v>0</v>
      </c>
      <c r="O457" s="98"/>
      <c r="P457" s="98"/>
      <c r="Q457" s="98"/>
      <c r="R457" s="98"/>
      <c r="S457" s="98"/>
      <c r="T457" s="98"/>
      <c r="U457" s="98"/>
    </row>
    <row r="458" spans="1:21" x14ac:dyDescent="0.2">
      <c r="A458" s="12" t="s">
        <v>2173</v>
      </c>
      <c r="B458" s="9" t="s">
        <v>865</v>
      </c>
      <c r="C458" s="58" t="s">
        <v>833</v>
      </c>
      <c r="D458" s="58" t="s">
        <v>866</v>
      </c>
      <c r="E458" s="4" t="s">
        <v>2209</v>
      </c>
      <c r="F458" s="95">
        <v>0</v>
      </c>
      <c r="G458" s="43">
        <v>0</v>
      </c>
      <c r="H458" s="43">
        <v>0</v>
      </c>
      <c r="I458" s="61">
        <v>0</v>
      </c>
      <c r="J458" s="57">
        <v>0</v>
      </c>
      <c r="K458" s="57">
        <f t="shared" si="6"/>
        <v>0</v>
      </c>
      <c r="L458" s="84">
        <v>0</v>
      </c>
      <c r="M458" s="84">
        <v>0</v>
      </c>
      <c r="N458" s="84">
        <v>0</v>
      </c>
      <c r="O458" s="98"/>
      <c r="P458" s="98"/>
      <c r="Q458" s="98"/>
      <c r="R458" s="98"/>
      <c r="S458" s="98"/>
      <c r="T458" s="98"/>
      <c r="U458" s="98"/>
    </row>
    <row r="459" spans="1:21" x14ac:dyDescent="0.2">
      <c r="A459" s="12" t="s">
        <v>2173</v>
      </c>
      <c r="B459" s="9" t="s">
        <v>867</v>
      </c>
      <c r="C459" s="58" t="s">
        <v>833</v>
      </c>
      <c r="D459" s="58" t="s">
        <v>868</v>
      </c>
      <c r="E459" s="4" t="s">
        <v>2208</v>
      </c>
      <c r="F459" s="95">
        <v>0</v>
      </c>
      <c r="G459" s="43">
        <v>0</v>
      </c>
      <c r="H459" s="43">
        <v>0</v>
      </c>
      <c r="I459" s="61">
        <v>0</v>
      </c>
      <c r="J459" s="57">
        <v>0</v>
      </c>
      <c r="K459" s="57">
        <f t="shared" si="6"/>
        <v>0</v>
      </c>
      <c r="L459" s="84">
        <v>0</v>
      </c>
      <c r="M459" s="84">
        <v>0</v>
      </c>
      <c r="N459" s="84">
        <v>0</v>
      </c>
      <c r="O459" s="98"/>
      <c r="P459" s="98"/>
      <c r="Q459" s="98"/>
      <c r="R459" s="98"/>
      <c r="S459" s="98"/>
      <c r="T459" s="98"/>
      <c r="U459" s="98"/>
    </row>
    <row r="460" spans="1:21" x14ac:dyDescent="0.2">
      <c r="A460" s="12" t="s">
        <v>2173</v>
      </c>
      <c r="B460" s="9" t="s">
        <v>869</v>
      </c>
      <c r="C460" s="58" t="s">
        <v>833</v>
      </c>
      <c r="D460" s="58" t="s">
        <v>870</v>
      </c>
      <c r="E460" s="4" t="s">
        <v>2208</v>
      </c>
      <c r="F460" s="95">
        <v>0</v>
      </c>
      <c r="G460" s="43">
        <v>0</v>
      </c>
      <c r="H460" s="43">
        <v>0</v>
      </c>
      <c r="I460" s="61">
        <v>0</v>
      </c>
      <c r="J460" s="57">
        <v>0</v>
      </c>
      <c r="K460" s="57">
        <f t="shared" ref="K460:K523" si="7">+J460+I460</f>
        <v>0</v>
      </c>
      <c r="L460" s="84">
        <v>0</v>
      </c>
      <c r="M460" s="84">
        <v>0</v>
      </c>
      <c r="N460" s="84">
        <v>0</v>
      </c>
      <c r="O460" s="98"/>
      <c r="P460" s="98"/>
      <c r="Q460" s="98"/>
      <c r="R460" s="98"/>
      <c r="S460" s="98"/>
      <c r="T460" s="98"/>
      <c r="U460" s="98"/>
    </row>
    <row r="461" spans="1:21" x14ac:dyDescent="0.2">
      <c r="A461" s="12" t="s">
        <v>2173</v>
      </c>
      <c r="B461" s="9" t="s">
        <v>871</v>
      </c>
      <c r="C461" s="58" t="s">
        <v>833</v>
      </c>
      <c r="D461" s="58" t="s">
        <v>872</v>
      </c>
      <c r="E461" s="4" t="s">
        <v>2208</v>
      </c>
      <c r="F461" s="95">
        <v>0</v>
      </c>
      <c r="G461" s="43">
        <v>0</v>
      </c>
      <c r="H461" s="43">
        <v>0</v>
      </c>
      <c r="I461" s="61">
        <v>0</v>
      </c>
      <c r="J461" s="57">
        <v>0</v>
      </c>
      <c r="K461" s="57">
        <f t="shared" si="7"/>
        <v>0</v>
      </c>
      <c r="L461" s="84">
        <v>0</v>
      </c>
      <c r="M461" s="84">
        <v>0</v>
      </c>
      <c r="N461" s="84">
        <v>0</v>
      </c>
      <c r="O461" s="98"/>
      <c r="P461" s="98"/>
      <c r="Q461" s="98"/>
      <c r="R461" s="98"/>
      <c r="S461" s="98"/>
      <c r="T461" s="98"/>
      <c r="U461" s="98"/>
    </row>
    <row r="462" spans="1:21" x14ac:dyDescent="0.2">
      <c r="A462" s="12" t="s">
        <v>2173</v>
      </c>
      <c r="B462" s="9" t="s">
        <v>873</v>
      </c>
      <c r="C462" s="58" t="s">
        <v>833</v>
      </c>
      <c r="D462" s="58" t="s">
        <v>874</v>
      </c>
      <c r="E462" s="4" t="s">
        <v>2208</v>
      </c>
      <c r="F462" s="95">
        <v>0</v>
      </c>
      <c r="G462" s="43">
        <v>0</v>
      </c>
      <c r="H462" s="43">
        <v>0</v>
      </c>
      <c r="I462" s="61">
        <v>0</v>
      </c>
      <c r="J462" s="57">
        <v>0</v>
      </c>
      <c r="K462" s="57">
        <f t="shared" si="7"/>
        <v>0</v>
      </c>
      <c r="L462" s="84">
        <v>0</v>
      </c>
      <c r="M462" s="84">
        <v>0</v>
      </c>
      <c r="N462" s="84">
        <v>0</v>
      </c>
      <c r="O462" s="98"/>
      <c r="P462" s="98"/>
      <c r="Q462" s="98"/>
      <c r="R462" s="98"/>
      <c r="S462" s="98"/>
      <c r="T462" s="98"/>
      <c r="U462" s="98"/>
    </row>
    <row r="463" spans="1:21" x14ac:dyDescent="0.2">
      <c r="A463" s="12" t="s">
        <v>2173</v>
      </c>
      <c r="B463" s="9" t="s">
        <v>875</v>
      </c>
      <c r="C463" s="58" t="s">
        <v>833</v>
      </c>
      <c r="D463" s="58" t="s">
        <v>876</v>
      </c>
      <c r="E463" s="4" t="s">
        <v>2208</v>
      </c>
      <c r="F463" s="95">
        <v>0</v>
      </c>
      <c r="G463" s="43">
        <v>0</v>
      </c>
      <c r="H463" s="43">
        <v>0</v>
      </c>
      <c r="I463" s="61">
        <v>0</v>
      </c>
      <c r="J463" s="57">
        <v>0</v>
      </c>
      <c r="K463" s="57">
        <f t="shared" si="7"/>
        <v>0</v>
      </c>
      <c r="L463" s="84">
        <v>0</v>
      </c>
      <c r="M463" s="84">
        <v>0</v>
      </c>
      <c r="N463" s="84">
        <v>0</v>
      </c>
      <c r="O463" s="98"/>
      <c r="P463" s="98"/>
      <c r="Q463" s="98"/>
      <c r="R463" s="98"/>
      <c r="S463" s="98"/>
      <c r="T463" s="98"/>
      <c r="U463" s="98"/>
    </row>
    <row r="464" spans="1:21" x14ac:dyDescent="0.2">
      <c r="A464" s="12" t="s">
        <v>2173</v>
      </c>
      <c r="B464" s="9" t="s">
        <v>877</v>
      </c>
      <c r="C464" s="58" t="s">
        <v>833</v>
      </c>
      <c r="D464" s="58" t="s">
        <v>167</v>
      </c>
      <c r="E464" s="4" t="s">
        <v>2208</v>
      </c>
      <c r="F464" s="95">
        <v>0</v>
      </c>
      <c r="G464" s="43">
        <v>0</v>
      </c>
      <c r="H464" s="43">
        <v>0</v>
      </c>
      <c r="I464" s="61">
        <v>0</v>
      </c>
      <c r="J464" s="57">
        <v>0</v>
      </c>
      <c r="K464" s="57">
        <f t="shared" si="7"/>
        <v>0</v>
      </c>
      <c r="L464" s="84">
        <v>0</v>
      </c>
      <c r="M464" s="84">
        <v>0</v>
      </c>
      <c r="N464" s="84">
        <v>0</v>
      </c>
      <c r="O464" s="98"/>
      <c r="P464" s="98"/>
      <c r="Q464" s="98"/>
      <c r="R464" s="98"/>
      <c r="S464" s="98"/>
      <c r="T464" s="98"/>
      <c r="U464" s="98"/>
    </row>
    <row r="465" spans="1:21" x14ac:dyDescent="0.2">
      <c r="A465" s="12" t="s">
        <v>2173</v>
      </c>
      <c r="B465" s="9" t="s">
        <v>878</v>
      </c>
      <c r="C465" s="58" t="s">
        <v>833</v>
      </c>
      <c r="D465" s="58" t="s">
        <v>2156</v>
      </c>
      <c r="E465" s="4" t="s">
        <v>2208</v>
      </c>
      <c r="F465" s="95">
        <v>0</v>
      </c>
      <c r="G465" s="43">
        <v>0</v>
      </c>
      <c r="H465" s="43">
        <v>0</v>
      </c>
      <c r="I465" s="61">
        <v>0</v>
      </c>
      <c r="J465" s="57">
        <v>0</v>
      </c>
      <c r="K465" s="57">
        <f t="shared" si="7"/>
        <v>0</v>
      </c>
      <c r="L465" s="84">
        <v>0</v>
      </c>
      <c r="M465" s="84">
        <v>0</v>
      </c>
      <c r="N465" s="84">
        <v>0</v>
      </c>
      <c r="O465" s="98"/>
      <c r="P465" s="98"/>
      <c r="Q465" s="98"/>
      <c r="R465" s="98"/>
      <c r="S465" s="98"/>
      <c r="T465" s="98"/>
      <c r="U465" s="98"/>
    </row>
    <row r="466" spans="1:21" x14ac:dyDescent="0.2">
      <c r="A466" s="12" t="s">
        <v>2173</v>
      </c>
      <c r="B466" s="9" t="s">
        <v>879</v>
      </c>
      <c r="C466" s="58" t="s">
        <v>833</v>
      </c>
      <c r="D466" s="58" t="s">
        <v>880</v>
      </c>
      <c r="E466" s="4" t="s">
        <v>2208</v>
      </c>
      <c r="F466" s="95">
        <v>0</v>
      </c>
      <c r="G466" s="43">
        <v>0</v>
      </c>
      <c r="H466" s="43">
        <v>0</v>
      </c>
      <c r="I466" s="61">
        <v>0</v>
      </c>
      <c r="J466" s="57">
        <v>0</v>
      </c>
      <c r="K466" s="57">
        <f t="shared" si="7"/>
        <v>0</v>
      </c>
      <c r="L466" s="84">
        <v>0</v>
      </c>
      <c r="M466" s="84">
        <v>0</v>
      </c>
      <c r="N466" s="84">
        <v>0</v>
      </c>
      <c r="O466" s="98"/>
      <c r="P466" s="98"/>
      <c r="Q466" s="98"/>
      <c r="R466" s="98"/>
      <c r="S466" s="98"/>
      <c r="T466" s="98"/>
      <c r="U466" s="98"/>
    </row>
    <row r="467" spans="1:21" x14ac:dyDescent="0.2">
      <c r="A467" s="12" t="s">
        <v>2173</v>
      </c>
      <c r="B467" s="9" t="s">
        <v>881</v>
      </c>
      <c r="C467" s="58" t="s">
        <v>833</v>
      </c>
      <c r="D467" s="58" t="s">
        <v>882</v>
      </c>
      <c r="E467" s="4" t="s">
        <v>2208</v>
      </c>
      <c r="F467" s="95">
        <v>0</v>
      </c>
      <c r="G467" s="43">
        <v>0</v>
      </c>
      <c r="H467" s="43">
        <v>0</v>
      </c>
      <c r="I467" s="61">
        <v>0</v>
      </c>
      <c r="J467" s="57">
        <v>0</v>
      </c>
      <c r="K467" s="57">
        <f t="shared" si="7"/>
        <v>0</v>
      </c>
      <c r="L467" s="84">
        <v>0</v>
      </c>
      <c r="M467" s="84">
        <v>0</v>
      </c>
      <c r="N467" s="84">
        <v>0</v>
      </c>
      <c r="O467" s="98"/>
      <c r="P467" s="98"/>
      <c r="Q467" s="98"/>
      <c r="R467" s="98"/>
      <c r="S467" s="98"/>
      <c r="T467" s="98"/>
      <c r="U467" s="98"/>
    </row>
    <row r="468" spans="1:21" x14ac:dyDescent="0.2">
      <c r="A468" s="12" t="s">
        <v>2173</v>
      </c>
      <c r="B468" s="9" t="s">
        <v>883</v>
      </c>
      <c r="C468" s="58" t="s">
        <v>833</v>
      </c>
      <c r="D468" s="58" t="s">
        <v>884</v>
      </c>
      <c r="E468" s="4" t="s">
        <v>2208</v>
      </c>
      <c r="F468" s="95">
        <v>0</v>
      </c>
      <c r="G468" s="43">
        <v>0</v>
      </c>
      <c r="H468" s="43">
        <v>0</v>
      </c>
      <c r="I468" s="61">
        <v>0</v>
      </c>
      <c r="J468" s="57">
        <v>0</v>
      </c>
      <c r="K468" s="57">
        <f t="shared" si="7"/>
        <v>0</v>
      </c>
      <c r="L468" s="84">
        <v>0</v>
      </c>
      <c r="M468" s="84">
        <v>0</v>
      </c>
      <c r="N468" s="84">
        <v>0</v>
      </c>
      <c r="O468" s="98"/>
      <c r="P468" s="98"/>
      <c r="Q468" s="98"/>
      <c r="R468" s="98"/>
      <c r="S468" s="98"/>
      <c r="T468" s="98"/>
      <c r="U468" s="98"/>
    </row>
    <row r="469" spans="1:21" x14ac:dyDescent="0.2">
      <c r="A469" s="12" t="s">
        <v>2173</v>
      </c>
      <c r="B469" s="9" t="s">
        <v>885</v>
      </c>
      <c r="C469" s="58" t="s">
        <v>833</v>
      </c>
      <c r="D469" s="58" t="s">
        <v>886</v>
      </c>
      <c r="E469" s="4" t="s">
        <v>2208</v>
      </c>
      <c r="F469" s="95">
        <v>0</v>
      </c>
      <c r="G469" s="43">
        <v>0</v>
      </c>
      <c r="H469" s="43">
        <v>0</v>
      </c>
      <c r="I469" s="61">
        <v>0</v>
      </c>
      <c r="J469" s="57">
        <v>0</v>
      </c>
      <c r="K469" s="57">
        <f t="shared" si="7"/>
        <v>0</v>
      </c>
      <c r="L469" s="84">
        <v>0</v>
      </c>
      <c r="M469" s="84">
        <v>0</v>
      </c>
      <c r="N469" s="84">
        <v>0</v>
      </c>
      <c r="O469" s="98"/>
      <c r="P469" s="98"/>
      <c r="Q469" s="98"/>
      <c r="R469" s="98"/>
      <c r="S469" s="98"/>
      <c r="T469" s="98"/>
      <c r="U469" s="98"/>
    </row>
    <row r="470" spans="1:21" x14ac:dyDescent="0.2">
      <c r="A470" s="12" t="s">
        <v>2175</v>
      </c>
      <c r="B470" s="9" t="s">
        <v>887</v>
      </c>
      <c r="C470" s="58" t="s">
        <v>888</v>
      </c>
      <c r="D470" s="58" t="s">
        <v>889</v>
      </c>
      <c r="E470" s="4" t="s">
        <v>2208</v>
      </c>
      <c r="F470" s="95">
        <v>0</v>
      </c>
      <c r="G470" s="43">
        <v>0</v>
      </c>
      <c r="H470" s="43">
        <v>0</v>
      </c>
      <c r="I470" s="61">
        <v>0</v>
      </c>
      <c r="J470" s="57">
        <v>0</v>
      </c>
      <c r="K470" s="57">
        <f t="shared" si="7"/>
        <v>0</v>
      </c>
      <c r="L470" s="84">
        <v>0</v>
      </c>
      <c r="M470" s="84">
        <v>0</v>
      </c>
      <c r="N470" s="84">
        <v>0</v>
      </c>
      <c r="O470" s="98"/>
      <c r="P470" s="98"/>
      <c r="Q470" s="94"/>
      <c r="R470" s="94"/>
      <c r="S470" s="98"/>
      <c r="T470" s="94"/>
      <c r="U470" s="94"/>
    </row>
    <row r="471" spans="1:21" x14ac:dyDescent="0.2">
      <c r="A471" s="12" t="s">
        <v>2175</v>
      </c>
      <c r="B471" s="9" t="s">
        <v>890</v>
      </c>
      <c r="C471" s="58" t="s">
        <v>888</v>
      </c>
      <c r="D471" s="58" t="s">
        <v>891</v>
      </c>
      <c r="E471" s="4" t="s">
        <v>2208</v>
      </c>
      <c r="F471" s="95">
        <v>0</v>
      </c>
      <c r="G471" s="43">
        <v>0</v>
      </c>
      <c r="H471" s="43">
        <v>0</v>
      </c>
      <c r="I471" s="61">
        <v>0</v>
      </c>
      <c r="J471" s="57">
        <v>0</v>
      </c>
      <c r="K471" s="57">
        <f t="shared" si="7"/>
        <v>0</v>
      </c>
      <c r="L471" s="84">
        <v>0</v>
      </c>
      <c r="M471" s="84">
        <v>0</v>
      </c>
      <c r="N471" s="84">
        <v>0</v>
      </c>
      <c r="O471" s="98"/>
      <c r="P471" s="98"/>
      <c r="Q471" s="98"/>
      <c r="R471" s="98"/>
      <c r="S471" s="98"/>
      <c r="T471" s="98"/>
      <c r="U471" s="98"/>
    </row>
    <row r="472" spans="1:21" x14ac:dyDescent="0.2">
      <c r="A472" s="12" t="s">
        <v>2175</v>
      </c>
      <c r="B472" s="9" t="s">
        <v>892</v>
      </c>
      <c r="C472" s="58" t="s">
        <v>888</v>
      </c>
      <c r="D472" s="58" t="s">
        <v>893</v>
      </c>
      <c r="E472" s="4" t="s">
        <v>2208</v>
      </c>
      <c r="F472" s="95">
        <v>0</v>
      </c>
      <c r="G472" s="43">
        <v>0</v>
      </c>
      <c r="H472" s="43">
        <v>0</v>
      </c>
      <c r="I472" s="61">
        <v>0</v>
      </c>
      <c r="J472" s="57">
        <v>0</v>
      </c>
      <c r="K472" s="57">
        <f t="shared" si="7"/>
        <v>0</v>
      </c>
      <c r="L472" s="84">
        <v>0</v>
      </c>
      <c r="M472" s="84">
        <v>0</v>
      </c>
      <c r="N472" s="84">
        <v>0</v>
      </c>
      <c r="O472" s="98"/>
      <c r="P472" s="98"/>
      <c r="Q472" s="98"/>
      <c r="R472" s="98"/>
      <c r="S472" s="98"/>
      <c r="T472" s="98"/>
      <c r="U472" s="98"/>
    </row>
    <row r="473" spans="1:21" x14ac:dyDescent="0.2">
      <c r="A473" s="12" t="s">
        <v>2175</v>
      </c>
      <c r="B473" s="9" t="s">
        <v>894</v>
      </c>
      <c r="C473" s="58" t="s">
        <v>888</v>
      </c>
      <c r="D473" s="58" t="s">
        <v>895</v>
      </c>
      <c r="E473" s="4" t="s">
        <v>2208</v>
      </c>
      <c r="F473" s="95">
        <v>0</v>
      </c>
      <c r="G473" s="43">
        <v>0</v>
      </c>
      <c r="H473" s="43">
        <v>0</v>
      </c>
      <c r="I473" s="61">
        <v>0</v>
      </c>
      <c r="J473" s="57">
        <v>0</v>
      </c>
      <c r="K473" s="57">
        <f t="shared" si="7"/>
        <v>0</v>
      </c>
      <c r="L473" s="84">
        <v>0</v>
      </c>
      <c r="M473" s="84">
        <v>0</v>
      </c>
      <c r="N473" s="84">
        <v>0</v>
      </c>
      <c r="O473" s="98"/>
      <c r="P473" s="98"/>
      <c r="Q473" s="98"/>
      <c r="R473" s="98"/>
      <c r="S473" s="98"/>
      <c r="T473" s="98"/>
      <c r="U473" s="98"/>
    </row>
    <row r="474" spans="1:21" x14ac:dyDescent="0.2">
      <c r="A474" s="12" t="s">
        <v>2175</v>
      </c>
      <c r="B474" s="7" t="s">
        <v>896</v>
      </c>
      <c r="C474" s="62" t="s">
        <v>888</v>
      </c>
      <c r="D474" s="62" t="s">
        <v>897</v>
      </c>
      <c r="E474" s="4" t="s">
        <v>2208</v>
      </c>
      <c r="F474" s="95">
        <v>0</v>
      </c>
      <c r="G474" s="43">
        <v>0</v>
      </c>
      <c r="H474" s="43">
        <v>0</v>
      </c>
      <c r="I474" s="61">
        <v>0</v>
      </c>
      <c r="J474" s="57">
        <v>0</v>
      </c>
      <c r="K474" s="57">
        <f t="shared" si="7"/>
        <v>0</v>
      </c>
      <c r="L474" s="84">
        <v>0</v>
      </c>
      <c r="M474" s="84">
        <v>0</v>
      </c>
      <c r="N474" s="84">
        <v>0</v>
      </c>
      <c r="O474" s="98"/>
      <c r="P474" s="98"/>
      <c r="Q474" s="98"/>
      <c r="R474" s="98"/>
      <c r="S474" s="98"/>
      <c r="T474" s="98"/>
      <c r="U474" s="98"/>
    </row>
    <row r="475" spans="1:21" x14ac:dyDescent="0.2">
      <c r="A475" s="12" t="s">
        <v>2175</v>
      </c>
      <c r="B475" s="7" t="s">
        <v>898</v>
      </c>
      <c r="C475" s="62" t="s">
        <v>888</v>
      </c>
      <c r="D475" s="62" t="s">
        <v>899</v>
      </c>
      <c r="E475" s="4" t="s">
        <v>2209</v>
      </c>
      <c r="F475" s="95">
        <v>0</v>
      </c>
      <c r="G475" s="43">
        <v>0</v>
      </c>
      <c r="H475" s="43">
        <v>0</v>
      </c>
      <c r="I475" s="61">
        <v>0</v>
      </c>
      <c r="J475" s="57">
        <v>0</v>
      </c>
      <c r="K475" s="57">
        <f t="shared" si="7"/>
        <v>0</v>
      </c>
      <c r="L475" s="84">
        <v>0</v>
      </c>
      <c r="M475" s="84">
        <v>0</v>
      </c>
      <c r="N475" s="84">
        <v>0</v>
      </c>
      <c r="O475" s="98"/>
      <c r="P475" s="98"/>
      <c r="Q475" s="98"/>
      <c r="R475" s="98"/>
      <c r="S475" s="98"/>
      <c r="T475" s="98"/>
      <c r="U475" s="98"/>
    </row>
    <row r="476" spans="1:21" x14ac:dyDescent="0.2">
      <c r="A476" s="12" t="s">
        <v>2175</v>
      </c>
      <c r="B476" s="9" t="s">
        <v>900</v>
      </c>
      <c r="C476" s="58" t="s">
        <v>888</v>
      </c>
      <c r="D476" s="58" t="s">
        <v>901</v>
      </c>
      <c r="E476" s="4" t="s">
        <v>2208</v>
      </c>
      <c r="F476" s="95">
        <v>0</v>
      </c>
      <c r="G476" s="43">
        <v>0</v>
      </c>
      <c r="H476" s="43">
        <v>0</v>
      </c>
      <c r="I476" s="61">
        <v>0</v>
      </c>
      <c r="J476" s="57">
        <v>0</v>
      </c>
      <c r="K476" s="57">
        <f t="shared" si="7"/>
        <v>0</v>
      </c>
      <c r="L476" s="84">
        <v>0</v>
      </c>
      <c r="M476" s="84">
        <v>0</v>
      </c>
      <c r="N476" s="84">
        <v>0</v>
      </c>
      <c r="O476" s="98"/>
      <c r="P476" s="98"/>
      <c r="Q476" s="98"/>
      <c r="R476" s="98"/>
      <c r="S476" s="98"/>
      <c r="T476" s="98"/>
      <c r="U476" s="98"/>
    </row>
    <row r="477" spans="1:21" x14ac:dyDescent="0.2">
      <c r="A477" s="12" t="s">
        <v>2175</v>
      </c>
      <c r="B477" s="9" t="s">
        <v>902</v>
      </c>
      <c r="C477" s="58" t="s">
        <v>888</v>
      </c>
      <c r="D477" s="58" t="s">
        <v>903</v>
      </c>
      <c r="E477" s="4" t="s">
        <v>2208</v>
      </c>
      <c r="F477" s="95">
        <v>0</v>
      </c>
      <c r="G477" s="43">
        <v>0</v>
      </c>
      <c r="H477" s="43">
        <v>0</v>
      </c>
      <c r="I477" s="61">
        <v>0</v>
      </c>
      <c r="J477" s="57">
        <v>0</v>
      </c>
      <c r="K477" s="57">
        <f t="shared" si="7"/>
        <v>0</v>
      </c>
      <c r="L477" s="84">
        <v>0</v>
      </c>
      <c r="M477" s="84">
        <v>0</v>
      </c>
      <c r="N477" s="84">
        <v>0</v>
      </c>
      <c r="O477" s="98"/>
      <c r="P477" s="98"/>
      <c r="Q477" s="98"/>
      <c r="R477" s="98"/>
      <c r="S477" s="98"/>
      <c r="T477" s="98"/>
      <c r="U477" s="98"/>
    </row>
    <row r="478" spans="1:21" x14ac:dyDescent="0.2">
      <c r="A478" s="12" t="s">
        <v>2175</v>
      </c>
      <c r="B478" s="7" t="s">
        <v>904</v>
      </c>
      <c r="C478" s="62" t="s">
        <v>888</v>
      </c>
      <c r="D478" s="62" t="s">
        <v>905</v>
      </c>
      <c r="E478" s="4" t="s">
        <v>2208</v>
      </c>
      <c r="F478" s="95">
        <v>0</v>
      </c>
      <c r="G478" s="43">
        <v>0</v>
      </c>
      <c r="H478" s="43">
        <v>0</v>
      </c>
      <c r="I478" s="61">
        <v>0</v>
      </c>
      <c r="J478" s="57">
        <v>0</v>
      </c>
      <c r="K478" s="57">
        <f t="shared" si="7"/>
        <v>0</v>
      </c>
      <c r="L478" s="84">
        <v>0</v>
      </c>
      <c r="M478" s="84">
        <v>0</v>
      </c>
      <c r="N478" s="84">
        <v>0</v>
      </c>
      <c r="O478" s="98"/>
      <c r="P478" s="98"/>
      <c r="Q478" s="98"/>
      <c r="R478" s="98"/>
      <c r="S478" s="98"/>
      <c r="T478" s="98"/>
      <c r="U478" s="98"/>
    </row>
    <row r="479" spans="1:21" x14ac:dyDescent="0.2">
      <c r="A479" s="12" t="s">
        <v>2175</v>
      </c>
      <c r="B479" s="9" t="s">
        <v>906</v>
      </c>
      <c r="C479" s="58" t="s">
        <v>888</v>
      </c>
      <c r="D479" s="58" t="s">
        <v>907</v>
      </c>
      <c r="E479" s="4" t="s">
        <v>2208</v>
      </c>
      <c r="F479" s="95">
        <v>0</v>
      </c>
      <c r="G479" s="43">
        <v>0</v>
      </c>
      <c r="H479" s="43">
        <v>0</v>
      </c>
      <c r="I479" s="61">
        <v>0</v>
      </c>
      <c r="J479" s="57">
        <v>0</v>
      </c>
      <c r="K479" s="57">
        <f t="shared" si="7"/>
        <v>0</v>
      </c>
      <c r="L479" s="84">
        <v>0</v>
      </c>
      <c r="M479" s="84">
        <v>0</v>
      </c>
      <c r="N479" s="84">
        <v>0</v>
      </c>
      <c r="O479" s="98"/>
      <c r="P479" s="98"/>
      <c r="Q479" s="98"/>
      <c r="R479" s="98"/>
      <c r="S479" s="98"/>
      <c r="T479" s="98"/>
      <c r="U479" s="98"/>
    </row>
    <row r="480" spans="1:21" x14ac:dyDescent="0.2">
      <c r="A480" s="12" t="s">
        <v>2175</v>
      </c>
      <c r="B480" s="9" t="s">
        <v>908</v>
      </c>
      <c r="C480" s="58" t="s">
        <v>888</v>
      </c>
      <c r="D480" s="58" t="s">
        <v>909</v>
      </c>
      <c r="E480" s="4" t="s">
        <v>2208</v>
      </c>
      <c r="F480" s="124">
        <v>52133090.159999996</v>
      </c>
      <c r="G480" s="43">
        <v>0</v>
      </c>
      <c r="H480" s="43">
        <v>0</v>
      </c>
      <c r="I480" s="61">
        <v>0</v>
      </c>
      <c r="J480" s="57">
        <v>0</v>
      </c>
      <c r="K480" s="57">
        <f t="shared" si="7"/>
        <v>0</v>
      </c>
      <c r="L480" s="84">
        <v>0</v>
      </c>
      <c r="M480" s="84">
        <v>0</v>
      </c>
      <c r="N480" s="84">
        <v>0</v>
      </c>
      <c r="O480" s="98"/>
      <c r="P480" s="98"/>
      <c r="Q480" s="94"/>
      <c r="R480" s="94"/>
      <c r="S480" s="98"/>
      <c r="T480" s="98"/>
      <c r="U480" s="98"/>
    </row>
    <row r="481" spans="1:21" x14ac:dyDescent="0.2">
      <c r="A481" s="12" t="s">
        <v>2175</v>
      </c>
      <c r="B481" s="9" t="s">
        <v>910</v>
      </c>
      <c r="C481" s="58" t="s">
        <v>888</v>
      </c>
      <c r="D481" s="58" t="s">
        <v>911</v>
      </c>
      <c r="E481" s="4" t="s">
        <v>2209</v>
      </c>
      <c r="F481" s="95">
        <v>0</v>
      </c>
      <c r="G481" s="43">
        <v>0</v>
      </c>
      <c r="H481" s="43">
        <v>0</v>
      </c>
      <c r="I481" s="61">
        <v>0</v>
      </c>
      <c r="J481" s="57">
        <v>0</v>
      </c>
      <c r="K481" s="57">
        <f t="shared" si="7"/>
        <v>0</v>
      </c>
      <c r="L481" s="84">
        <v>0</v>
      </c>
      <c r="M481" s="84">
        <v>0</v>
      </c>
      <c r="N481" s="84">
        <v>0</v>
      </c>
      <c r="O481" s="98"/>
      <c r="P481" s="98"/>
      <c r="Q481" s="98"/>
      <c r="R481" s="98"/>
      <c r="S481" s="98"/>
      <c r="T481" s="98"/>
      <c r="U481" s="98"/>
    </row>
    <row r="482" spans="1:21" x14ac:dyDescent="0.2">
      <c r="A482" s="12" t="s">
        <v>2175</v>
      </c>
      <c r="B482" s="9" t="s">
        <v>912</v>
      </c>
      <c r="C482" s="58" t="s">
        <v>888</v>
      </c>
      <c r="D482" s="58" t="s">
        <v>913</v>
      </c>
      <c r="E482" s="4" t="s">
        <v>2208</v>
      </c>
      <c r="F482" s="95">
        <v>0</v>
      </c>
      <c r="G482" s="43">
        <v>0</v>
      </c>
      <c r="H482" s="43">
        <v>0</v>
      </c>
      <c r="I482" s="61">
        <v>0</v>
      </c>
      <c r="J482" s="57">
        <v>0</v>
      </c>
      <c r="K482" s="57">
        <f t="shared" si="7"/>
        <v>0</v>
      </c>
      <c r="L482" s="84">
        <v>0</v>
      </c>
      <c r="M482" s="84">
        <v>0</v>
      </c>
      <c r="N482" s="84">
        <v>0</v>
      </c>
      <c r="O482" s="98"/>
      <c r="P482" s="98"/>
      <c r="Q482" s="98"/>
      <c r="R482" s="98"/>
      <c r="S482" s="98"/>
      <c r="T482" s="98"/>
      <c r="U482" s="98"/>
    </row>
    <row r="483" spans="1:21" x14ac:dyDescent="0.2">
      <c r="A483" s="12" t="s">
        <v>2175</v>
      </c>
      <c r="B483" s="9" t="s">
        <v>914</v>
      </c>
      <c r="C483" s="58" t="s">
        <v>888</v>
      </c>
      <c r="D483" s="58" t="s">
        <v>915</v>
      </c>
      <c r="E483" s="4" t="s">
        <v>2208</v>
      </c>
      <c r="F483" s="95">
        <v>0</v>
      </c>
      <c r="G483" s="43">
        <v>0</v>
      </c>
      <c r="H483" s="43">
        <v>0</v>
      </c>
      <c r="I483" s="61">
        <v>0</v>
      </c>
      <c r="J483" s="57">
        <v>0</v>
      </c>
      <c r="K483" s="57">
        <f t="shared" si="7"/>
        <v>0</v>
      </c>
      <c r="L483" s="84">
        <v>0</v>
      </c>
      <c r="M483" s="84">
        <v>0</v>
      </c>
      <c r="N483" s="84">
        <v>0</v>
      </c>
      <c r="O483" s="98"/>
      <c r="P483" s="98"/>
      <c r="Q483" s="98"/>
      <c r="R483" s="98"/>
      <c r="S483" s="98"/>
      <c r="T483" s="98"/>
      <c r="U483" s="98"/>
    </row>
    <row r="484" spans="1:21" x14ac:dyDescent="0.2">
      <c r="A484" s="12" t="s">
        <v>2175</v>
      </c>
      <c r="B484" s="9" t="s">
        <v>916</v>
      </c>
      <c r="C484" s="58" t="s">
        <v>888</v>
      </c>
      <c r="D484" s="58" t="s">
        <v>917</v>
      </c>
      <c r="E484" s="4" t="s">
        <v>2209</v>
      </c>
      <c r="F484" s="95">
        <v>0</v>
      </c>
      <c r="G484" s="43">
        <v>0</v>
      </c>
      <c r="H484" s="43">
        <v>0</v>
      </c>
      <c r="I484" s="61">
        <v>0</v>
      </c>
      <c r="J484" s="57">
        <v>0</v>
      </c>
      <c r="K484" s="57">
        <f t="shared" si="7"/>
        <v>0</v>
      </c>
      <c r="L484" s="84">
        <v>0</v>
      </c>
      <c r="M484" s="84">
        <v>0</v>
      </c>
      <c r="N484" s="84">
        <v>0</v>
      </c>
      <c r="O484" s="98"/>
      <c r="P484" s="98"/>
      <c r="Q484" s="98"/>
      <c r="R484" s="98"/>
      <c r="S484" s="98"/>
      <c r="T484" s="98"/>
      <c r="U484" s="98"/>
    </row>
    <row r="485" spans="1:21" x14ac:dyDescent="0.2">
      <c r="A485" s="12" t="s">
        <v>2175</v>
      </c>
      <c r="B485" s="9" t="s">
        <v>918</v>
      </c>
      <c r="C485" s="58" t="s">
        <v>888</v>
      </c>
      <c r="D485" s="58" t="s">
        <v>919</v>
      </c>
      <c r="E485" s="4" t="s">
        <v>2208</v>
      </c>
      <c r="F485" s="124">
        <v>1970620739.6799994</v>
      </c>
      <c r="G485" s="43">
        <v>0</v>
      </c>
      <c r="H485" s="43">
        <v>0</v>
      </c>
      <c r="I485" s="61">
        <v>0</v>
      </c>
      <c r="J485" s="57">
        <v>0</v>
      </c>
      <c r="K485" s="57">
        <f t="shared" si="7"/>
        <v>0</v>
      </c>
      <c r="L485" s="84">
        <v>0</v>
      </c>
      <c r="M485" s="84">
        <v>0</v>
      </c>
      <c r="N485" s="84">
        <v>0</v>
      </c>
      <c r="O485" s="98"/>
      <c r="P485" s="98"/>
      <c r="Q485" s="94"/>
      <c r="R485" s="94"/>
      <c r="S485" s="98"/>
      <c r="T485" s="98"/>
      <c r="U485" s="98"/>
    </row>
    <row r="486" spans="1:21" x14ac:dyDescent="0.2">
      <c r="A486" s="12" t="s">
        <v>2175</v>
      </c>
      <c r="B486" s="9" t="s">
        <v>920</v>
      </c>
      <c r="C486" s="58" t="s">
        <v>888</v>
      </c>
      <c r="D486" s="58" t="s">
        <v>921</v>
      </c>
      <c r="E486" s="4" t="s">
        <v>2208</v>
      </c>
      <c r="F486" s="95">
        <v>0</v>
      </c>
      <c r="G486" s="43">
        <v>0</v>
      </c>
      <c r="H486" s="43">
        <v>0</v>
      </c>
      <c r="I486" s="61">
        <v>0</v>
      </c>
      <c r="J486" s="57">
        <v>0</v>
      </c>
      <c r="K486" s="57">
        <f t="shared" si="7"/>
        <v>0</v>
      </c>
      <c r="L486" s="84">
        <v>0</v>
      </c>
      <c r="M486" s="84">
        <v>0</v>
      </c>
      <c r="N486" s="84">
        <v>0</v>
      </c>
      <c r="O486" s="98"/>
      <c r="P486" s="98"/>
      <c r="Q486" s="98"/>
      <c r="R486" s="98"/>
      <c r="S486" s="98"/>
      <c r="T486" s="98"/>
      <c r="U486" s="98"/>
    </row>
    <row r="487" spans="1:21" x14ac:dyDescent="0.2">
      <c r="A487" s="12" t="s">
        <v>2175</v>
      </c>
      <c r="B487" s="9" t="s">
        <v>922</v>
      </c>
      <c r="C487" s="58" t="s">
        <v>888</v>
      </c>
      <c r="D487" s="58" t="s">
        <v>923</v>
      </c>
      <c r="E487" s="4" t="s">
        <v>2208</v>
      </c>
      <c r="F487" s="95">
        <v>0</v>
      </c>
      <c r="G487" s="43">
        <v>0</v>
      </c>
      <c r="H487" s="43">
        <v>0</v>
      </c>
      <c r="I487" s="61">
        <v>0</v>
      </c>
      <c r="J487" s="57">
        <v>0</v>
      </c>
      <c r="K487" s="57">
        <f t="shared" si="7"/>
        <v>0</v>
      </c>
      <c r="L487" s="84">
        <v>0</v>
      </c>
      <c r="M487" s="84">
        <v>0</v>
      </c>
      <c r="N487" s="84">
        <v>0</v>
      </c>
      <c r="O487" s="98"/>
      <c r="P487" s="98"/>
      <c r="Q487" s="98"/>
      <c r="R487" s="98"/>
      <c r="S487" s="98"/>
      <c r="T487" s="98"/>
      <c r="U487" s="98"/>
    </row>
    <row r="488" spans="1:21" x14ac:dyDescent="0.2">
      <c r="A488" s="12" t="s">
        <v>2175</v>
      </c>
      <c r="B488" s="7" t="s">
        <v>924</v>
      </c>
      <c r="C488" s="62" t="s">
        <v>888</v>
      </c>
      <c r="D488" s="62" t="s">
        <v>925</v>
      </c>
      <c r="E488" s="4" t="s">
        <v>2208</v>
      </c>
      <c r="F488" s="95">
        <v>0</v>
      </c>
      <c r="G488" s="43">
        <v>0</v>
      </c>
      <c r="H488" s="43">
        <v>0</v>
      </c>
      <c r="I488" s="61">
        <v>0</v>
      </c>
      <c r="J488" s="57">
        <v>0</v>
      </c>
      <c r="K488" s="57">
        <f t="shared" si="7"/>
        <v>0</v>
      </c>
      <c r="L488" s="84">
        <v>0</v>
      </c>
      <c r="M488" s="84">
        <v>0</v>
      </c>
      <c r="N488" s="84">
        <v>0</v>
      </c>
      <c r="O488" s="98"/>
      <c r="P488" s="98"/>
      <c r="Q488" s="98"/>
      <c r="R488" s="98"/>
      <c r="S488" s="98"/>
      <c r="T488" s="98"/>
      <c r="U488" s="98"/>
    </row>
    <row r="489" spans="1:21" x14ac:dyDescent="0.2">
      <c r="A489" s="12" t="s">
        <v>2175</v>
      </c>
      <c r="B489" s="9" t="s">
        <v>926</v>
      </c>
      <c r="C489" s="58" t="s">
        <v>888</v>
      </c>
      <c r="D489" s="58" t="s">
        <v>927</v>
      </c>
      <c r="E489" s="4" t="s">
        <v>2208</v>
      </c>
      <c r="F489" s="95">
        <v>0</v>
      </c>
      <c r="G489" s="43">
        <v>0</v>
      </c>
      <c r="H489" s="43">
        <v>0</v>
      </c>
      <c r="I489" s="61">
        <v>0</v>
      </c>
      <c r="J489" s="57">
        <v>0</v>
      </c>
      <c r="K489" s="57">
        <f t="shared" si="7"/>
        <v>0</v>
      </c>
      <c r="L489" s="84">
        <v>0</v>
      </c>
      <c r="M489" s="84">
        <v>0</v>
      </c>
      <c r="N489" s="84">
        <v>0</v>
      </c>
      <c r="O489" s="98"/>
      <c r="P489" s="98"/>
      <c r="Q489" s="98"/>
      <c r="R489" s="98"/>
      <c r="S489" s="98"/>
      <c r="T489" s="98"/>
      <c r="U489" s="98"/>
    </row>
    <row r="490" spans="1:21" x14ac:dyDescent="0.2">
      <c r="A490" s="12" t="s">
        <v>2175</v>
      </c>
      <c r="B490" s="9" t="s">
        <v>928</v>
      </c>
      <c r="C490" s="58" t="s">
        <v>888</v>
      </c>
      <c r="D490" s="58" t="s">
        <v>929</v>
      </c>
      <c r="E490" s="4" t="s">
        <v>2208</v>
      </c>
      <c r="F490" s="124">
        <v>2657254.9300000002</v>
      </c>
      <c r="G490" s="43">
        <v>0</v>
      </c>
      <c r="H490" s="43">
        <v>0</v>
      </c>
      <c r="I490" s="61">
        <v>0</v>
      </c>
      <c r="J490" s="57">
        <v>0</v>
      </c>
      <c r="K490" s="57">
        <f t="shared" si="7"/>
        <v>0</v>
      </c>
      <c r="L490" s="84">
        <v>0</v>
      </c>
      <c r="M490" s="84">
        <v>0</v>
      </c>
      <c r="N490" s="84">
        <v>0</v>
      </c>
      <c r="O490" s="98"/>
      <c r="P490" s="98"/>
      <c r="Q490" s="94"/>
      <c r="R490" s="94"/>
      <c r="S490" s="98"/>
      <c r="T490" s="98"/>
      <c r="U490" s="98"/>
    </row>
    <row r="491" spans="1:21" x14ac:dyDescent="0.2">
      <c r="A491" s="12" t="s">
        <v>2175</v>
      </c>
      <c r="B491" s="9" t="s">
        <v>930</v>
      </c>
      <c r="C491" s="58" t="s">
        <v>888</v>
      </c>
      <c r="D491" s="58" t="s">
        <v>931</v>
      </c>
      <c r="E491" s="4" t="s">
        <v>2208</v>
      </c>
      <c r="F491" s="95">
        <v>0</v>
      </c>
      <c r="G491" s="43">
        <v>0</v>
      </c>
      <c r="H491" s="43">
        <v>0</v>
      </c>
      <c r="I491" s="61">
        <v>0</v>
      </c>
      <c r="J491" s="57">
        <v>0</v>
      </c>
      <c r="K491" s="57">
        <f t="shared" si="7"/>
        <v>0</v>
      </c>
      <c r="L491" s="84">
        <v>0</v>
      </c>
      <c r="M491" s="84">
        <v>0</v>
      </c>
      <c r="N491" s="84">
        <v>0</v>
      </c>
      <c r="O491" s="98"/>
      <c r="P491" s="98"/>
      <c r="Q491" s="98"/>
      <c r="R491" s="98"/>
      <c r="S491" s="98"/>
      <c r="T491" s="98"/>
      <c r="U491" s="98"/>
    </row>
    <row r="492" spans="1:21" x14ac:dyDescent="0.2">
      <c r="A492" s="12" t="s">
        <v>2175</v>
      </c>
      <c r="B492" s="9" t="s">
        <v>932</v>
      </c>
      <c r="C492" s="58" t="s">
        <v>888</v>
      </c>
      <c r="D492" s="58" t="s">
        <v>933</v>
      </c>
      <c r="E492" s="4" t="s">
        <v>2208</v>
      </c>
      <c r="F492" s="95">
        <v>0</v>
      </c>
      <c r="G492" s="43">
        <v>0</v>
      </c>
      <c r="H492" s="43">
        <v>0</v>
      </c>
      <c r="I492" s="61">
        <v>0</v>
      </c>
      <c r="J492" s="57">
        <v>0</v>
      </c>
      <c r="K492" s="57">
        <f t="shared" si="7"/>
        <v>0</v>
      </c>
      <c r="L492" s="84">
        <v>0</v>
      </c>
      <c r="M492" s="84">
        <v>0</v>
      </c>
      <c r="N492" s="84">
        <v>0</v>
      </c>
      <c r="O492" s="98"/>
      <c r="P492" s="98"/>
      <c r="Q492" s="98"/>
      <c r="R492" s="98"/>
      <c r="S492" s="98"/>
      <c r="T492" s="98"/>
      <c r="U492" s="98"/>
    </row>
    <row r="493" spans="1:21" x14ac:dyDescent="0.2">
      <c r="A493" s="12" t="s">
        <v>2175</v>
      </c>
      <c r="B493" s="9" t="s">
        <v>934</v>
      </c>
      <c r="C493" s="58" t="s">
        <v>888</v>
      </c>
      <c r="D493" s="58" t="s">
        <v>313</v>
      </c>
      <c r="E493" s="4" t="s">
        <v>2208</v>
      </c>
      <c r="F493" s="95">
        <v>0</v>
      </c>
      <c r="G493" s="43">
        <v>0</v>
      </c>
      <c r="H493" s="43">
        <v>0</v>
      </c>
      <c r="I493" s="61">
        <v>0</v>
      </c>
      <c r="J493" s="57">
        <v>0</v>
      </c>
      <c r="K493" s="57">
        <f t="shared" si="7"/>
        <v>0</v>
      </c>
      <c r="L493" s="84">
        <v>0</v>
      </c>
      <c r="M493" s="84">
        <v>0</v>
      </c>
      <c r="N493" s="84">
        <v>0</v>
      </c>
      <c r="O493" s="98"/>
      <c r="P493" s="98"/>
      <c r="Q493" s="98"/>
      <c r="R493" s="98"/>
      <c r="S493" s="98"/>
      <c r="T493" s="98"/>
      <c r="U493" s="98"/>
    </row>
    <row r="494" spans="1:21" x14ac:dyDescent="0.2">
      <c r="A494" s="12" t="s">
        <v>2175</v>
      </c>
      <c r="B494" s="9" t="s">
        <v>935</v>
      </c>
      <c r="C494" s="58" t="s">
        <v>888</v>
      </c>
      <c r="D494" s="58" t="s">
        <v>936</v>
      </c>
      <c r="E494" s="4" t="s">
        <v>2208</v>
      </c>
      <c r="F494" s="95">
        <v>0</v>
      </c>
      <c r="G494" s="43">
        <v>0</v>
      </c>
      <c r="H494" s="43">
        <v>0</v>
      </c>
      <c r="I494" s="61">
        <v>0</v>
      </c>
      <c r="J494" s="57">
        <v>0</v>
      </c>
      <c r="K494" s="57">
        <f t="shared" si="7"/>
        <v>0</v>
      </c>
      <c r="L494" s="84">
        <v>0</v>
      </c>
      <c r="M494" s="84">
        <v>0</v>
      </c>
      <c r="N494" s="84">
        <v>0</v>
      </c>
      <c r="O494" s="98"/>
      <c r="P494" s="98"/>
      <c r="Q494" s="98"/>
      <c r="R494" s="98"/>
      <c r="S494" s="98"/>
      <c r="T494" s="98"/>
      <c r="U494" s="98"/>
    </row>
    <row r="495" spans="1:21" x14ac:dyDescent="0.2">
      <c r="A495" s="12" t="s">
        <v>2175</v>
      </c>
      <c r="B495" s="7" t="s">
        <v>937</v>
      </c>
      <c r="C495" s="62" t="s">
        <v>888</v>
      </c>
      <c r="D495" s="62" t="s">
        <v>938</v>
      </c>
      <c r="E495" s="4" t="s">
        <v>2208</v>
      </c>
      <c r="F495" s="95">
        <v>0</v>
      </c>
      <c r="G495" s="43">
        <v>0</v>
      </c>
      <c r="H495" s="43">
        <v>0</v>
      </c>
      <c r="I495" s="61">
        <v>0</v>
      </c>
      <c r="J495" s="57">
        <v>0</v>
      </c>
      <c r="K495" s="57">
        <f t="shared" si="7"/>
        <v>0</v>
      </c>
      <c r="L495" s="84">
        <v>0</v>
      </c>
      <c r="M495" s="84">
        <v>0</v>
      </c>
      <c r="N495" s="84">
        <v>0</v>
      </c>
      <c r="O495" s="94"/>
      <c r="P495" s="98"/>
      <c r="Q495" s="98"/>
      <c r="R495" s="98"/>
      <c r="S495" s="98"/>
      <c r="T495" s="98"/>
      <c r="U495" s="98"/>
    </row>
    <row r="496" spans="1:21" x14ac:dyDescent="0.2">
      <c r="A496" s="12" t="s">
        <v>2175</v>
      </c>
      <c r="B496" s="9" t="s">
        <v>939</v>
      </c>
      <c r="C496" s="58" t="s">
        <v>888</v>
      </c>
      <c r="D496" s="58" t="s">
        <v>940</v>
      </c>
      <c r="E496" s="4" t="s">
        <v>2208</v>
      </c>
      <c r="F496" s="95">
        <v>0</v>
      </c>
      <c r="G496" s="43">
        <v>0</v>
      </c>
      <c r="H496" s="43">
        <v>0</v>
      </c>
      <c r="I496" s="61">
        <v>0</v>
      </c>
      <c r="J496" s="57">
        <v>0</v>
      </c>
      <c r="K496" s="57">
        <f t="shared" si="7"/>
        <v>0</v>
      </c>
      <c r="L496" s="84">
        <v>0</v>
      </c>
      <c r="M496" s="84">
        <v>0</v>
      </c>
      <c r="N496" s="84">
        <v>0</v>
      </c>
      <c r="O496" s="98"/>
      <c r="P496" s="98"/>
      <c r="Q496" s="98"/>
      <c r="R496" s="98"/>
      <c r="S496" s="98"/>
      <c r="T496" s="98"/>
      <c r="U496" s="98"/>
    </row>
    <row r="497" spans="1:21" x14ac:dyDescent="0.2">
      <c r="A497" s="12" t="s">
        <v>2175</v>
      </c>
      <c r="B497" s="9" t="s">
        <v>941</v>
      </c>
      <c r="C497" s="58" t="s">
        <v>888</v>
      </c>
      <c r="D497" s="58" t="s">
        <v>942</v>
      </c>
      <c r="E497" s="4" t="s">
        <v>2208</v>
      </c>
      <c r="F497" s="95">
        <v>0</v>
      </c>
      <c r="G497" s="43">
        <v>0</v>
      </c>
      <c r="H497" s="43">
        <v>0</v>
      </c>
      <c r="I497" s="61">
        <v>0</v>
      </c>
      <c r="J497" s="57">
        <v>0</v>
      </c>
      <c r="K497" s="57">
        <f t="shared" si="7"/>
        <v>0</v>
      </c>
      <c r="L497" s="84">
        <v>0</v>
      </c>
      <c r="M497" s="84">
        <v>0</v>
      </c>
      <c r="N497" s="84">
        <v>0</v>
      </c>
      <c r="O497" s="98"/>
      <c r="P497" s="98"/>
      <c r="Q497" s="98"/>
      <c r="R497" s="98"/>
      <c r="S497" s="98"/>
      <c r="T497" s="98"/>
      <c r="U497" s="98"/>
    </row>
    <row r="498" spans="1:21" x14ac:dyDescent="0.2">
      <c r="A498" s="12" t="s">
        <v>2175</v>
      </c>
      <c r="B498" s="7" t="s">
        <v>943</v>
      </c>
      <c r="C498" s="62" t="s">
        <v>888</v>
      </c>
      <c r="D498" s="62" t="s">
        <v>944</v>
      </c>
      <c r="E498" s="4" t="s">
        <v>2208</v>
      </c>
      <c r="F498" s="95">
        <v>0</v>
      </c>
      <c r="G498" s="60">
        <v>0</v>
      </c>
      <c r="H498" s="43">
        <v>0</v>
      </c>
      <c r="I498" s="61">
        <v>0</v>
      </c>
      <c r="J498" s="57">
        <v>0</v>
      </c>
      <c r="K498" s="57">
        <f t="shared" si="7"/>
        <v>0</v>
      </c>
      <c r="L498" s="84">
        <v>0</v>
      </c>
      <c r="M498" s="84">
        <v>0</v>
      </c>
      <c r="N498" s="84">
        <v>0</v>
      </c>
      <c r="O498" s="94"/>
      <c r="P498" s="94"/>
      <c r="Q498" s="98"/>
      <c r="R498" s="94"/>
      <c r="S498" s="98"/>
      <c r="T498" s="98"/>
      <c r="U498" s="98"/>
    </row>
    <row r="499" spans="1:21" x14ac:dyDescent="0.2">
      <c r="A499" s="12" t="s">
        <v>2175</v>
      </c>
      <c r="B499" s="9" t="s">
        <v>945</v>
      </c>
      <c r="C499" s="58" t="s">
        <v>888</v>
      </c>
      <c r="D499" s="58" t="s">
        <v>946</v>
      </c>
      <c r="E499" s="4" t="s">
        <v>2208</v>
      </c>
      <c r="F499" s="95">
        <v>0</v>
      </c>
      <c r="G499" s="43">
        <v>0</v>
      </c>
      <c r="H499" s="43">
        <v>0</v>
      </c>
      <c r="I499" s="61">
        <v>0</v>
      </c>
      <c r="J499" s="57">
        <v>0</v>
      </c>
      <c r="K499" s="57">
        <f t="shared" si="7"/>
        <v>0</v>
      </c>
      <c r="L499" s="84">
        <v>0</v>
      </c>
      <c r="M499" s="84">
        <v>0</v>
      </c>
      <c r="N499" s="84">
        <v>0</v>
      </c>
      <c r="O499" s="98"/>
      <c r="P499" s="98"/>
      <c r="Q499" s="98"/>
      <c r="R499" s="98"/>
      <c r="S499" s="98"/>
      <c r="T499" s="98"/>
      <c r="U499" s="98"/>
    </row>
    <row r="500" spans="1:21" x14ac:dyDescent="0.2">
      <c r="A500" s="12" t="s">
        <v>2175</v>
      </c>
      <c r="B500" s="7" t="s">
        <v>947</v>
      </c>
      <c r="C500" s="62" t="s">
        <v>888</v>
      </c>
      <c r="D500" s="62" t="s">
        <v>2140</v>
      </c>
      <c r="E500" s="4" t="s">
        <v>2208</v>
      </c>
      <c r="F500" s="95">
        <v>0</v>
      </c>
      <c r="G500" s="43">
        <v>0</v>
      </c>
      <c r="H500" s="43">
        <v>0</v>
      </c>
      <c r="I500" s="61">
        <v>0</v>
      </c>
      <c r="J500" s="57">
        <v>0</v>
      </c>
      <c r="K500" s="57">
        <f t="shared" si="7"/>
        <v>0</v>
      </c>
      <c r="L500" s="84">
        <v>0</v>
      </c>
      <c r="M500" s="84">
        <v>0</v>
      </c>
      <c r="N500" s="84">
        <v>0</v>
      </c>
      <c r="O500" s="98"/>
      <c r="P500" s="98"/>
      <c r="Q500" s="98"/>
      <c r="R500" s="98"/>
      <c r="S500" s="98"/>
      <c r="T500" s="98"/>
      <c r="U500" s="98"/>
    </row>
    <row r="501" spans="1:21" x14ac:dyDescent="0.2">
      <c r="A501" s="12" t="s">
        <v>2175</v>
      </c>
      <c r="B501" s="9" t="s">
        <v>948</v>
      </c>
      <c r="C501" s="58" t="s">
        <v>888</v>
      </c>
      <c r="D501" s="58" t="s">
        <v>949</v>
      </c>
      <c r="E501" s="4" t="s">
        <v>2209</v>
      </c>
      <c r="F501" s="95">
        <v>0</v>
      </c>
      <c r="G501" s="43">
        <v>0</v>
      </c>
      <c r="H501" s="43">
        <v>0</v>
      </c>
      <c r="I501" s="61">
        <v>0</v>
      </c>
      <c r="J501" s="57">
        <v>0</v>
      </c>
      <c r="K501" s="57">
        <f t="shared" si="7"/>
        <v>0</v>
      </c>
      <c r="L501" s="84">
        <v>0</v>
      </c>
      <c r="M501" s="84">
        <v>0</v>
      </c>
      <c r="N501" s="84">
        <v>0</v>
      </c>
      <c r="O501" s="98"/>
      <c r="P501" s="98"/>
      <c r="Q501" s="98"/>
      <c r="R501" s="98"/>
      <c r="S501" s="98"/>
      <c r="T501" s="98"/>
      <c r="U501" s="98"/>
    </row>
    <row r="502" spans="1:21" x14ac:dyDescent="0.2">
      <c r="A502" s="12" t="s">
        <v>2175</v>
      </c>
      <c r="B502" s="9" t="s">
        <v>950</v>
      </c>
      <c r="C502" s="58" t="s">
        <v>888</v>
      </c>
      <c r="D502" s="58" t="s">
        <v>951</v>
      </c>
      <c r="E502" s="4" t="s">
        <v>2208</v>
      </c>
      <c r="F502" s="95">
        <v>0</v>
      </c>
      <c r="G502" s="43">
        <v>0</v>
      </c>
      <c r="H502" s="43">
        <v>0</v>
      </c>
      <c r="I502" s="61">
        <v>0</v>
      </c>
      <c r="J502" s="57">
        <v>0</v>
      </c>
      <c r="K502" s="57">
        <f t="shared" si="7"/>
        <v>0</v>
      </c>
      <c r="L502" s="84">
        <v>0</v>
      </c>
      <c r="M502" s="84">
        <v>0</v>
      </c>
      <c r="N502" s="84">
        <v>0</v>
      </c>
      <c r="O502" s="98"/>
      <c r="P502" s="98"/>
      <c r="Q502" s="98"/>
      <c r="R502" s="98"/>
      <c r="S502" s="98"/>
      <c r="T502" s="98"/>
      <c r="U502" s="98"/>
    </row>
    <row r="503" spans="1:21" x14ac:dyDescent="0.2">
      <c r="A503" s="12" t="s">
        <v>2175</v>
      </c>
      <c r="B503" s="9" t="s">
        <v>952</v>
      </c>
      <c r="C503" s="58" t="s">
        <v>888</v>
      </c>
      <c r="D503" s="58" t="s">
        <v>953</v>
      </c>
      <c r="E503" s="4" t="s">
        <v>2208</v>
      </c>
      <c r="F503" s="95">
        <v>0</v>
      </c>
      <c r="G503" s="43">
        <v>0</v>
      </c>
      <c r="H503" s="43">
        <v>0</v>
      </c>
      <c r="I503" s="61">
        <v>0</v>
      </c>
      <c r="J503" s="57">
        <v>0</v>
      </c>
      <c r="K503" s="57">
        <f t="shared" si="7"/>
        <v>0</v>
      </c>
      <c r="L503" s="84">
        <v>0</v>
      </c>
      <c r="M503" s="84">
        <v>0</v>
      </c>
      <c r="N503" s="84">
        <v>0</v>
      </c>
      <c r="O503" s="98"/>
      <c r="P503" s="98"/>
      <c r="Q503" s="98"/>
      <c r="R503" s="98"/>
      <c r="S503" s="98"/>
      <c r="T503" s="98"/>
      <c r="U503" s="98"/>
    </row>
    <row r="504" spans="1:21" x14ac:dyDescent="0.2">
      <c r="A504" s="12" t="s">
        <v>2175</v>
      </c>
      <c r="B504" s="9" t="s">
        <v>954</v>
      </c>
      <c r="C504" s="58" t="s">
        <v>888</v>
      </c>
      <c r="D504" s="58" t="s">
        <v>955</v>
      </c>
      <c r="E504" s="4" t="s">
        <v>2208</v>
      </c>
      <c r="F504" s="95">
        <v>0</v>
      </c>
      <c r="G504" s="43">
        <v>0</v>
      </c>
      <c r="H504" s="43">
        <v>0</v>
      </c>
      <c r="I504" s="61">
        <v>0</v>
      </c>
      <c r="J504" s="57">
        <v>0</v>
      </c>
      <c r="K504" s="57">
        <f t="shared" si="7"/>
        <v>0</v>
      </c>
      <c r="L504" s="84">
        <v>0</v>
      </c>
      <c r="M504" s="84">
        <v>0</v>
      </c>
      <c r="N504" s="84">
        <v>0</v>
      </c>
      <c r="O504" s="98"/>
      <c r="P504" s="98"/>
      <c r="Q504" s="98"/>
      <c r="R504" s="98"/>
      <c r="S504" s="98"/>
      <c r="T504" s="98"/>
      <c r="U504" s="98"/>
    </row>
    <row r="505" spans="1:21" x14ac:dyDescent="0.2">
      <c r="A505" s="12" t="s">
        <v>2175</v>
      </c>
      <c r="B505" s="9" t="s">
        <v>956</v>
      </c>
      <c r="C505" s="58" t="s">
        <v>888</v>
      </c>
      <c r="D505" s="58" t="s">
        <v>957</v>
      </c>
      <c r="E505" s="4" t="s">
        <v>2208</v>
      </c>
      <c r="F505" s="95">
        <v>0</v>
      </c>
      <c r="G505" s="43">
        <v>0</v>
      </c>
      <c r="H505" s="43">
        <v>0</v>
      </c>
      <c r="I505" s="61">
        <v>0</v>
      </c>
      <c r="J505" s="57">
        <v>0</v>
      </c>
      <c r="K505" s="57">
        <f t="shared" si="7"/>
        <v>0</v>
      </c>
      <c r="L505" s="84">
        <v>0</v>
      </c>
      <c r="M505" s="84">
        <v>0</v>
      </c>
      <c r="N505" s="84">
        <v>0</v>
      </c>
      <c r="O505" s="98"/>
      <c r="P505" s="98"/>
      <c r="Q505" s="98"/>
      <c r="R505" s="98"/>
      <c r="S505" s="98"/>
      <c r="T505" s="98"/>
      <c r="U505" s="98"/>
    </row>
    <row r="506" spans="1:21" x14ac:dyDescent="0.2">
      <c r="A506" s="12" t="s">
        <v>2175</v>
      </c>
      <c r="B506" s="7" t="s">
        <v>958</v>
      </c>
      <c r="C506" s="62" t="s">
        <v>888</v>
      </c>
      <c r="D506" s="62" t="s">
        <v>99</v>
      </c>
      <c r="E506" s="4" t="s">
        <v>2208</v>
      </c>
      <c r="F506" s="95">
        <v>0</v>
      </c>
      <c r="G506" s="43">
        <v>0</v>
      </c>
      <c r="H506" s="43">
        <v>0</v>
      </c>
      <c r="I506" s="61">
        <v>0</v>
      </c>
      <c r="J506" s="57">
        <v>0</v>
      </c>
      <c r="K506" s="57">
        <f t="shared" si="7"/>
        <v>0</v>
      </c>
      <c r="L506" s="84">
        <v>0</v>
      </c>
      <c r="M506" s="84">
        <v>0</v>
      </c>
      <c r="N506" s="84">
        <v>0</v>
      </c>
      <c r="O506" s="98"/>
      <c r="P506" s="98"/>
      <c r="Q506" s="98"/>
      <c r="R506" s="98"/>
      <c r="S506" s="98"/>
      <c r="T506" s="98"/>
      <c r="U506" s="98"/>
    </row>
    <row r="507" spans="1:21" x14ac:dyDescent="0.2">
      <c r="A507" s="12" t="s">
        <v>2175</v>
      </c>
      <c r="B507" s="9" t="s">
        <v>959</v>
      </c>
      <c r="C507" s="58" t="s">
        <v>888</v>
      </c>
      <c r="D507" s="58" t="s">
        <v>960</v>
      </c>
      <c r="E507" s="4" t="s">
        <v>2208</v>
      </c>
      <c r="F507" s="95">
        <v>0</v>
      </c>
      <c r="G507" s="43">
        <v>0</v>
      </c>
      <c r="H507" s="43">
        <v>0</v>
      </c>
      <c r="I507" s="61">
        <v>0</v>
      </c>
      <c r="J507" s="57">
        <v>0</v>
      </c>
      <c r="K507" s="57">
        <f t="shared" si="7"/>
        <v>0</v>
      </c>
      <c r="L507" s="84">
        <v>0</v>
      </c>
      <c r="M507" s="84">
        <v>0</v>
      </c>
      <c r="N507" s="84">
        <v>0</v>
      </c>
      <c r="O507" s="98"/>
      <c r="P507" s="98"/>
      <c r="Q507" s="98"/>
      <c r="R507" s="98"/>
      <c r="S507" s="98"/>
      <c r="T507" s="98"/>
      <c r="U507" s="98"/>
    </row>
    <row r="508" spans="1:21" x14ac:dyDescent="0.2">
      <c r="A508" s="12" t="s">
        <v>2175</v>
      </c>
      <c r="B508" s="7" t="s">
        <v>961</v>
      </c>
      <c r="C508" s="62" t="s">
        <v>888</v>
      </c>
      <c r="D508" s="62" t="s">
        <v>962</v>
      </c>
      <c r="E508" s="4" t="s">
        <v>2208</v>
      </c>
      <c r="F508" s="95">
        <v>0</v>
      </c>
      <c r="G508" s="43">
        <v>0</v>
      </c>
      <c r="H508" s="43">
        <v>0</v>
      </c>
      <c r="I508" s="61">
        <v>0</v>
      </c>
      <c r="J508" s="57">
        <v>0</v>
      </c>
      <c r="K508" s="57">
        <f t="shared" si="7"/>
        <v>0</v>
      </c>
      <c r="L508" s="84">
        <v>0</v>
      </c>
      <c r="M508" s="84">
        <v>0</v>
      </c>
      <c r="N508" s="84">
        <v>0</v>
      </c>
      <c r="O508" s="98"/>
      <c r="P508" s="98"/>
      <c r="Q508" s="98"/>
      <c r="R508" s="98"/>
      <c r="S508" s="98"/>
      <c r="T508" s="98"/>
      <c r="U508" s="98"/>
    </row>
    <row r="509" spans="1:21" x14ac:dyDescent="0.2">
      <c r="A509" s="12" t="s">
        <v>2175</v>
      </c>
      <c r="B509" s="9" t="s">
        <v>963</v>
      </c>
      <c r="C509" s="58" t="s">
        <v>888</v>
      </c>
      <c r="D509" s="58" t="s">
        <v>964</v>
      </c>
      <c r="E509" s="4" t="s">
        <v>2208</v>
      </c>
      <c r="F509" s="95">
        <v>0</v>
      </c>
      <c r="G509" s="43">
        <v>0</v>
      </c>
      <c r="H509" s="43">
        <v>0</v>
      </c>
      <c r="I509" s="61">
        <v>0</v>
      </c>
      <c r="J509" s="57">
        <v>0</v>
      </c>
      <c r="K509" s="57">
        <f t="shared" si="7"/>
        <v>0</v>
      </c>
      <c r="L509" s="84">
        <v>0</v>
      </c>
      <c r="M509" s="84">
        <v>0</v>
      </c>
      <c r="N509" s="84">
        <v>0</v>
      </c>
      <c r="O509" s="98"/>
      <c r="P509" s="98"/>
      <c r="Q509" s="98"/>
      <c r="R509" s="98"/>
      <c r="S509" s="98"/>
      <c r="T509" s="98"/>
      <c r="U509" s="98"/>
    </row>
    <row r="510" spans="1:21" x14ac:dyDescent="0.2">
      <c r="A510" s="12" t="s">
        <v>2175</v>
      </c>
      <c r="B510" s="9" t="s">
        <v>965</v>
      </c>
      <c r="C510" s="58" t="s">
        <v>888</v>
      </c>
      <c r="D510" s="58" t="s">
        <v>966</v>
      </c>
      <c r="E510" s="4" t="s">
        <v>2209</v>
      </c>
      <c r="F510" s="95">
        <v>0</v>
      </c>
      <c r="G510" s="43">
        <v>0</v>
      </c>
      <c r="H510" s="43">
        <v>0</v>
      </c>
      <c r="I510" s="61">
        <v>0</v>
      </c>
      <c r="J510" s="57">
        <v>0</v>
      </c>
      <c r="K510" s="57">
        <f t="shared" si="7"/>
        <v>0</v>
      </c>
      <c r="L510" s="84">
        <v>0</v>
      </c>
      <c r="M510" s="84">
        <v>0</v>
      </c>
      <c r="N510" s="84">
        <v>0</v>
      </c>
      <c r="O510" s="98"/>
      <c r="P510" s="98"/>
      <c r="Q510" s="98"/>
      <c r="R510" s="98"/>
      <c r="S510" s="98"/>
      <c r="T510" s="98"/>
      <c r="U510" s="98"/>
    </row>
    <row r="511" spans="1:21" x14ac:dyDescent="0.2">
      <c r="A511" s="12" t="s">
        <v>2175</v>
      </c>
      <c r="B511" s="9" t="s">
        <v>967</v>
      </c>
      <c r="C511" s="58" t="s">
        <v>888</v>
      </c>
      <c r="D511" s="58" t="s">
        <v>968</v>
      </c>
      <c r="E511" s="4" t="s">
        <v>2208</v>
      </c>
      <c r="F511" s="95">
        <v>0</v>
      </c>
      <c r="G511" s="43">
        <v>0</v>
      </c>
      <c r="H511" s="43">
        <v>0</v>
      </c>
      <c r="I511" s="61">
        <v>0</v>
      </c>
      <c r="J511" s="57">
        <v>0</v>
      </c>
      <c r="K511" s="57">
        <f t="shared" si="7"/>
        <v>0</v>
      </c>
      <c r="L511" s="84">
        <v>0</v>
      </c>
      <c r="M511" s="84">
        <v>0</v>
      </c>
      <c r="N511" s="84">
        <v>0</v>
      </c>
      <c r="O511" s="98"/>
      <c r="P511" s="98"/>
      <c r="Q511" s="98"/>
      <c r="R511" s="98"/>
      <c r="S511" s="98"/>
      <c r="T511" s="98"/>
      <c r="U511" s="98"/>
    </row>
    <row r="512" spans="1:21" x14ac:dyDescent="0.2">
      <c r="A512" s="12" t="s">
        <v>2175</v>
      </c>
      <c r="B512" s="9" t="s">
        <v>969</v>
      </c>
      <c r="C512" s="58" t="s">
        <v>888</v>
      </c>
      <c r="D512" s="58" t="s">
        <v>970</v>
      </c>
      <c r="E512" s="4" t="s">
        <v>2208</v>
      </c>
      <c r="F512" s="95">
        <v>0</v>
      </c>
      <c r="G512" s="43">
        <v>0</v>
      </c>
      <c r="H512" s="43">
        <v>0</v>
      </c>
      <c r="I512" s="61">
        <v>0</v>
      </c>
      <c r="J512" s="57">
        <v>0</v>
      </c>
      <c r="K512" s="57">
        <f t="shared" si="7"/>
        <v>0</v>
      </c>
      <c r="L512" s="84">
        <v>0</v>
      </c>
      <c r="M512" s="84">
        <v>0</v>
      </c>
      <c r="N512" s="84">
        <v>0</v>
      </c>
      <c r="O512" s="98"/>
      <c r="P512" s="98"/>
      <c r="Q512" s="98"/>
      <c r="R512" s="98"/>
      <c r="S512" s="98"/>
      <c r="T512" s="98"/>
      <c r="U512" s="98"/>
    </row>
    <row r="513" spans="1:21" x14ac:dyDescent="0.2">
      <c r="A513" s="12" t="s">
        <v>2175</v>
      </c>
      <c r="B513" s="9" t="s">
        <v>971</v>
      </c>
      <c r="C513" s="58" t="s">
        <v>888</v>
      </c>
      <c r="D513" s="58" t="s">
        <v>972</v>
      </c>
      <c r="E513" s="4" t="s">
        <v>2208</v>
      </c>
      <c r="F513" s="95">
        <v>0</v>
      </c>
      <c r="G513" s="43">
        <v>0</v>
      </c>
      <c r="H513" s="43">
        <v>0</v>
      </c>
      <c r="I513" s="61">
        <v>0</v>
      </c>
      <c r="J513" s="57">
        <v>0</v>
      </c>
      <c r="K513" s="57">
        <f t="shared" si="7"/>
        <v>0</v>
      </c>
      <c r="L513" s="84">
        <v>0</v>
      </c>
      <c r="M513" s="84">
        <v>0</v>
      </c>
      <c r="N513" s="84">
        <v>0</v>
      </c>
      <c r="O513" s="98"/>
      <c r="P513" s="98"/>
      <c r="Q513" s="98"/>
      <c r="R513" s="98"/>
      <c r="S513" s="98"/>
      <c r="T513" s="98"/>
      <c r="U513" s="98"/>
    </row>
    <row r="514" spans="1:21" x14ac:dyDescent="0.2">
      <c r="A514" s="12" t="s">
        <v>2175</v>
      </c>
      <c r="B514" s="9" t="s">
        <v>973</v>
      </c>
      <c r="C514" s="58" t="s">
        <v>888</v>
      </c>
      <c r="D514" s="58" t="s">
        <v>974</v>
      </c>
      <c r="E514" s="4" t="s">
        <v>2208</v>
      </c>
      <c r="F514" s="95">
        <v>0</v>
      </c>
      <c r="G514" s="43">
        <v>0</v>
      </c>
      <c r="H514" s="43">
        <v>0</v>
      </c>
      <c r="I514" s="61">
        <v>0</v>
      </c>
      <c r="J514" s="57">
        <v>0</v>
      </c>
      <c r="K514" s="57">
        <f t="shared" si="7"/>
        <v>0</v>
      </c>
      <c r="L514" s="84">
        <v>0</v>
      </c>
      <c r="M514" s="84">
        <v>0</v>
      </c>
      <c r="N514" s="84">
        <v>0</v>
      </c>
      <c r="O514" s="98"/>
      <c r="P514" s="98"/>
      <c r="Q514" s="98"/>
      <c r="R514" s="98"/>
      <c r="S514" s="98"/>
      <c r="T514" s="98"/>
      <c r="U514" s="98"/>
    </row>
    <row r="515" spans="1:21" x14ac:dyDescent="0.2">
      <c r="A515" s="12" t="s">
        <v>2175</v>
      </c>
      <c r="B515" s="9" t="s">
        <v>975</v>
      </c>
      <c r="C515" s="58" t="s">
        <v>888</v>
      </c>
      <c r="D515" s="58" t="s">
        <v>976</v>
      </c>
      <c r="E515" s="4" t="s">
        <v>2209</v>
      </c>
      <c r="F515" s="95">
        <v>0</v>
      </c>
      <c r="G515" s="43">
        <v>0</v>
      </c>
      <c r="H515" s="43">
        <v>0</v>
      </c>
      <c r="I515" s="61">
        <v>0</v>
      </c>
      <c r="J515" s="57">
        <v>0</v>
      </c>
      <c r="K515" s="57">
        <f t="shared" si="7"/>
        <v>0</v>
      </c>
      <c r="L515" s="84">
        <v>0</v>
      </c>
      <c r="M515" s="84">
        <v>0</v>
      </c>
      <c r="N515" s="84">
        <v>0</v>
      </c>
      <c r="O515" s="98"/>
      <c r="P515" s="98"/>
      <c r="Q515" s="98"/>
      <c r="R515" s="98"/>
      <c r="S515" s="98"/>
      <c r="T515" s="98"/>
      <c r="U515" s="98"/>
    </row>
    <row r="516" spans="1:21" x14ac:dyDescent="0.2">
      <c r="A516" s="12" t="s">
        <v>2175</v>
      </c>
      <c r="B516" s="9" t="s">
        <v>977</v>
      </c>
      <c r="C516" s="58" t="s">
        <v>888</v>
      </c>
      <c r="D516" s="58" t="s">
        <v>978</v>
      </c>
      <c r="E516" s="4" t="s">
        <v>2209</v>
      </c>
      <c r="F516" s="95">
        <v>0</v>
      </c>
      <c r="G516" s="43">
        <v>0</v>
      </c>
      <c r="H516" s="43">
        <v>0</v>
      </c>
      <c r="I516" s="61">
        <v>0</v>
      </c>
      <c r="J516" s="57">
        <v>0</v>
      </c>
      <c r="K516" s="57">
        <f t="shared" si="7"/>
        <v>0</v>
      </c>
      <c r="L516" s="84">
        <v>0</v>
      </c>
      <c r="M516" s="84">
        <v>0</v>
      </c>
      <c r="N516" s="84">
        <v>0</v>
      </c>
      <c r="O516" s="98"/>
      <c r="P516" s="98"/>
      <c r="Q516" s="98"/>
      <c r="R516" s="98"/>
      <c r="S516" s="98"/>
      <c r="T516" s="98"/>
      <c r="U516" s="98"/>
    </row>
    <row r="517" spans="1:21" x14ac:dyDescent="0.2">
      <c r="A517" s="12" t="s">
        <v>2175</v>
      </c>
      <c r="B517" s="9" t="s">
        <v>979</v>
      </c>
      <c r="C517" s="58" t="s">
        <v>888</v>
      </c>
      <c r="D517" s="58" t="s">
        <v>980</v>
      </c>
      <c r="E517" s="4" t="s">
        <v>2208</v>
      </c>
      <c r="F517" s="95">
        <v>0</v>
      </c>
      <c r="G517" s="43">
        <v>0</v>
      </c>
      <c r="H517" s="43">
        <v>0</v>
      </c>
      <c r="I517" s="61">
        <v>0</v>
      </c>
      <c r="J517" s="57">
        <v>0</v>
      </c>
      <c r="K517" s="57">
        <f t="shared" si="7"/>
        <v>0</v>
      </c>
      <c r="L517" s="84">
        <v>0</v>
      </c>
      <c r="M517" s="84">
        <v>0</v>
      </c>
      <c r="N517" s="84">
        <v>0</v>
      </c>
      <c r="O517" s="98"/>
      <c r="P517" s="98"/>
      <c r="Q517" s="94"/>
      <c r="R517" s="94"/>
      <c r="S517" s="98"/>
      <c r="T517" s="98"/>
      <c r="U517" s="98"/>
    </row>
    <row r="518" spans="1:21" x14ac:dyDescent="0.2">
      <c r="A518" s="12" t="s">
        <v>2175</v>
      </c>
      <c r="B518" s="9" t="s">
        <v>981</v>
      </c>
      <c r="C518" s="58" t="s">
        <v>888</v>
      </c>
      <c r="D518" s="58" t="s">
        <v>982</v>
      </c>
      <c r="E518" s="4" t="s">
        <v>2208</v>
      </c>
      <c r="F518" s="95">
        <v>0</v>
      </c>
      <c r="G518" s="43">
        <v>0</v>
      </c>
      <c r="H518" s="43">
        <v>0</v>
      </c>
      <c r="I518" s="61">
        <v>0</v>
      </c>
      <c r="J518" s="57">
        <v>0</v>
      </c>
      <c r="K518" s="57">
        <f t="shared" si="7"/>
        <v>0</v>
      </c>
      <c r="L518" s="84">
        <v>0</v>
      </c>
      <c r="M518" s="84">
        <v>0</v>
      </c>
      <c r="N518" s="84">
        <v>0</v>
      </c>
      <c r="O518" s="98"/>
      <c r="P518" s="98"/>
      <c r="Q518" s="98"/>
      <c r="R518" s="98"/>
      <c r="S518" s="98"/>
      <c r="T518" s="98"/>
      <c r="U518" s="98"/>
    </row>
    <row r="519" spans="1:21" x14ac:dyDescent="0.2">
      <c r="A519" s="12" t="s">
        <v>2175</v>
      </c>
      <c r="B519" s="9" t="s">
        <v>983</v>
      </c>
      <c r="C519" s="58" t="s">
        <v>888</v>
      </c>
      <c r="D519" s="58" t="s">
        <v>984</v>
      </c>
      <c r="E519" s="4" t="s">
        <v>2208</v>
      </c>
      <c r="F519" s="95">
        <v>0</v>
      </c>
      <c r="G519" s="43">
        <v>0</v>
      </c>
      <c r="H519" s="43">
        <v>0</v>
      </c>
      <c r="I519" s="61">
        <v>0</v>
      </c>
      <c r="J519" s="57">
        <v>0</v>
      </c>
      <c r="K519" s="57">
        <f t="shared" si="7"/>
        <v>0</v>
      </c>
      <c r="L519" s="84">
        <v>0</v>
      </c>
      <c r="M519" s="84">
        <v>0</v>
      </c>
      <c r="N519" s="84">
        <v>0</v>
      </c>
      <c r="O519" s="98"/>
      <c r="P519" s="98"/>
      <c r="Q519" s="98"/>
      <c r="R519" s="98"/>
      <c r="S519" s="98"/>
      <c r="T519" s="98"/>
      <c r="U519" s="98"/>
    </row>
    <row r="520" spans="1:21" x14ac:dyDescent="0.2">
      <c r="A520" s="12" t="s">
        <v>2175</v>
      </c>
      <c r="B520" s="9" t="s">
        <v>985</v>
      </c>
      <c r="C520" s="58" t="s">
        <v>888</v>
      </c>
      <c r="D520" s="58" t="s">
        <v>986</v>
      </c>
      <c r="E520" s="4" t="s">
        <v>2208</v>
      </c>
      <c r="F520" s="95">
        <v>0</v>
      </c>
      <c r="G520" s="43">
        <v>0</v>
      </c>
      <c r="H520" s="43">
        <v>0</v>
      </c>
      <c r="I520" s="61">
        <v>0</v>
      </c>
      <c r="J520" s="57">
        <v>0</v>
      </c>
      <c r="K520" s="57">
        <f t="shared" si="7"/>
        <v>0</v>
      </c>
      <c r="L520" s="84">
        <v>0</v>
      </c>
      <c r="M520" s="84">
        <v>0</v>
      </c>
      <c r="N520" s="84">
        <v>0</v>
      </c>
      <c r="O520" s="98"/>
      <c r="P520" s="98"/>
      <c r="Q520" s="98"/>
      <c r="R520" s="98"/>
      <c r="S520" s="98"/>
      <c r="T520" s="98"/>
      <c r="U520" s="98"/>
    </row>
    <row r="521" spans="1:21" x14ac:dyDescent="0.2">
      <c r="A521" s="12" t="s">
        <v>2175</v>
      </c>
      <c r="B521" s="7" t="s">
        <v>987</v>
      </c>
      <c r="C521" s="62" t="s">
        <v>888</v>
      </c>
      <c r="D521" s="62" t="s">
        <v>734</v>
      </c>
      <c r="E521" s="4" t="s">
        <v>2208</v>
      </c>
      <c r="F521" s="95">
        <v>0</v>
      </c>
      <c r="G521" s="43">
        <v>0</v>
      </c>
      <c r="H521" s="43">
        <v>0</v>
      </c>
      <c r="I521" s="61">
        <v>0</v>
      </c>
      <c r="J521" s="57">
        <v>0</v>
      </c>
      <c r="K521" s="57">
        <f t="shared" si="7"/>
        <v>0</v>
      </c>
      <c r="L521" s="84">
        <v>0</v>
      </c>
      <c r="M521" s="84">
        <v>0</v>
      </c>
      <c r="N521" s="84">
        <v>0</v>
      </c>
      <c r="O521" s="98"/>
      <c r="P521" s="98"/>
      <c r="Q521" s="98"/>
      <c r="R521" s="98"/>
      <c r="S521" s="98"/>
      <c r="T521" s="98"/>
      <c r="U521" s="98"/>
    </row>
    <row r="522" spans="1:21" x14ac:dyDescent="0.2">
      <c r="A522" s="12" t="s">
        <v>2175</v>
      </c>
      <c r="B522" s="9" t="s">
        <v>988</v>
      </c>
      <c r="C522" s="58" t="s">
        <v>888</v>
      </c>
      <c r="D522" s="58" t="s">
        <v>989</v>
      </c>
      <c r="E522" s="4" t="s">
        <v>2208</v>
      </c>
      <c r="F522" s="95">
        <v>0</v>
      </c>
      <c r="G522" s="43">
        <v>0</v>
      </c>
      <c r="H522" s="43">
        <v>0</v>
      </c>
      <c r="I522" s="61">
        <v>0</v>
      </c>
      <c r="J522" s="57">
        <v>0</v>
      </c>
      <c r="K522" s="57">
        <f t="shared" si="7"/>
        <v>0</v>
      </c>
      <c r="L522" s="84">
        <v>0</v>
      </c>
      <c r="M522" s="84">
        <v>0</v>
      </c>
      <c r="N522" s="84">
        <v>0</v>
      </c>
      <c r="O522" s="98"/>
      <c r="P522" s="98"/>
      <c r="Q522" s="98"/>
      <c r="R522" s="98"/>
      <c r="S522" s="98"/>
      <c r="T522" s="98"/>
      <c r="U522" s="98"/>
    </row>
    <row r="523" spans="1:21" x14ac:dyDescent="0.2">
      <c r="A523" s="12" t="s">
        <v>2175</v>
      </c>
      <c r="B523" s="9" t="s">
        <v>990</v>
      </c>
      <c r="C523" s="58" t="s">
        <v>888</v>
      </c>
      <c r="D523" s="58" t="s">
        <v>991</v>
      </c>
      <c r="E523" s="4" t="s">
        <v>2208</v>
      </c>
      <c r="F523" s="95">
        <v>0</v>
      </c>
      <c r="G523" s="43">
        <v>0</v>
      </c>
      <c r="H523" s="43">
        <v>0</v>
      </c>
      <c r="I523" s="61">
        <v>0</v>
      </c>
      <c r="J523" s="57">
        <v>0</v>
      </c>
      <c r="K523" s="57">
        <f t="shared" si="7"/>
        <v>0</v>
      </c>
      <c r="L523" s="84">
        <v>0</v>
      </c>
      <c r="M523" s="84">
        <v>0</v>
      </c>
      <c r="N523" s="84">
        <v>0</v>
      </c>
      <c r="O523" s="98"/>
      <c r="P523" s="98"/>
      <c r="Q523" s="98"/>
      <c r="R523" s="98"/>
      <c r="S523" s="98"/>
      <c r="T523" s="98"/>
      <c r="U523" s="98"/>
    </row>
    <row r="524" spans="1:21" x14ac:dyDescent="0.2">
      <c r="A524" s="12" t="s">
        <v>2175</v>
      </c>
      <c r="B524" s="9" t="s">
        <v>992</v>
      </c>
      <c r="C524" s="58" t="s">
        <v>888</v>
      </c>
      <c r="D524" s="58" t="s">
        <v>993</v>
      </c>
      <c r="E524" s="4" t="s">
        <v>2208</v>
      </c>
      <c r="F524" s="95">
        <v>0</v>
      </c>
      <c r="G524" s="43">
        <v>0</v>
      </c>
      <c r="H524" s="43">
        <v>0</v>
      </c>
      <c r="I524" s="61">
        <v>0</v>
      </c>
      <c r="J524" s="57">
        <v>0</v>
      </c>
      <c r="K524" s="57">
        <f t="shared" ref="K524:K587" si="8">+J524+I524</f>
        <v>0</v>
      </c>
      <c r="L524" s="84">
        <v>0</v>
      </c>
      <c r="M524" s="84">
        <v>0</v>
      </c>
      <c r="N524" s="84">
        <v>0</v>
      </c>
      <c r="O524" s="98"/>
      <c r="P524" s="98"/>
      <c r="Q524" s="98"/>
      <c r="R524" s="98"/>
      <c r="S524" s="98"/>
      <c r="T524" s="98"/>
      <c r="U524" s="98"/>
    </row>
    <row r="525" spans="1:21" x14ac:dyDescent="0.2">
      <c r="A525" s="12" t="s">
        <v>2175</v>
      </c>
      <c r="B525" s="9" t="s">
        <v>994</v>
      </c>
      <c r="C525" s="58" t="s">
        <v>888</v>
      </c>
      <c r="D525" s="58" t="s">
        <v>995</v>
      </c>
      <c r="E525" s="4" t="s">
        <v>2208</v>
      </c>
      <c r="F525" s="95">
        <v>0</v>
      </c>
      <c r="G525" s="43">
        <v>0</v>
      </c>
      <c r="H525" s="43">
        <v>0</v>
      </c>
      <c r="I525" s="61">
        <v>0</v>
      </c>
      <c r="J525" s="57">
        <v>0</v>
      </c>
      <c r="K525" s="57">
        <f t="shared" si="8"/>
        <v>0</v>
      </c>
      <c r="L525" s="84">
        <v>0</v>
      </c>
      <c r="M525" s="84">
        <v>0</v>
      </c>
      <c r="N525" s="84">
        <v>0</v>
      </c>
      <c r="O525" s="98"/>
      <c r="P525" s="98"/>
      <c r="Q525" s="98"/>
      <c r="R525" s="98"/>
      <c r="S525" s="98"/>
      <c r="T525" s="98"/>
      <c r="U525" s="98"/>
    </row>
    <row r="526" spans="1:21" x14ac:dyDescent="0.2">
      <c r="A526" s="12" t="s">
        <v>2175</v>
      </c>
      <c r="B526" s="9" t="s">
        <v>996</v>
      </c>
      <c r="C526" s="58" t="s">
        <v>888</v>
      </c>
      <c r="D526" s="58" t="s">
        <v>997</v>
      </c>
      <c r="E526" s="4" t="s">
        <v>2209</v>
      </c>
      <c r="F526" s="95">
        <v>0</v>
      </c>
      <c r="G526" s="43">
        <v>0</v>
      </c>
      <c r="H526" s="43">
        <v>0</v>
      </c>
      <c r="I526" s="61">
        <v>0</v>
      </c>
      <c r="J526" s="57">
        <v>0</v>
      </c>
      <c r="K526" s="57">
        <f t="shared" si="8"/>
        <v>0</v>
      </c>
      <c r="L526" s="84">
        <v>0</v>
      </c>
      <c r="M526" s="84">
        <v>0</v>
      </c>
      <c r="N526" s="84">
        <v>0</v>
      </c>
      <c r="O526" s="98"/>
      <c r="P526" s="98"/>
      <c r="Q526" s="98"/>
      <c r="R526" s="98"/>
      <c r="S526" s="98"/>
      <c r="T526" s="98"/>
      <c r="U526" s="98"/>
    </row>
    <row r="527" spans="1:21" x14ac:dyDescent="0.2">
      <c r="A527" s="12" t="s">
        <v>2175</v>
      </c>
      <c r="B527" s="7" t="s">
        <v>998</v>
      </c>
      <c r="C527" s="62" t="s">
        <v>888</v>
      </c>
      <c r="D527" s="62" t="s">
        <v>999</v>
      </c>
      <c r="E527" s="4" t="s">
        <v>2208</v>
      </c>
      <c r="F527" s="95">
        <v>0</v>
      </c>
      <c r="G527" s="43">
        <v>0</v>
      </c>
      <c r="H527" s="43">
        <v>0</v>
      </c>
      <c r="I527" s="61">
        <v>0</v>
      </c>
      <c r="J527" s="57">
        <v>0</v>
      </c>
      <c r="K527" s="57">
        <f t="shared" si="8"/>
        <v>0</v>
      </c>
      <c r="L527" s="84">
        <v>0</v>
      </c>
      <c r="M527" s="84">
        <v>0</v>
      </c>
      <c r="N527" s="84">
        <v>0</v>
      </c>
      <c r="O527" s="98"/>
      <c r="P527" s="98"/>
      <c r="Q527" s="98"/>
      <c r="R527" s="98"/>
      <c r="S527" s="98"/>
      <c r="T527" s="98"/>
      <c r="U527" s="98"/>
    </row>
    <row r="528" spans="1:21" x14ac:dyDescent="0.2">
      <c r="A528" s="12" t="s">
        <v>2175</v>
      </c>
      <c r="B528" s="9" t="s">
        <v>1000</v>
      </c>
      <c r="C528" s="58" t="s">
        <v>888</v>
      </c>
      <c r="D528" s="58" t="s">
        <v>136</v>
      </c>
      <c r="E528" s="4" t="s">
        <v>2208</v>
      </c>
      <c r="F528" s="95">
        <v>0</v>
      </c>
      <c r="G528" s="43">
        <v>0</v>
      </c>
      <c r="H528" s="43">
        <v>0</v>
      </c>
      <c r="I528" s="61">
        <v>0</v>
      </c>
      <c r="J528" s="57">
        <v>0</v>
      </c>
      <c r="K528" s="57">
        <f t="shared" si="8"/>
        <v>0</v>
      </c>
      <c r="L528" s="84">
        <v>0</v>
      </c>
      <c r="M528" s="84">
        <v>0</v>
      </c>
      <c r="N528" s="84">
        <v>0</v>
      </c>
      <c r="O528" s="98"/>
      <c r="P528" s="98"/>
      <c r="Q528" s="98"/>
      <c r="R528" s="98"/>
      <c r="S528" s="98"/>
      <c r="T528" s="98"/>
      <c r="U528" s="98"/>
    </row>
    <row r="529" spans="1:21" x14ac:dyDescent="0.2">
      <c r="A529" s="12" t="s">
        <v>2175</v>
      </c>
      <c r="B529" s="9" t="s">
        <v>1001</v>
      </c>
      <c r="C529" s="58" t="s">
        <v>888</v>
      </c>
      <c r="D529" s="58" t="s">
        <v>1002</v>
      </c>
      <c r="E529" s="4" t="s">
        <v>2208</v>
      </c>
      <c r="F529" s="95">
        <v>0</v>
      </c>
      <c r="G529" s="43">
        <v>0</v>
      </c>
      <c r="H529" s="43">
        <v>0</v>
      </c>
      <c r="I529" s="61">
        <v>0</v>
      </c>
      <c r="J529" s="57">
        <v>0</v>
      </c>
      <c r="K529" s="57">
        <f t="shared" si="8"/>
        <v>0</v>
      </c>
      <c r="L529" s="84">
        <v>0</v>
      </c>
      <c r="M529" s="84">
        <v>0</v>
      </c>
      <c r="N529" s="84">
        <v>0</v>
      </c>
      <c r="O529" s="98"/>
      <c r="P529" s="98"/>
      <c r="Q529" s="98"/>
      <c r="R529" s="98"/>
      <c r="S529" s="98"/>
      <c r="T529" s="98"/>
      <c r="U529" s="98"/>
    </row>
    <row r="530" spans="1:21" x14ac:dyDescent="0.2">
      <c r="A530" s="12" t="s">
        <v>2175</v>
      </c>
      <c r="B530" s="9" t="s">
        <v>1003</v>
      </c>
      <c r="C530" s="58" t="s">
        <v>888</v>
      </c>
      <c r="D530" s="58" t="s">
        <v>1004</v>
      </c>
      <c r="E530" s="4" t="s">
        <v>2208</v>
      </c>
      <c r="F530" s="95">
        <v>0</v>
      </c>
      <c r="G530" s="43">
        <v>0</v>
      </c>
      <c r="H530" s="43">
        <v>0</v>
      </c>
      <c r="I530" s="61">
        <v>0</v>
      </c>
      <c r="J530" s="57">
        <v>0</v>
      </c>
      <c r="K530" s="57">
        <f t="shared" si="8"/>
        <v>0</v>
      </c>
      <c r="L530" s="84">
        <v>0</v>
      </c>
      <c r="M530" s="84">
        <v>0</v>
      </c>
      <c r="N530" s="84">
        <v>0</v>
      </c>
      <c r="O530" s="98"/>
      <c r="P530" s="98"/>
      <c r="Q530" s="98"/>
      <c r="R530" s="98"/>
      <c r="S530" s="98"/>
      <c r="T530" s="98"/>
      <c r="U530" s="98"/>
    </row>
    <row r="531" spans="1:21" x14ac:dyDescent="0.2">
      <c r="A531" s="12" t="s">
        <v>2175</v>
      </c>
      <c r="B531" s="7" t="s">
        <v>1005</v>
      </c>
      <c r="C531" s="62" t="s">
        <v>888</v>
      </c>
      <c r="D531" s="62" t="s">
        <v>1006</v>
      </c>
      <c r="E531" s="4" t="s">
        <v>2208</v>
      </c>
      <c r="F531" s="95">
        <v>0</v>
      </c>
      <c r="G531" s="43">
        <v>0</v>
      </c>
      <c r="H531" s="43">
        <v>0</v>
      </c>
      <c r="I531" s="61">
        <v>0</v>
      </c>
      <c r="J531" s="57">
        <v>0</v>
      </c>
      <c r="K531" s="57">
        <f t="shared" si="8"/>
        <v>0</v>
      </c>
      <c r="L531" s="84">
        <v>0</v>
      </c>
      <c r="M531" s="84">
        <v>0</v>
      </c>
      <c r="N531" s="84">
        <v>0</v>
      </c>
      <c r="O531" s="98"/>
      <c r="P531" s="98"/>
      <c r="Q531" s="98"/>
      <c r="R531" s="98"/>
      <c r="S531" s="98"/>
      <c r="T531" s="98"/>
      <c r="U531" s="98"/>
    </row>
    <row r="532" spans="1:21" x14ac:dyDescent="0.2">
      <c r="A532" s="12" t="s">
        <v>2175</v>
      </c>
      <c r="B532" s="7" t="s">
        <v>1007</v>
      </c>
      <c r="C532" s="62" t="s">
        <v>888</v>
      </c>
      <c r="D532" s="62" t="s">
        <v>1008</v>
      </c>
      <c r="E532" s="4" t="s">
        <v>2208</v>
      </c>
      <c r="F532" s="95">
        <v>0</v>
      </c>
      <c r="G532" s="43">
        <v>0</v>
      </c>
      <c r="H532" s="43">
        <v>0</v>
      </c>
      <c r="I532" s="61">
        <v>0</v>
      </c>
      <c r="J532" s="57">
        <v>0</v>
      </c>
      <c r="K532" s="57">
        <f t="shared" si="8"/>
        <v>0</v>
      </c>
      <c r="L532" s="84">
        <v>0</v>
      </c>
      <c r="M532" s="84">
        <v>0</v>
      </c>
      <c r="N532" s="84">
        <v>0</v>
      </c>
      <c r="O532" s="98"/>
      <c r="P532" s="98"/>
      <c r="Q532" s="98"/>
      <c r="R532" s="98"/>
      <c r="S532" s="98"/>
      <c r="T532" s="98"/>
      <c r="U532" s="98"/>
    </row>
    <row r="533" spans="1:21" x14ac:dyDescent="0.2">
      <c r="A533" s="12" t="s">
        <v>2175</v>
      </c>
      <c r="B533" s="7" t="s">
        <v>1009</v>
      </c>
      <c r="C533" s="62" t="s">
        <v>888</v>
      </c>
      <c r="D533" s="62" t="s">
        <v>224</v>
      </c>
      <c r="E533" s="4" t="s">
        <v>2208</v>
      </c>
      <c r="F533" s="95">
        <v>0</v>
      </c>
      <c r="G533" s="43">
        <v>0</v>
      </c>
      <c r="H533" s="43">
        <v>0</v>
      </c>
      <c r="I533" s="61">
        <v>0</v>
      </c>
      <c r="J533" s="57">
        <v>0</v>
      </c>
      <c r="K533" s="57">
        <f t="shared" si="8"/>
        <v>0</v>
      </c>
      <c r="L533" s="84">
        <v>0</v>
      </c>
      <c r="M533" s="84">
        <v>0</v>
      </c>
      <c r="N533" s="84">
        <v>0</v>
      </c>
      <c r="O533" s="98"/>
      <c r="P533" s="98"/>
      <c r="Q533" s="98"/>
      <c r="R533" s="98"/>
      <c r="S533" s="98"/>
      <c r="T533" s="98"/>
      <c r="U533" s="98"/>
    </row>
    <row r="534" spans="1:21" x14ac:dyDescent="0.2">
      <c r="A534" s="12" t="s">
        <v>2175</v>
      </c>
      <c r="B534" s="9" t="s">
        <v>1010</v>
      </c>
      <c r="C534" s="58" t="s">
        <v>888</v>
      </c>
      <c r="D534" s="58" t="s">
        <v>1011</v>
      </c>
      <c r="E534" s="4" t="s">
        <v>2208</v>
      </c>
      <c r="F534" s="124">
        <v>312441266.31</v>
      </c>
      <c r="G534" s="43">
        <v>0</v>
      </c>
      <c r="H534" s="43">
        <v>0</v>
      </c>
      <c r="I534" s="61">
        <v>0</v>
      </c>
      <c r="J534" s="57">
        <v>0</v>
      </c>
      <c r="K534" s="57">
        <f t="shared" si="8"/>
        <v>0</v>
      </c>
      <c r="L534" s="84">
        <v>0</v>
      </c>
      <c r="M534" s="84">
        <v>0</v>
      </c>
      <c r="N534" s="84">
        <v>0</v>
      </c>
      <c r="O534" s="98"/>
      <c r="P534" s="98"/>
      <c r="Q534" s="98"/>
      <c r="R534" s="98"/>
      <c r="S534" s="98"/>
      <c r="T534" s="98"/>
      <c r="U534" s="98"/>
    </row>
    <row r="535" spans="1:21" x14ac:dyDescent="0.2">
      <c r="A535" s="12" t="s">
        <v>2175</v>
      </c>
      <c r="B535" s="9" t="s">
        <v>1012</v>
      </c>
      <c r="C535" s="58" t="s">
        <v>888</v>
      </c>
      <c r="D535" s="58" t="s">
        <v>1013</v>
      </c>
      <c r="E535" s="4" t="s">
        <v>2208</v>
      </c>
      <c r="F535" s="95">
        <v>0</v>
      </c>
      <c r="G535" s="43">
        <v>0</v>
      </c>
      <c r="H535" s="43">
        <v>0</v>
      </c>
      <c r="I535" s="61">
        <v>0</v>
      </c>
      <c r="J535" s="57">
        <v>0</v>
      </c>
      <c r="K535" s="57">
        <f t="shared" si="8"/>
        <v>0</v>
      </c>
      <c r="L535" s="84">
        <v>0</v>
      </c>
      <c r="M535" s="84">
        <v>0</v>
      </c>
      <c r="N535" s="84">
        <v>0</v>
      </c>
      <c r="O535" s="98"/>
      <c r="P535" s="98"/>
      <c r="Q535" s="98"/>
      <c r="R535" s="98"/>
      <c r="S535" s="98"/>
      <c r="T535" s="98"/>
      <c r="U535" s="98"/>
    </row>
    <row r="536" spans="1:21" x14ac:dyDescent="0.2">
      <c r="A536" s="12" t="s">
        <v>2175</v>
      </c>
      <c r="B536" s="7" t="s">
        <v>1014</v>
      </c>
      <c r="C536" s="62" t="s">
        <v>888</v>
      </c>
      <c r="D536" s="62" t="s">
        <v>1015</v>
      </c>
      <c r="E536" s="4" t="s">
        <v>2208</v>
      </c>
      <c r="F536" s="95">
        <v>0</v>
      </c>
      <c r="G536" s="43">
        <v>0</v>
      </c>
      <c r="H536" s="43">
        <v>0</v>
      </c>
      <c r="I536" s="61">
        <v>0</v>
      </c>
      <c r="J536" s="57">
        <v>0</v>
      </c>
      <c r="K536" s="57">
        <f t="shared" si="8"/>
        <v>0</v>
      </c>
      <c r="L536" s="84">
        <v>0</v>
      </c>
      <c r="M536" s="84">
        <v>0</v>
      </c>
      <c r="N536" s="84">
        <v>0</v>
      </c>
      <c r="O536" s="98"/>
      <c r="P536" s="98"/>
      <c r="Q536" s="98"/>
      <c r="R536" s="98"/>
      <c r="S536" s="98"/>
      <c r="T536" s="98"/>
      <c r="U536" s="98"/>
    </row>
    <row r="537" spans="1:21" x14ac:dyDescent="0.2">
      <c r="A537" s="12" t="s">
        <v>2175</v>
      </c>
      <c r="B537" s="9" t="s">
        <v>1016</v>
      </c>
      <c r="C537" s="58" t="s">
        <v>888</v>
      </c>
      <c r="D537" s="58" t="s">
        <v>1017</v>
      </c>
      <c r="E537" s="4" t="s">
        <v>2209</v>
      </c>
      <c r="F537" s="95">
        <v>0</v>
      </c>
      <c r="G537" s="43">
        <v>0</v>
      </c>
      <c r="H537" s="43">
        <v>0</v>
      </c>
      <c r="I537" s="61">
        <v>0</v>
      </c>
      <c r="J537" s="57">
        <v>0</v>
      </c>
      <c r="K537" s="57">
        <f t="shared" si="8"/>
        <v>0</v>
      </c>
      <c r="L537" s="84">
        <v>0</v>
      </c>
      <c r="M537" s="84">
        <v>0</v>
      </c>
      <c r="N537" s="84">
        <v>0</v>
      </c>
      <c r="O537" s="98"/>
      <c r="P537" s="98"/>
      <c r="Q537" s="98"/>
      <c r="R537" s="98"/>
      <c r="S537" s="98"/>
      <c r="T537" s="98"/>
      <c r="U537" s="98"/>
    </row>
    <row r="538" spans="1:21" x14ac:dyDescent="0.2">
      <c r="A538" s="12" t="s">
        <v>2175</v>
      </c>
      <c r="B538" s="9" t="s">
        <v>1018</v>
      </c>
      <c r="C538" s="58" t="s">
        <v>888</v>
      </c>
      <c r="D538" s="58" t="s">
        <v>1019</v>
      </c>
      <c r="E538" s="4" t="s">
        <v>2208</v>
      </c>
      <c r="F538" s="95">
        <v>0</v>
      </c>
      <c r="G538" s="43">
        <v>0</v>
      </c>
      <c r="H538" s="43">
        <v>0</v>
      </c>
      <c r="I538" s="61">
        <v>0</v>
      </c>
      <c r="J538" s="57">
        <v>0</v>
      </c>
      <c r="K538" s="57">
        <f t="shared" si="8"/>
        <v>0</v>
      </c>
      <c r="L538" s="84">
        <v>0</v>
      </c>
      <c r="M538" s="84">
        <v>0</v>
      </c>
      <c r="N538" s="84">
        <v>0</v>
      </c>
      <c r="O538" s="98"/>
      <c r="P538" s="98"/>
      <c r="Q538" s="98"/>
      <c r="R538" s="98"/>
      <c r="S538" s="98"/>
      <c r="T538" s="98"/>
      <c r="U538" s="98"/>
    </row>
    <row r="539" spans="1:21" x14ac:dyDescent="0.2">
      <c r="A539" s="12" t="s">
        <v>2175</v>
      </c>
      <c r="B539" s="9" t="s">
        <v>1020</v>
      </c>
      <c r="C539" s="58" t="s">
        <v>888</v>
      </c>
      <c r="D539" s="58" t="s">
        <v>1021</v>
      </c>
      <c r="E539" s="4" t="s">
        <v>2208</v>
      </c>
      <c r="F539" s="95">
        <v>0</v>
      </c>
      <c r="G539" s="43">
        <v>0</v>
      </c>
      <c r="H539" s="43">
        <v>0</v>
      </c>
      <c r="I539" s="61">
        <v>0</v>
      </c>
      <c r="J539" s="57">
        <v>0</v>
      </c>
      <c r="K539" s="57">
        <f t="shared" si="8"/>
        <v>0</v>
      </c>
      <c r="L539" s="84">
        <v>0</v>
      </c>
      <c r="M539" s="84">
        <v>0</v>
      </c>
      <c r="N539" s="84">
        <v>0</v>
      </c>
      <c r="O539" s="98"/>
      <c r="P539" s="98"/>
      <c r="Q539" s="98"/>
      <c r="R539" s="98"/>
      <c r="S539" s="98"/>
      <c r="T539" s="98"/>
      <c r="U539" s="98"/>
    </row>
    <row r="540" spans="1:21" x14ac:dyDescent="0.2">
      <c r="A540" s="12" t="s">
        <v>2175</v>
      </c>
      <c r="B540" s="9" t="s">
        <v>1022</v>
      </c>
      <c r="C540" s="58" t="s">
        <v>888</v>
      </c>
      <c r="D540" s="58" t="s">
        <v>1023</v>
      </c>
      <c r="E540" s="4" t="s">
        <v>2209</v>
      </c>
      <c r="F540" s="95">
        <v>0</v>
      </c>
      <c r="G540" s="43">
        <v>0</v>
      </c>
      <c r="H540" s="43">
        <v>0</v>
      </c>
      <c r="I540" s="61">
        <v>0</v>
      </c>
      <c r="J540" s="57">
        <v>0</v>
      </c>
      <c r="K540" s="57">
        <f t="shared" si="8"/>
        <v>0</v>
      </c>
      <c r="L540" s="84">
        <v>0</v>
      </c>
      <c r="M540" s="84">
        <v>0</v>
      </c>
      <c r="N540" s="84">
        <v>0</v>
      </c>
      <c r="O540" s="98"/>
      <c r="P540" s="98"/>
      <c r="Q540" s="98"/>
      <c r="R540" s="98"/>
      <c r="S540" s="98"/>
      <c r="T540" s="98"/>
      <c r="U540" s="98"/>
    </row>
    <row r="541" spans="1:21" x14ac:dyDescent="0.2">
      <c r="A541" s="12" t="s">
        <v>2175</v>
      </c>
      <c r="B541" s="7" t="s">
        <v>1024</v>
      </c>
      <c r="C541" s="62" t="s">
        <v>888</v>
      </c>
      <c r="D541" s="62" t="s">
        <v>1025</v>
      </c>
      <c r="E541" s="4" t="s">
        <v>2208</v>
      </c>
      <c r="F541" s="95">
        <v>0</v>
      </c>
      <c r="G541" s="43">
        <v>0</v>
      </c>
      <c r="H541" s="43">
        <v>0</v>
      </c>
      <c r="I541" s="61">
        <v>0</v>
      </c>
      <c r="J541" s="57">
        <v>0</v>
      </c>
      <c r="K541" s="57">
        <f t="shared" si="8"/>
        <v>0</v>
      </c>
      <c r="L541" s="84">
        <v>0</v>
      </c>
      <c r="M541" s="84">
        <v>0</v>
      </c>
      <c r="N541" s="84">
        <v>0</v>
      </c>
      <c r="O541" s="98"/>
      <c r="P541" s="98"/>
      <c r="Q541" s="98"/>
      <c r="R541" s="98"/>
      <c r="S541" s="98"/>
      <c r="T541" s="98"/>
      <c r="U541" s="98"/>
    </row>
    <row r="542" spans="1:21" x14ac:dyDescent="0.2">
      <c r="A542" s="12" t="s">
        <v>2175</v>
      </c>
      <c r="B542" s="9" t="s">
        <v>1026</v>
      </c>
      <c r="C542" s="58" t="s">
        <v>888</v>
      </c>
      <c r="D542" s="58" t="s">
        <v>1027</v>
      </c>
      <c r="E542" s="4" t="s">
        <v>2208</v>
      </c>
      <c r="F542" s="95">
        <v>0</v>
      </c>
      <c r="G542" s="43">
        <v>0</v>
      </c>
      <c r="H542" s="43">
        <v>0</v>
      </c>
      <c r="I542" s="61">
        <v>0</v>
      </c>
      <c r="J542" s="57">
        <v>0</v>
      </c>
      <c r="K542" s="57">
        <f t="shared" si="8"/>
        <v>0</v>
      </c>
      <c r="L542" s="84">
        <v>0</v>
      </c>
      <c r="M542" s="84">
        <v>0</v>
      </c>
      <c r="N542" s="84">
        <v>0</v>
      </c>
      <c r="O542" s="98"/>
      <c r="P542" s="98"/>
      <c r="Q542" s="98"/>
      <c r="R542" s="98"/>
      <c r="S542" s="98"/>
      <c r="T542" s="98"/>
      <c r="U542" s="98"/>
    </row>
    <row r="543" spans="1:21" x14ac:dyDescent="0.2">
      <c r="A543" s="12" t="s">
        <v>2175</v>
      </c>
      <c r="B543" s="9" t="s">
        <v>1028</v>
      </c>
      <c r="C543" s="58" t="s">
        <v>888</v>
      </c>
      <c r="D543" s="58" t="s">
        <v>1029</v>
      </c>
      <c r="E543" s="4" t="s">
        <v>2208</v>
      </c>
      <c r="F543" s="95">
        <v>0</v>
      </c>
      <c r="G543" s="43">
        <v>0</v>
      </c>
      <c r="H543" s="43">
        <v>0</v>
      </c>
      <c r="I543" s="61">
        <v>0</v>
      </c>
      <c r="J543" s="57">
        <v>0</v>
      </c>
      <c r="K543" s="57">
        <f t="shared" si="8"/>
        <v>0</v>
      </c>
      <c r="L543" s="84">
        <v>0</v>
      </c>
      <c r="M543" s="84">
        <v>0</v>
      </c>
      <c r="N543" s="84">
        <v>0</v>
      </c>
      <c r="O543" s="98"/>
      <c r="P543" s="98"/>
      <c r="Q543" s="98"/>
      <c r="R543" s="98"/>
      <c r="S543" s="98"/>
      <c r="T543" s="98"/>
      <c r="U543" s="98"/>
    </row>
    <row r="544" spans="1:21" x14ac:dyDescent="0.2">
      <c r="A544" s="12" t="s">
        <v>2175</v>
      </c>
      <c r="B544" s="9" t="s">
        <v>1030</v>
      </c>
      <c r="C544" s="58" t="s">
        <v>888</v>
      </c>
      <c r="D544" s="58" t="s">
        <v>1031</v>
      </c>
      <c r="E544" s="4" t="s">
        <v>2208</v>
      </c>
      <c r="F544" s="95">
        <v>0</v>
      </c>
      <c r="G544" s="43">
        <v>0</v>
      </c>
      <c r="H544" s="43">
        <v>0</v>
      </c>
      <c r="I544" s="61">
        <v>0</v>
      </c>
      <c r="J544" s="57">
        <v>0</v>
      </c>
      <c r="K544" s="57">
        <f t="shared" si="8"/>
        <v>0</v>
      </c>
      <c r="L544" s="84">
        <v>0</v>
      </c>
      <c r="M544" s="84">
        <v>0</v>
      </c>
      <c r="N544" s="84">
        <v>0</v>
      </c>
      <c r="O544" s="98"/>
      <c r="P544" s="98"/>
      <c r="Q544" s="98"/>
      <c r="R544" s="98"/>
      <c r="S544" s="98"/>
      <c r="T544" s="98"/>
      <c r="U544" s="98"/>
    </row>
    <row r="545" spans="1:21" x14ac:dyDescent="0.2">
      <c r="A545" s="12" t="s">
        <v>2175</v>
      </c>
      <c r="B545" s="9" t="s">
        <v>1032</v>
      </c>
      <c r="C545" s="58" t="s">
        <v>888</v>
      </c>
      <c r="D545" s="58" t="s">
        <v>1033</v>
      </c>
      <c r="E545" s="4" t="s">
        <v>2208</v>
      </c>
      <c r="F545" s="95">
        <v>0</v>
      </c>
      <c r="G545" s="43">
        <v>0</v>
      </c>
      <c r="H545" s="43">
        <v>0</v>
      </c>
      <c r="I545" s="61">
        <v>0</v>
      </c>
      <c r="J545" s="57">
        <v>0</v>
      </c>
      <c r="K545" s="57">
        <f t="shared" si="8"/>
        <v>0</v>
      </c>
      <c r="L545" s="84">
        <v>0</v>
      </c>
      <c r="M545" s="84">
        <v>0</v>
      </c>
      <c r="N545" s="84">
        <v>0</v>
      </c>
      <c r="O545" s="98"/>
      <c r="P545" s="98"/>
      <c r="Q545" s="98"/>
      <c r="R545" s="98"/>
      <c r="S545" s="98"/>
      <c r="T545" s="98"/>
      <c r="U545" s="98"/>
    </row>
    <row r="546" spans="1:21" x14ac:dyDescent="0.2">
      <c r="A546" s="12" t="s">
        <v>2175</v>
      </c>
      <c r="B546" s="7" t="s">
        <v>1034</v>
      </c>
      <c r="C546" s="62" t="s">
        <v>888</v>
      </c>
      <c r="D546" s="62" t="s">
        <v>1035</v>
      </c>
      <c r="E546" s="4" t="s">
        <v>2208</v>
      </c>
      <c r="F546" s="95">
        <v>0</v>
      </c>
      <c r="G546" s="43">
        <v>0</v>
      </c>
      <c r="H546" s="43">
        <v>0</v>
      </c>
      <c r="I546" s="61">
        <v>0</v>
      </c>
      <c r="J546" s="57">
        <v>0</v>
      </c>
      <c r="K546" s="57">
        <f t="shared" si="8"/>
        <v>0</v>
      </c>
      <c r="L546" s="84">
        <v>0</v>
      </c>
      <c r="M546" s="84">
        <v>0</v>
      </c>
      <c r="N546" s="84">
        <v>0</v>
      </c>
      <c r="O546" s="98"/>
      <c r="P546" s="98"/>
      <c r="Q546" s="98"/>
      <c r="R546" s="98"/>
      <c r="S546" s="98"/>
      <c r="T546" s="98"/>
      <c r="U546" s="98"/>
    </row>
    <row r="547" spans="1:21" x14ac:dyDescent="0.2">
      <c r="A547" s="12" t="s">
        <v>2175</v>
      </c>
      <c r="B547" s="7" t="s">
        <v>1036</v>
      </c>
      <c r="C547" s="62" t="s">
        <v>888</v>
      </c>
      <c r="D547" s="62" t="s">
        <v>1037</v>
      </c>
      <c r="E547" s="4" t="s">
        <v>2208</v>
      </c>
      <c r="F547" s="95">
        <v>0</v>
      </c>
      <c r="G547" s="43">
        <v>0</v>
      </c>
      <c r="H547" s="43">
        <v>0</v>
      </c>
      <c r="I547" s="61">
        <v>0</v>
      </c>
      <c r="J547" s="57">
        <v>0</v>
      </c>
      <c r="K547" s="57">
        <f t="shared" si="8"/>
        <v>0</v>
      </c>
      <c r="L547" s="84">
        <v>0</v>
      </c>
      <c r="M547" s="84">
        <v>0</v>
      </c>
      <c r="N547" s="84">
        <v>0</v>
      </c>
      <c r="O547" s="98"/>
      <c r="P547" s="98"/>
      <c r="Q547" s="98"/>
      <c r="R547" s="98"/>
      <c r="S547" s="98"/>
      <c r="T547" s="98"/>
      <c r="U547" s="98"/>
    </row>
    <row r="548" spans="1:21" x14ac:dyDescent="0.2">
      <c r="A548" s="12" t="s">
        <v>2175</v>
      </c>
      <c r="B548" s="9" t="s">
        <v>1038</v>
      </c>
      <c r="C548" s="58" t="s">
        <v>888</v>
      </c>
      <c r="D548" s="58" t="s">
        <v>1039</v>
      </c>
      <c r="E548" s="4" t="s">
        <v>2208</v>
      </c>
      <c r="F548" s="95">
        <v>0</v>
      </c>
      <c r="G548" s="43">
        <v>0</v>
      </c>
      <c r="H548" s="43">
        <v>0</v>
      </c>
      <c r="I548" s="61">
        <v>0</v>
      </c>
      <c r="J548" s="57">
        <v>0</v>
      </c>
      <c r="K548" s="57">
        <f t="shared" si="8"/>
        <v>0</v>
      </c>
      <c r="L548" s="84">
        <v>0</v>
      </c>
      <c r="M548" s="84">
        <v>0</v>
      </c>
      <c r="N548" s="84">
        <v>0</v>
      </c>
      <c r="O548" s="98"/>
      <c r="P548" s="98"/>
      <c r="Q548" s="98"/>
      <c r="R548" s="98"/>
      <c r="S548" s="98"/>
      <c r="T548" s="98"/>
      <c r="U548" s="98"/>
    </row>
    <row r="549" spans="1:21" x14ac:dyDescent="0.2">
      <c r="A549" s="12" t="s">
        <v>2175</v>
      </c>
      <c r="B549" s="7" t="s">
        <v>1040</v>
      </c>
      <c r="C549" s="62" t="s">
        <v>888</v>
      </c>
      <c r="D549" s="62" t="s">
        <v>169</v>
      </c>
      <c r="E549" s="4" t="s">
        <v>2208</v>
      </c>
      <c r="F549" s="95">
        <v>0</v>
      </c>
      <c r="G549" s="43">
        <v>0</v>
      </c>
      <c r="H549" s="43">
        <v>0</v>
      </c>
      <c r="I549" s="61">
        <v>0</v>
      </c>
      <c r="J549" s="57">
        <v>0</v>
      </c>
      <c r="K549" s="57">
        <f t="shared" si="8"/>
        <v>0</v>
      </c>
      <c r="L549" s="84">
        <v>0</v>
      </c>
      <c r="M549" s="84">
        <v>0</v>
      </c>
      <c r="N549" s="84">
        <v>0</v>
      </c>
      <c r="O549" s="98"/>
      <c r="P549" s="98"/>
      <c r="Q549" s="98"/>
      <c r="R549" s="98"/>
      <c r="S549" s="98"/>
      <c r="T549" s="98"/>
      <c r="U549" s="98"/>
    </row>
    <row r="550" spans="1:21" x14ac:dyDescent="0.2">
      <c r="A550" s="12" t="s">
        <v>2175</v>
      </c>
      <c r="B550" s="9" t="s">
        <v>1041</v>
      </c>
      <c r="C550" s="58" t="s">
        <v>888</v>
      </c>
      <c r="D550" s="58" t="s">
        <v>1042</v>
      </c>
      <c r="E550" s="4" t="s">
        <v>2209</v>
      </c>
      <c r="F550" s="95">
        <v>0</v>
      </c>
      <c r="G550" s="43">
        <v>0</v>
      </c>
      <c r="H550" s="43">
        <v>0</v>
      </c>
      <c r="I550" s="61">
        <v>0</v>
      </c>
      <c r="J550" s="57">
        <v>0</v>
      </c>
      <c r="K550" s="57">
        <f t="shared" si="8"/>
        <v>0</v>
      </c>
      <c r="L550" s="84">
        <v>0</v>
      </c>
      <c r="M550" s="84">
        <v>0</v>
      </c>
      <c r="N550" s="84">
        <v>0</v>
      </c>
      <c r="O550" s="98"/>
      <c r="P550" s="98"/>
      <c r="Q550" s="98"/>
      <c r="R550" s="98"/>
      <c r="S550" s="98"/>
      <c r="T550" s="98"/>
      <c r="U550" s="98"/>
    </row>
    <row r="551" spans="1:21" x14ac:dyDescent="0.2">
      <c r="A551" s="12" t="s">
        <v>2175</v>
      </c>
      <c r="B551" s="7" t="s">
        <v>1043</v>
      </c>
      <c r="C551" s="62" t="s">
        <v>888</v>
      </c>
      <c r="D551" s="62" t="s">
        <v>1044</v>
      </c>
      <c r="E551" s="4" t="s">
        <v>2208</v>
      </c>
      <c r="F551" s="95">
        <v>0</v>
      </c>
      <c r="G551" s="43">
        <v>0</v>
      </c>
      <c r="H551" s="43">
        <v>0</v>
      </c>
      <c r="I551" s="61">
        <v>0</v>
      </c>
      <c r="J551" s="57">
        <v>0</v>
      </c>
      <c r="K551" s="57">
        <f t="shared" si="8"/>
        <v>0</v>
      </c>
      <c r="L551" s="84">
        <v>0</v>
      </c>
      <c r="M551" s="84">
        <v>0</v>
      </c>
      <c r="N551" s="84">
        <v>0</v>
      </c>
      <c r="O551" s="98"/>
      <c r="P551" s="98"/>
      <c r="Q551" s="98"/>
      <c r="R551" s="98"/>
      <c r="S551" s="98"/>
      <c r="T551" s="98"/>
      <c r="U551" s="98"/>
    </row>
    <row r="552" spans="1:21" x14ac:dyDescent="0.2">
      <c r="A552" s="12" t="s">
        <v>2175</v>
      </c>
      <c r="B552" s="9" t="s">
        <v>1045</v>
      </c>
      <c r="C552" s="58" t="s">
        <v>888</v>
      </c>
      <c r="D552" s="58" t="s">
        <v>1046</v>
      </c>
      <c r="E552" s="4" t="s">
        <v>2208</v>
      </c>
      <c r="F552" s="95">
        <v>0</v>
      </c>
      <c r="G552" s="43">
        <v>0</v>
      </c>
      <c r="H552" s="43">
        <v>0</v>
      </c>
      <c r="I552" s="61">
        <v>0</v>
      </c>
      <c r="J552" s="57">
        <v>0</v>
      </c>
      <c r="K552" s="57">
        <f t="shared" si="8"/>
        <v>0</v>
      </c>
      <c r="L552" s="84">
        <v>0</v>
      </c>
      <c r="M552" s="84">
        <v>0</v>
      </c>
      <c r="N552" s="84">
        <v>0</v>
      </c>
      <c r="O552" s="98"/>
      <c r="P552" s="98"/>
      <c r="Q552" s="98"/>
      <c r="R552" s="98"/>
      <c r="S552" s="98"/>
      <c r="T552" s="98"/>
      <c r="U552" s="98"/>
    </row>
    <row r="553" spans="1:21" x14ac:dyDescent="0.2">
      <c r="A553" s="12" t="s">
        <v>2175</v>
      </c>
      <c r="B553" s="9" t="s">
        <v>1047</v>
      </c>
      <c r="C553" s="58" t="s">
        <v>888</v>
      </c>
      <c r="D553" s="58" t="s">
        <v>1048</v>
      </c>
      <c r="E553" s="4" t="s">
        <v>2208</v>
      </c>
      <c r="F553" s="95">
        <v>0</v>
      </c>
      <c r="G553" s="43">
        <v>0</v>
      </c>
      <c r="H553" s="43">
        <v>0</v>
      </c>
      <c r="I553" s="61">
        <v>0</v>
      </c>
      <c r="J553" s="57">
        <v>0</v>
      </c>
      <c r="K553" s="57">
        <f t="shared" si="8"/>
        <v>0</v>
      </c>
      <c r="L553" s="84">
        <v>0</v>
      </c>
      <c r="M553" s="84">
        <v>0</v>
      </c>
      <c r="N553" s="84">
        <v>0</v>
      </c>
      <c r="O553" s="98"/>
      <c r="P553" s="98"/>
      <c r="Q553" s="98"/>
      <c r="R553" s="98"/>
      <c r="S553" s="98"/>
      <c r="T553" s="98"/>
      <c r="U553" s="98"/>
    </row>
    <row r="554" spans="1:21" x14ac:dyDescent="0.2">
      <c r="A554" s="12" t="s">
        <v>2175</v>
      </c>
      <c r="B554" s="9" t="s">
        <v>1049</v>
      </c>
      <c r="C554" s="58" t="s">
        <v>888</v>
      </c>
      <c r="D554" s="58" t="s">
        <v>1050</v>
      </c>
      <c r="E554" s="4" t="s">
        <v>2208</v>
      </c>
      <c r="F554" s="95">
        <v>0</v>
      </c>
      <c r="G554" s="43">
        <v>0</v>
      </c>
      <c r="H554" s="43">
        <v>0</v>
      </c>
      <c r="I554" s="61">
        <v>0</v>
      </c>
      <c r="J554" s="57">
        <v>0</v>
      </c>
      <c r="K554" s="57">
        <f t="shared" si="8"/>
        <v>0</v>
      </c>
      <c r="L554" s="84">
        <v>0</v>
      </c>
      <c r="M554" s="84">
        <v>0</v>
      </c>
      <c r="N554" s="84">
        <v>0</v>
      </c>
      <c r="O554" s="98"/>
      <c r="P554" s="98"/>
      <c r="Q554" s="98"/>
      <c r="R554" s="98"/>
      <c r="S554" s="98"/>
      <c r="T554" s="98"/>
      <c r="U554" s="98"/>
    </row>
    <row r="555" spans="1:21" x14ac:dyDescent="0.2">
      <c r="A555" s="12" t="s">
        <v>2175</v>
      </c>
      <c r="B555" s="9" t="s">
        <v>1051</v>
      </c>
      <c r="C555" s="58" t="s">
        <v>888</v>
      </c>
      <c r="D555" s="58" t="s">
        <v>1052</v>
      </c>
      <c r="E555" s="4" t="s">
        <v>2208</v>
      </c>
      <c r="F555" s="95">
        <v>0</v>
      </c>
      <c r="G555" s="43">
        <v>0</v>
      </c>
      <c r="H555" s="43">
        <v>0</v>
      </c>
      <c r="I555" s="61">
        <v>0</v>
      </c>
      <c r="J555" s="57">
        <v>0</v>
      </c>
      <c r="K555" s="57">
        <f t="shared" si="8"/>
        <v>0</v>
      </c>
      <c r="L555" s="84">
        <v>0</v>
      </c>
      <c r="M555" s="84">
        <v>0</v>
      </c>
      <c r="N555" s="84">
        <v>0</v>
      </c>
      <c r="O555" s="98"/>
      <c r="P555" s="98"/>
      <c r="Q555" s="98"/>
      <c r="R555" s="98"/>
      <c r="S555" s="98"/>
      <c r="T555" s="98"/>
      <c r="U555" s="98"/>
    </row>
    <row r="556" spans="1:21" x14ac:dyDescent="0.2">
      <c r="A556" s="12" t="s">
        <v>2175</v>
      </c>
      <c r="B556" s="9" t="s">
        <v>1053</v>
      </c>
      <c r="C556" s="58" t="s">
        <v>888</v>
      </c>
      <c r="D556" s="58" t="s">
        <v>1054</v>
      </c>
      <c r="E556" s="4" t="s">
        <v>2210</v>
      </c>
      <c r="F556" s="95">
        <v>0</v>
      </c>
      <c r="G556" s="43">
        <v>0</v>
      </c>
      <c r="H556" s="43">
        <v>0</v>
      </c>
      <c r="I556" s="61">
        <v>0</v>
      </c>
      <c r="J556" s="57">
        <v>0</v>
      </c>
      <c r="K556" s="57">
        <f t="shared" si="8"/>
        <v>0</v>
      </c>
      <c r="L556" s="84">
        <v>0</v>
      </c>
      <c r="M556" s="84">
        <v>0</v>
      </c>
      <c r="N556" s="84">
        <v>0</v>
      </c>
      <c r="O556" s="98"/>
      <c r="P556" s="98"/>
      <c r="Q556" s="98"/>
      <c r="R556" s="98"/>
      <c r="S556" s="98"/>
      <c r="T556" s="98"/>
      <c r="U556" s="98"/>
    </row>
    <row r="557" spans="1:21" x14ac:dyDescent="0.2">
      <c r="A557" s="12" t="s">
        <v>2175</v>
      </c>
      <c r="B557" s="9" t="s">
        <v>1055</v>
      </c>
      <c r="C557" s="58" t="s">
        <v>888</v>
      </c>
      <c r="D557" s="58" t="s">
        <v>1056</v>
      </c>
      <c r="E557" s="4" t="s">
        <v>2208</v>
      </c>
      <c r="F557" s="95">
        <v>0</v>
      </c>
      <c r="G557" s="43">
        <v>0</v>
      </c>
      <c r="H557" s="43">
        <v>0</v>
      </c>
      <c r="I557" s="61">
        <v>0</v>
      </c>
      <c r="J557" s="57">
        <v>0</v>
      </c>
      <c r="K557" s="57">
        <f t="shared" si="8"/>
        <v>0</v>
      </c>
      <c r="L557" s="84">
        <v>0</v>
      </c>
      <c r="M557" s="84">
        <v>0</v>
      </c>
      <c r="N557" s="84">
        <v>0</v>
      </c>
      <c r="O557" s="98"/>
      <c r="P557" s="98"/>
      <c r="Q557" s="94"/>
      <c r="R557" s="94"/>
      <c r="S557" s="98"/>
      <c r="T557" s="98"/>
      <c r="U557" s="98"/>
    </row>
    <row r="558" spans="1:21" x14ac:dyDescent="0.2">
      <c r="A558" s="12" t="s">
        <v>2175</v>
      </c>
      <c r="B558" s="9" t="s">
        <v>1057</v>
      </c>
      <c r="C558" s="58" t="s">
        <v>888</v>
      </c>
      <c r="D558" s="58" t="s">
        <v>1058</v>
      </c>
      <c r="E558" s="4" t="s">
        <v>2208</v>
      </c>
      <c r="F558" s="95">
        <v>0</v>
      </c>
      <c r="G558" s="43">
        <v>0</v>
      </c>
      <c r="H558" s="43">
        <v>0</v>
      </c>
      <c r="I558" s="61">
        <v>0</v>
      </c>
      <c r="J558" s="57">
        <v>0</v>
      </c>
      <c r="K558" s="57">
        <f t="shared" si="8"/>
        <v>0</v>
      </c>
      <c r="L558" s="84">
        <v>0</v>
      </c>
      <c r="M558" s="84">
        <v>0</v>
      </c>
      <c r="N558" s="84">
        <v>0</v>
      </c>
      <c r="O558" s="98"/>
      <c r="P558" s="98"/>
      <c r="Q558" s="98"/>
      <c r="R558" s="98"/>
      <c r="S558" s="98"/>
      <c r="T558" s="98"/>
      <c r="U558" s="98"/>
    </row>
    <row r="559" spans="1:21" x14ac:dyDescent="0.2">
      <c r="A559" s="12" t="s">
        <v>2175</v>
      </c>
      <c r="B559" s="9" t="s">
        <v>1059</v>
      </c>
      <c r="C559" s="58" t="s">
        <v>888</v>
      </c>
      <c r="D559" s="58" t="s">
        <v>1060</v>
      </c>
      <c r="E559" s="4" t="s">
        <v>2208</v>
      </c>
      <c r="F559" s="95">
        <v>0</v>
      </c>
      <c r="G559" s="43">
        <v>0</v>
      </c>
      <c r="H559" s="43">
        <v>0</v>
      </c>
      <c r="I559" s="61">
        <v>0</v>
      </c>
      <c r="J559" s="57">
        <v>0</v>
      </c>
      <c r="K559" s="57">
        <f t="shared" si="8"/>
        <v>0</v>
      </c>
      <c r="L559" s="84">
        <v>0</v>
      </c>
      <c r="M559" s="84">
        <v>0</v>
      </c>
      <c r="N559" s="84">
        <v>0</v>
      </c>
      <c r="O559" s="98"/>
      <c r="P559" s="98"/>
      <c r="Q559" s="98"/>
      <c r="R559" s="98"/>
      <c r="S559" s="98"/>
      <c r="T559" s="98"/>
      <c r="U559" s="98"/>
    </row>
    <row r="560" spans="1:21" x14ac:dyDescent="0.2">
      <c r="A560" s="12" t="s">
        <v>2175</v>
      </c>
      <c r="B560" s="9" t="s">
        <v>1061</v>
      </c>
      <c r="C560" s="58" t="s">
        <v>888</v>
      </c>
      <c r="D560" s="58" t="s">
        <v>1062</v>
      </c>
      <c r="E560" s="4" t="s">
        <v>2208</v>
      </c>
      <c r="F560" s="95">
        <v>0</v>
      </c>
      <c r="G560" s="43">
        <v>0</v>
      </c>
      <c r="H560" s="43">
        <v>0</v>
      </c>
      <c r="I560" s="61">
        <v>0</v>
      </c>
      <c r="J560" s="57">
        <v>0</v>
      </c>
      <c r="K560" s="57">
        <f t="shared" si="8"/>
        <v>0</v>
      </c>
      <c r="L560" s="84">
        <v>0</v>
      </c>
      <c r="M560" s="84">
        <v>0</v>
      </c>
      <c r="N560" s="84">
        <v>0</v>
      </c>
      <c r="O560" s="98"/>
      <c r="P560" s="98"/>
      <c r="Q560" s="98"/>
      <c r="R560" s="98"/>
      <c r="S560" s="98"/>
      <c r="T560" s="98"/>
      <c r="U560" s="98"/>
    </row>
    <row r="561" spans="1:21" x14ac:dyDescent="0.2">
      <c r="A561" s="12" t="s">
        <v>2175</v>
      </c>
      <c r="B561" s="9" t="s">
        <v>1063</v>
      </c>
      <c r="C561" s="58" t="s">
        <v>888</v>
      </c>
      <c r="D561" s="58" t="s">
        <v>1064</v>
      </c>
      <c r="E561" s="4" t="s">
        <v>2208</v>
      </c>
      <c r="F561" s="95">
        <v>0</v>
      </c>
      <c r="G561" s="43">
        <v>0</v>
      </c>
      <c r="H561" s="43">
        <v>0</v>
      </c>
      <c r="I561" s="61">
        <v>0</v>
      </c>
      <c r="J561" s="57">
        <v>0</v>
      </c>
      <c r="K561" s="57">
        <f t="shared" si="8"/>
        <v>0</v>
      </c>
      <c r="L561" s="84">
        <v>0</v>
      </c>
      <c r="M561" s="84">
        <v>0</v>
      </c>
      <c r="N561" s="84">
        <v>0</v>
      </c>
      <c r="O561" s="98"/>
      <c r="P561" s="98"/>
      <c r="Q561" s="98"/>
      <c r="R561" s="98"/>
      <c r="S561" s="98"/>
      <c r="T561" s="98"/>
      <c r="U561" s="98"/>
    </row>
    <row r="562" spans="1:21" x14ac:dyDescent="0.2">
      <c r="A562" s="12" t="s">
        <v>2175</v>
      </c>
      <c r="B562" s="9" t="s">
        <v>1065</v>
      </c>
      <c r="C562" s="58" t="s">
        <v>888</v>
      </c>
      <c r="D562" s="58" t="s">
        <v>1066</v>
      </c>
      <c r="E562" s="4" t="s">
        <v>2208</v>
      </c>
      <c r="F562" s="95">
        <v>0</v>
      </c>
      <c r="G562" s="43">
        <v>0</v>
      </c>
      <c r="H562" s="43">
        <v>0</v>
      </c>
      <c r="I562" s="61">
        <v>0</v>
      </c>
      <c r="J562" s="57">
        <v>0</v>
      </c>
      <c r="K562" s="57">
        <f t="shared" si="8"/>
        <v>0</v>
      </c>
      <c r="L562" s="84">
        <v>0</v>
      </c>
      <c r="M562" s="84">
        <v>0</v>
      </c>
      <c r="N562" s="84">
        <v>0</v>
      </c>
      <c r="O562" s="98"/>
      <c r="P562" s="98"/>
      <c r="Q562" s="98"/>
      <c r="R562" s="98"/>
      <c r="S562" s="98"/>
      <c r="T562" s="98"/>
      <c r="U562" s="98"/>
    </row>
    <row r="563" spans="1:21" x14ac:dyDescent="0.2">
      <c r="A563" s="12" t="s">
        <v>2175</v>
      </c>
      <c r="B563" s="9" t="s">
        <v>1067</v>
      </c>
      <c r="C563" s="58" t="s">
        <v>888</v>
      </c>
      <c r="D563" s="58" t="s">
        <v>1068</v>
      </c>
      <c r="E563" s="4" t="s">
        <v>2208</v>
      </c>
      <c r="F563" s="95">
        <v>0</v>
      </c>
      <c r="G563" s="43">
        <v>0</v>
      </c>
      <c r="H563" s="43">
        <v>0</v>
      </c>
      <c r="I563" s="61">
        <v>0</v>
      </c>
      <c r="J563" s="57">
        <v>0</v>
      </c>
      <c r="K563" s="57">
        <f t="shared" si="8"/>
        <v>0</v>
      </c>
      <c r="L563" s="84">
        <v>0</v>
      </c>
      <c r="M563" s="84">
        <v>0</v>
      </c>
      <c r="N563" s="84">
        <v>0</v>
      </c>
      <c r="O563" s="98"/>
      <c r="P563" s="98"/>
      <c r="Q563" s="98"/>
      <c r="R563" s="98"/>
      <c r="S563" s="98"/>
      <c r="T563" s="98"/>
      <c r="U563" s="98"/>
    </row>
    <row r="564" spans="1:21" x14ac:dyDescent="0.2">
      <c r="A564" s="12" t="s">
        <v>2175</v>
      </c>
      <c r="B564" s="9" t="s">
        <v>1069</v>
      </c>
      <c r="C564" s="58" t="s">
        <v>888</v>
      </c>
      <c r="D564" s="58" t="s">
        <v>1070</v>
      </c>
      <c r="E564" s="4" t="s">
        <v>2208</v>
      </c>
      <c r="F564" s="95">
        <v>0</v>
      </c>
      <c r="G564" s="43">
        <v>0</v>
      </c>
      <c r="H564" s="43">
        <v>0</v>
      </c>
      <c r="I564" s="61">
        <v>0</v>
      </c>
      <c r="J564" s="57">
        <v>0</v>
      </c>
      <c r="K564" s="57">
        <f t="shared" si="8"/>
        <v>0</v>
      </c>
      <c r="L564" s="84">
        <v>0</v>
      </c>
      <c r="M564" s="84">
        <v>0</v>
      </c>
      <c r="N564" s="84">
        <v>0</v>
      </c>
      <c r="O564" s="98"/>
      <c r="P564" s="98"/>
      <c r="Q564" s="98"/>
      <c r="R564" s="98"/>
      <c r="S564" s="98"/>
      <c r="T564" s="98"/>
      <c r="U564" s="98"/>
    </row>
    <row r="565" spans="1:21" x14ac:dyDescent="0.2">
      <c r="A565" s="12" t="s">
        <v>2175</v>
      </c>
      <c r="B565" s="9" t="s">
        <v>1071</v>
      </c>
      <c r="C565" s="58" t="s">
        <v>888</v>
      </c>
      <c r="D565" s="58" t="s">
        <v>1072</v>
      </c>
      <c r="E565" s="4" t="s">
        <v>2208</v>
      </c>
      <c r="F565" s="95">
        <v>0</v>
      </c>
      <c r="G565" s="43">
        <v>0</v>
      </c>
      <c r="H565" s="43">
        <v>0</v>
      </c>
      <c r="I565" s="61">
        <v>0</v>
      </c>
      <c r="J565" s="57">
        <v>0</v>
      </c>
      <c r="K565" s="57">
        <f t="shared" si="8"/>
        <v>0</v>
      </c>
      <c r="L565" s="84">
        <v>0</v>
      </c>
      <c r="M565" s="84">
        <v>0</v>
      </c>
      <c r="N565" s="84">
        <v>0</v>
      </c>
      <c r="O565" s="98"/>
      <c r="P565" s="98"/>
      <c r="Q565" s="98"/>
      <c r="R565" s="98"/>
      <c r="S565" s="98"/>
      <c r="T565" s="98"/>
      <c r="U565" s="98"/>
    </row>
    <row r="566" spans="1:21" x14ac:dyDescent="0.2">
      <c r="A566" s="12" t="s">
        <v>2175</v>
      </c>
      <c r="B566" s="9" t="s">
        <v>1073</v>
      </c>
      <c r="C566" s="58" t="s">
        <v>888</v>
      </c>
      <c r="D566" s="58" t="s">
        <v>1074</v>
      </c>
      <c r="E566" s="4" t="s">
        <v>2208</v>
      </c>
      <c r="F566" s="95">
        <v>0</v>
      </c>
      <c r="G566" s="43">
        <v>0</v>
      </c>
      <c r="H566" s="43">
        <v>0</v>
      </c>
      <c r="I566" s="61">
        <v>0</v>
      </c>
      <c r="J566" s="57">
        <v>0</v>
      </c>
      <c r="K566" s="57">
        <f t="shared" si="8"/>
        <v>0</v>
      </c>
      <c r="L566" s="84">
        <v>0</v>
      </c>
      <c r="M566" s="84">
        <v>0</v>
      </c>
      <c r="N566" s="84">
        <v>0</v>
      </c>
      <c r="O566" s="98"/>
      <c r="P566" s="98"/>
      <c r="Q566" s="98"/>
      <c r="R566" s="98"/>
      <c r="S566" s="98"/>
      <c r="T566" s="98"/>
      <c r="U566" s="98"/>
    </row>
    <row r="567" spans="1:21" x14ac:dyDescent="0.2">
      <c r="A567" s="12" t="s">
        <v>2175</v>
      </c>
      <c r="B567" s="9" t="s">
        <v>1075</v>
      </c>
      <c r="C567" s="58" t="s">
        <v>888</v>
      </c>
      <c r="D567" s="58" t="s">
        <v>1076</v>
      </c>
      <c r="E567" s="4" t="s">
        <v>2208</v>
      </c>
      <c r="F567" s="95">
        <v>0</v>
      </c>
      <c r="G567" s="43">
        <v>0</v>
      </c>
      <c r="H567" s="43">
        <v>0</v>
      </c>
      <c r="I567" s="61">
        <v>0</v>
      </c>
      <c r="J567" s="57">
        <v>0</v>
      </c>
      <c r="K567" s="57">
        <f t="shared" si="8"/>
        <v>0</v>
      </c>
      <c r="L567" s="84">
        <v>0</v>
      </c>
      <c r="M567" s="84">
        <v>0</v>
      </c>
      <c r="N567" s="84">
        <v>0</v>
      </c>
      <c r="O567" s="98"/>
      <c r="P567" s="98"/>
      <c r="Q567" s="98"/>
      <c r="R567" s="98"/>
      <c r="S567" s="98"/>
      <c r="T567" s="98"/>
      <c r="U567" s="98"/>
    </row>
    <row r="568" spans="1:21" x14ac:dyDescent="0.2">
      <c r="A568" s="12" t="s">
        <v>2175</v>
      </c>
      <c r="B568" s="9" t="s">
        <v>1077</v>
      </c>
      <c r="C568" s="58" t="s">
        <v>888</v>
      </c>
      <c r="D568" s="58" t="s">
        <v>1078</v>
      </c>
      <c r="E568" s="4" t="s">
        <v>2208</v>
      </c>
      <c r="F568" s="95">
        <v>0</v>
      </c>
      <c r="G568" s="43">
        <v>0</v>
      </c>
      <c r="H568" s="43">
        <v>0</v>
      </c>
      <c r="I568" s="61">
        <v>0</v>
      </c>
      <c r="J568" s="57">
        <v>0</v>
      </c>
      <c r="K568" s="57">
        <f t="shared" si="8"/>
        <v>0</v>
      </c>
      <c r="L568" s="84">
        <v>0</v>
      </c>
      <c r="M568" s="84">
        <v>0</v>
      </c>
      <c r="N568" s="84">
        <v>0</v>
      </c>
      <c r="O568" s="98"/>
      <c r="P568" s="98"/>
      <c r="Q568" s="98"/>
      <c r="R568" s="98"/>
      <c r="S568" s="98"/>
      <c r="T568" s="98"/>
      <c r="U568" s="98"/>
    </row>
    <row r="569" spans="1:21" x14ac:dyDescent="0.2">
      <c r="A569" s="12" t="s">
        <v>2175</v>
      </c>
      <c r="B569" s="9" t="s">
        <v>1079</v>
      </c>
      <c r="C569" s="58" t="s">
        <v>888</v>
      </c>
      <c r="D569" s="58" t="s">
        <v>1080</v>
      </c>
      <c r="E569" s="4" t="s">
        <v>2208</v>
      </c>
      <c r="F569" s="95">
        <v>0</v>
      </c>
      <c r="G569" s="43">
        <v>0</v>
      </c>
      <c r="H569" s="43">
        <v>0</v>
      </c>
      <c r="I569" s="61">
        <v>0</v>
      </c>
      <c r="J569" s="57">
        <v>0</v>
      </c>
      <c r="K569" s="57">
        <f t="shared" si="8"/>
        <v>0</v>
      </c>
      <c r="L569" s="84">
        <v>0</v>
      </c>
      <c r="M569" s="84">
        <v>0</v>
      </c>
      <c r="N569" s="84">
        <v>0</v>
      </c>
      <c r="O569" s="98"/>
      <c r="P569" s="98"/>
      <c r="Q569" s="98"/>
      <c r="R569" s="98"/>
      <c r="S569" s="98"/>
      <c r="T569" s="98"/>
      <c r="U569" s="98"/>
    </row>
    <row r="570" spans="1:21" x14ac:dyDescent="0.2">
      <c r="A570" s="12" t="s">
        <v>2175</v>
      </c>
      <c r="B570" s="10" t="s">
        <v>1081</v>
      </c>
      <c r="C570" s="58" t="s">
        <v>888</v>
      </c>
      <c r="D570" s="58" t="s">
        <v>1082</v>
      </c>
      <c r="E570" s="4" t="s">
        <v>2208</v>
      </c>
      <c r="F570" s="95">
        <v>0</v>
      </c>
      <c r="G570" s="43">
        <v>0</v>
      </c>
      <c r="H570" s="43">
        <v>0</v>
      </c>
      <c r="I570" s="61">
        <v>0</v>
      </c>
      <c r="J570" s="57">
        <v>0</v>
      </c>
      <c r="K570" s="57">
        <f t="shared" si="8"/>
        <v>0</v>
      </c>
      <c r="L570" s="84">
        <v>0</v>
      </c>
      <c r="M570" s="84">
        <v>0</v>
      </c>
      <c r="N570" s="84">
        <v>0</v>
      </c>
      <c r="O570" s="98"/>
      <c r="P570" s="98"/>
      <c r="Q570" s="94"/>
      <c r="R570" s="94"/>
      <c r="S570" s="98"/>
      <c r="T570" s="98"/>
      <c r="U570" s="98"/>
    </row>
    <row r="571" spans="1:21" x14ac:dyDescent="0.2">
      <c r="A571" s="12" t="s">
        <v>2175</v>
      </c>
      <c r="B571" s="9" t="s">
        <v>1083</v>
      </c>
      <c r="C571" s="58" t="s">
        <v>888</v>
      </c>
      <c r="D571" s="58" t="s">
        <v>1084</v>
      </c>
      <c r="E571" s="4" t="s">
        <v>2208</v>
      </c>
      <c r="F571" s="95">
        <v>0</v>
      </c>
      <c r="G571" s="43">
        <v>0</v>
      </c>
      <c r="H571" s="43">
        <v>0</v>
      </c>
      <c r="I571" s="61">
        <v>0</v>
      </c>
      <c r="J571" s="57">
        <v>0</v>
      </c>
      <c r="K571" s="57">
        <f t="shared" si="8"/>
        <v>0</v>
      </c>
      <c r="L571" s="84">
        <v>0</v>
      </c>
      <c r="M571" s="84">
        <v>0</v>
      </c>
      <c r="N571" s="84">
        <v>0</v>
      </c>
      <c r="O571" s="98"/>
      <c r="P571" s="98"/>
      <c r="Q571" s="98"/>
      <c r="R571" s="98"/>
      <c r="S571" s="98"/>
      <c r="T571" s="98"/>
      <c r="U571" s="98"/>
    </row>
    <row r="572" spans="1:21" x14ac:dyDescent="0.2">
      <c r="A572" s="12" t="s">
        <v>2175</v>
      </c>
      <c r="B572" s="9" t="s">
        <v>1085</v>
      </c>
      <c r="C572" s="58" t="s">
        <v>888</v>
      </c>
      <c r="D572" s="58" t="s">
        <v>1086</v>
      </c>
      <c r="E572" s="4" t="s">
        <v>2209</v>
      </c>
      <c r="F572" s="95">
        <v>0</v>
      </c>
      <c r="G572" s="43">
        <v>0</v>
      </c>
      <c r="H572" s="43">
        <v>0</v>
      </c>
      <c r="I572" s="61">
        <v>0</v>
      </c>
      <c r="J572" s="57">
        <v>0</v>
      </c>
      <c r="K572" s="57">
        <f t="shared" si="8"/>
        <v>0</v>
      </c>
      <c r="L572" s="84">
        <v>0</v>
      </c>
      <c r="M572" s="84">
        <v>0</v>
      </c>
      <c r="N572" s="84">
        <v>0</v>
      </c>
      <c r="O572" s="98"/>
      <c r="P572" s="98"/>
      <c r="Q572" s="98"/>
      <c r="R572" s="98"/>
      <c r="S572" s="98"/>
      <c r="T572" s="98"/>
      <c r="U572" s="98"/>
    </row>
    <row r="573" spans="1:21" x14ac:dyDescent="0.2">
      <c r="A573" s="12" t="s">
        <v>2175</v>
      </c>
      <c r="B573" s="9" t="s">
        <v>1087</v>
      </c>
      <c r="C573" s="58" t="s">
        <v>888</v>
      </c>
      <c r="D573" s="58" t="s">
        <v>1088</v>
      </c>
      <c r="E573" s="4" t="s">
        <v>2208</v>
      </c>
      <c r="F573" s="95">
        <v>0</v>
      </c>
      <c r="G573" s="43">
        <v>0</v>
      </c>
      <c r="H573" s="43">
        <v>0</v>
      </c>
      <c r="I573" s="61">
        <v>0</v>
      </c>
      <c r="J573" s="57">
        <v>0</v>
      </c>
      <c r="K573" s="57">
        <f t="shared" si="8"/>
        <v>0</v>
      </c>
      <c r="L573" s="84">
        <v>0</v>
      </c>
      <c r="M573" s="84">
        <v>0</v>
      </c>
      <c r="N573" s="84">
        <v>0</v>
      </c>
      <c r="O573" s="98"/>
      <c r="P573" s="98"/>
      <c r="Q573" s="98"/>
      <c r="R573" s="98"/>
      <c r="S573" s="98"/>
      <c r="T573" s="98"/>
      <c r="U573" s="98"/>
    </row>
    <row r="574" spans="1:21" x14ac:dyDescent="0.2">
      <c r="A574" s="12" t="s">
        <v>2175</v>
      </c>
      <c r="B574" s="7" t="s">
        <v>1089</v>
      </c>
      <c r="C574" s="62" t="s">
        <v>888</v>
      </c>
      <c r="D574" s="62" t="s">
        <v>1090</v>
      </c>
      <c r="E574" s="4" t="s">
        <v>2208</v>
      </c>
      <c r="F574" s="95">
        <v>0</v>
      </c>
      <c r="G574" s="43">
        <v>0</v>
      </c>
      <c r="H574" s="43">
        <v>0</v>
      </c>
      <c r="I574" s="61">
        <v>0</v>
      </c>
      <c r="J574" s="57">
        <v>0</v>
      </c>
      <c r="K574" s="57">
        <f t="shared" si="8"/>
        <v>0</v>
      </c>
      <c r="L574" s="84">
        <v>0</v>
      </c>
      <c r="M574" s="84">
        <v>0</v>
      </c>
      <c r="N574" s="84">
        <v>0</v>
      </c>
      <c r="O574" s="98"/>
      <c r="P574" s="98"/>
      <c r="Q574" s="98"/>
      <c r="R574" s="98"/>
      <c r="S574" s="98"/>
      <c r="T574" s="98"/>
      <c r="U574" s="98"/>
    </row>
    <row r="575" spans="1:21" x14ac:dyDescent="0.2">
      <c r="A575" s="12" t="s">
        <v>2175</v>
      </c>
      <c r="B575" s="9" t="s">
        <v>1091</v>
      </c>
      <c r="C575" s="58" t="s">
        <v>888</v>
      </c>
      <c r="D575" s="58" t="s">
        <v>1092</v>
      </c>
      <c r="E575" s="4" t="s">
        <v>2208</v>
      </c>
      <c r="F575" s="95">
        <v>0</v>
      </c>
      <c r="G575" s="43">
        <v>0</v>
      </c>
      <c r="H575" s="43">
        <v>0</v>
      </c>
      <c r="I575" s="61">
        <v>0</v>
      </c>
      <c r="J575" s="57">
        <v>0</v>
      </c>
      <c r="K575" s="57">
        <f t="shared" si="8"/>
        <v>0</v>
      </c>
      <c r="L575" s="84">
        <v>0</v>
      </c>
      <c r="M575" s="84">
        <v>0</v>
      </c>
      <c r="N575" s="84">
        <v>0</v>
      </c>
      <c r="O575" s="98"/>
      <c r="P575" s="98"/>
      <c r="Q575" s="98"/>
      <c r="R575" s="98"/>
      <c r="S575" s="98"/>
      <c r="T575" s="98"/>
      <c r="U575" s="98"/>
    </row>
    <row r="576" spans="1:21" x14ac:dyDescent="0.2">
      <c r="A576" s="12" t="s">
        <v>2175</v>
      </c>
      <c r="B576" s="7" t="s">
        <v>1093</v>
      </c>
      <c r="C576" s="62" t="s">
        <v>888</v>
      </c>
      <c r="D576" s="62" t="s">
        <v>1094</v>
      </c>
      <c r="E576" s="4" t="s">
        <v>2208</v>
      </c>
      <c r="F576" s="95">
        <v>0</v>
      </c>
      <c r="G576" s="43">
        <v>0</v>
      </c>
      <c r="H576" s="43">
        <v>0</v>
      </c>
      <c r="I576" s="61">
        <v>0</v>
      </c>
      <c r="J576" s="57">
        <v>0</v>
      </c>
      <c r="K576" s="57">
        <f t="shared" si="8"/>
        <v>0</v>
      </c>
      <c r="L576" s="84">
        <v>0</v>
      </c>
      <c r="M576" s="84">
        <v>0</v>
      </c>
      <c r="N576" s="84">
        <v>0</v>
      </c>
      <c r="O576" s="98"/>
      <c r="P576" s="98"/>
      <c r="Q576" s="98"/>
      <c r="R576" s="98"/>
      <c r="S576" s="98"/>
      <c r="T576" s="98"/>
      <c r="U576" s="98"/>
    </row>
    <row r="577" spans="1:21" x14ac:dyDescent="0.2">
      <c r="A577" s="12" t="s">
        <v>2175</v>
      </c>
      <c r="B577" s="9" t="s">
        <v>1095</v>
      </c>
      <c r="C577" s="58" t="s">
        <v>888</v>
      </c>
      <c r="D577" s="58" t="s">
        <v>1096</v>
      </c>
      <c r="E577" s="4" t="s">
        <v>2208</v>
      </c>
      <c r="F577" s="95">
        <v>0</v>
      </c>
      <c r="G577" s="43">
        <v>0</v>
      </c>
      <c r="H577" s="43">
        <v>0</v>
      </c>
      <c r="I577" s="61">
        <v>0</v>
      </c>
      <c r="J577" s="57">
        <v>0</v>
      </c>
      <c r="K577" s="57">
        <f t="shared" si="8"/>
        <v>0</v>
      </c>
      <c r="L577" s="84">
        <v>0</v>
      </c>
      <c r="M577" s="84">
        <v>0</v>
      </c>
      <c r="N577" s="84">
        <v>0</v>
      </c>
      <c r="O577" s="98"/>
      <c r="P577" s="98"/>
      <c r="Q577" s="98"/>
      <c r="R577" s="98"/>
      <c r="S577" s="98"/>
      <c r="T577" s="98"/>
      <c r="U577" s="98"/>
    </row>
    <row r="578" spans="1:21" x14ac:dyDescent="0.2">
      <c r="A578" s="12" t="s">
        <v>2175</v>
      </c>
      <c r="B578" s="9" t="s">
        <v>1097</v>
      </c>
      <c r="C578" s="58" t="s">
        <v>888</v>
      </c>
      <c r="D578" s="58" t="s">
        <v>1098</v>
      </c>
      <c r="E578" s="4" t="s">
        <v>2208</v>
      </c>
      <c r="F578" s="95">
        <v>0</v>
      </c>
      <c r="G578" s="43">
        <v>0</v>
      </c>
      <c r="H578" s="43">
        <v>0</v>
      </c>
      <c r="I578" s="61">
        <v>0</v>
      </c>
      <c r="J578" s="57">
        <v>0</v>
      </c>
      <c r="K578" s="57">
        <f t="shared" si="8"/>
        <v>0</v>
      </c>
      <c r="L578" s="84">
        <v>0</v>
      </c>
      <c r="M578" s="84">
        <v>0</v>
      </c>
      <c r="N578" s="84">
        <v>0</v>
      </c>
      <c r="O578" s="98"/>
      <c r="P578" s="98"/>
      <c r="Q578" s="98"/>
      <c r="R578" s="98"/>
      <c r="S578" s="98"/>
      <c r="T578" s="98"/>
      <c r="U578" s="98"/>
    </row>
    <row r="579" spans="1:21" x14ac:dyDescent="0.2">
      <c r="A579" s="12" t="s">
        <v>2175</v>
      </c>
      <c r="B579" s="9" t="s">
        <v>1099</v>
      </c>
      <c r="C579" s="58" t="s">
        <v>888</v>
      </c>
      <c r="D579" s="58" t="s">
        <v>1100</v>
      </c>
      <c r="E579" s="4" t="s">
        <v>2208</v>
      </c>
      <c r="F579" s="95">
        <v>0</v>
      </c>
      <c r="G579" s="43">
        <v>0</v>
      </c>
      <c r="H579" s="43">
        <v>0</v>
      </c>
      <c r="I579" s="61">
        <v>0</v>
      </c>
      <c r="J579" s="57">
        <v>0</v>
      </c>
      <c r="K579" s="57">
        <f t="shared" si="8"/>
        <v>0</v>
      </c>
      <c r="L579" s="84">
        <v>0</v>
      </c>
      <c r="M579" s="84">
        <v>0</v>
      </c>
      <c r="N579" s="84">
        <v>0</v>
      </c>
      <c r="O579" s="98"/>
      <c r="P579" s="98"/>
      <c r="Q579" s="98"/>
      <c r="R579" s="98"/>
      <c r="S579" s="98"/>
      <c r="T579" s="98"/>
      <c r="U579" s="98"/>
    </row>
    <row r="580" spans="1:21" x14ac:dyDescent="0.2">
      <c r="A580" s="12" t="s">
        <v>2175</v>
      </c>
      <c r="B580" s="7" t="s">
        <v>1101</v>
      </c>
      <c r="C580" s="62" t="s">
        <v>888</v>
      </c>
      <c r="D580" s="62" t="s">
        <v>1102</v>
      </c>
      <c r="E580" s="4" t="s">
        <v>2208</v>
      </c>
      <c r="F580" s="95">
        <v>0</v>
      </c>
      <c r="G580" s="43">
        <v>0</v>
      </c>
      <c r="H580" s="43">
        <v>0</v>
      </c>
      <c r="I580" s="61">
        <v>0</v>
      </c>
      <c r="J580" s="57">
        <v>0</v>
      </c>
      <c r="K580" s="57">
        <f t="shared" si="8"/>
        <v>0</v>
      </c>
      <c r="L580" s="84">
        <v>0</v>
      </c>
      <c r="M580" s="84">
        <v>0</v>
      </c>
      <c r="N580" s="84">
        <v>0</v>
      </c>
      <c r="O580" s="98"/>
      <c r="P580" s="98"/>
      <c r="Q580" s="98"/>
      <c r="R580" s="98"/>
      <c r="S580" s="98"/>
      <c r="T580" s="98"/>
      <c r="U580" s="98"/>
    </row>
    <row r="581" spans="1:21" x14ac:dyDescent="0.2">
      <c r="A581" s="12" t="s">
        <v>2175</v>
      </c>
      <c r="B581" s="7" t="s">
        <v>1103</v>
      </c>
      <c r="C581" s="62" t="s">
        <v>888</v>
      </c>
      <c r="D581" s="62" t="s">
        <v>1104</v>
      </c>
      <c r="E581" s="4" t="s">
        <v>2208</v>
      </c>
      <c r="F581" s="95">
        <v>0</v>
      </c>
      <c r="G581" s="43">
        <v>0</v>
      </c>
      <c r="H581" s="43">
        <v>0</v>
      </c>
      <c r="I581" s="61">
        <v>0</v>
      </c>
      <c r="J581" s="57">
        <v>0</v>
      </c>
      <c r="K581" s="57">
        <f t="shared" si="8"/>
        <v>0</v>
      </c>
      <c r="L581" s="84">
        <v>0</v>
      </c>
      <c r="M581" s="84">
        <v>0</v>
      </c>
      <c r="N581" s="84">
        <v>0</v>
      </c>
      <c r="O581" s="98"/>
      <c r="P581" s="98"/>
      <c r="Q581" s="98"/>
      <c r="R581" s="98"/>
      <c r="S581" s="98"/>
      <c r="T581" s="98"/>
      <c r="U581" s="98"/>
    </row>
    <row r="582" spans="1:21" x14ac:dyDescent="0.2">
      <c r="A582" s="12" t="s">
        <v>2175</v>
      </c>
      <c r="B582" s="9" t="s">
        <v>1105</v>
      </c>
      <c r="C582" s="58" t="s">
        <v>888</v>
      </c>
      <c r="D582" s="58" t="s">
        <v>1106</v>
      </c>
      <c r="E582" s="4" t="s">
        <v>2208</v>
      </c>
      <c r="F582" s="95">
        <v>0</v>
      </c>
      <c r="G582" s="43">
        <v>0</v>
      </c>
      <c r="H582" s="43">
        <v>0</v>
      </c>
      <c r="I582" s="61">
        <v>0</v>
      </c>
      <c r="J582" s="57">
        <v>0</v>
      </c>
      <c r="K582" s="57">
        <f t="shared" si="8"/>
        <v>0</v>
      </c>
      <c r="L582" s="84">
        <v>0</v>
      </c>
      <c r="M582" s="84">
        <v>0</v>
      </c>
      <c r="N582" s="84">
        <v>0</v>
      </c>
      <c r="O582" s="98"/>
      <c r="P582" s="98"/>
      <c r="Q582" s="98"/>
      <c r="R582" s="98"/>
      <c r="S582" s="98"/>
      <c r="T582" s="98"/>
      <c r="U582" s="98"/>
    </row>
    <row r="583" spans="1:21" x14ac:dyDescent="0.2">
      <c r="A583" s="12" t="s">
        <v>2175</v>
      </c>
      <c r="B583" s="9" t="s">
        <v>1107</v>
      </c>
      <c r="C583" s="58" t="s">
        <v>888</v>
      </c>
      <c r="D583" s="58" t="s">
        <v>2152</v>
      </c>
      <c r="E583" s="4" t="s">
        <v>2209</v>
      </c>
      <c r="F583" s="95">
        <v>0</v>
      </c>
      <c r="G583" s="43">
        <v>0</v>
      </c>
      <c r="H583" s="43">
        <v>0</v>
      </c>
      <c r="I583" s="61">
        <v>0</v>
      </c>
      <c r="J583" s="57">
        <v>0</v>
      </c>
      <c r="K583" s="57">
        <f t="shared" si="8"/>
        <v>0</v>
      </c>
      <c r="L583" s="84">
        <v>0</v>
      </c>
      <c r="M583" s="84">
        <v>0</v>
      </c>
      <c r="N583" s="84">
        <v>0</v>
      </c>
      <c r="O583" s="98"/>
      <c r="P583" s="98"/>
      <c r="Q583" s="98"/>
      <c r="R583" s="98"/>
      <c r="S583" s="98"/>
      <c r="T583" s="98"/>
      <c r="U583" s="98"/>
    </row>
    <row r="584" spans="1:21" x14ac:dyDescent="0.2">
      <c r="A584" s="12" t="s">
        <v>2175</v>
      </c>
      <c r="B584" s="9" t="s">
        <v>1108</v>
      </c>
      <c r="C584" s="58" t="s">
        <v>888</v>
      </c>
      <c r="D584" s="58" t="s">
        <v>1109</v>
      </c>
      <c r="E584" s="4" t="s">
        <v>2208</v>
      </c>
      <c r="F584" s="95">
        <v>0</v>
      </c>
      <c r="G584" s="43">
        <v>0</v>
      </c>
      <c r="H584" s="43">
        <v>0</v>
      </c>
      <c r="I584" s="61">
        <v>0</v>
      </c>
      <c r="J584" s="57">
        <v>0</v>
      </c>
      <c r="K584" s="57">
        <f t="shared" si="8"/>
        <v>0</v>
      </c>
      <c r="L584" s="84">
        <v>0</v>
      </c>
      <c r="M584" s="84">
        <v>0</v>
      </c>
      <c r="N584" s="84">
        <v>0</v>
      </c>
      <c r="O584" s="98"/>
      <c r="P584" s="98"/>
      <c r="Q584" s="98"/>
      <c r="R584" s="98"/>
      <c r="S584" s="98"/>
      <c r="T584" s="98"/>
      <c r="U584" s="98"/>
    </row>
    <row r="585" spans="1:21" x14ac:dyDescent="0.2">
      <c r="A585" s="12" t="s">
        <v>2175</v>
      </c>
      <c r="B585" s="9" t="s">
        <v>1110</v>
      </c>
      <c r="C585" s="58" t="s">
        <v>888</v>
      </c>
      <c r="D585" s="58" t="s">
        <v>2142</v>
      </c>
      <c r="E585" s="4" t="s">
        <v>2208</v>
      </c>
      <c r="F585" s="95">
        <v>0</v>
      </c>
      <c r="G585" s="43">
        <v>0</v>
      </c>
      <c r="H585" s="43">
        <v>0</v>
      </c>
      <c r="I585" s="61">
        <v>0</v>
      </c>
      <c r="J585" s="57">
        <v>0</v>
      </c>
      <c r="K585" s="57">
        <f t="shared" si="8"/>
        <v>0</v>
      </c>
      <c r="L585" s="84">
        <v>0</v>
      </c>
      <c r="M585" s="84">
        <v>0</v>
      </c>
      <c r="N585" s="84">
        <v>0</v>
      </c>
      <c r="O585" s="98"/>
      <c r="P585" s="98"/>
      <c r="Q585" s="94"/>
      <c r="R585" s="94"/>
      <c r="S585" s="98"/>
      <c r="T585" s="98"/>
      <c r="U585" s="98"/>
    </row>
    <row r="586" spans="1:21" x14ac:dyDescent="0.2">
      <c r="A586" s="12" t="s">
        <v>2174</v>
      </c>
      <c r="B586" s="9" t="s">
        <v>1111</v>
      </c>
      <c r="C586" s="58" t="s">
        <v>1112</v>
      </c>
      <c r="D586" s="58" t="s">
        <v>2122</v>
      </c>
      <c r="E586" s="4" t="s">
        <v>2209</v>
      </c>
      <c r="F586" s="95">
        <v>0</v>
      </c>
      <c r="G586" s="43">
        <v>0</v>
      </c>
      <c r="H586" s="43">
        <v>0</v>
      </c>
      <c r="I586" s="61">
        <v>0</v>
      </c>
      <c r="J586" s="57">
        <v>0</v>
      </c>
      <c r="K586" s="57">
        <f t="shared" si="8"/>
        <v>0</v>
      </c>
      <c r="L586" s="84">
        <v>0</v>
      </c>
      <c r="M586" s="84">
        <v>0</v>
      </c>
      <c r="N586" s="84">
        <v>0</v>
      </c>
      <c r="O586" s="98"/>
      <c r="P586" s="98"/>
      <c r="Q586" s="98"/>
      <c r="R586" s="98"/>
      <c r="S586" s="98"/>
      <c r="T586" s="98"/>
      <c r="U586" s="98"/>
    </row>
    <row r="587" spans="1:21" x14ac:dyDescent="0.2">
      <c r="A587" s="12" t="s">
        <v>2174</v>
      </c>
      <c r="B587" s="9" t="s">
        <v>1113</v>
      </c>
      <c r="C587" s="58" t="s">
        <v>1112</v>
      </c>
      <c r="D587" s="58" t="s">
        <v>1114</v>
      </c>
      <c r="E587" s="4" t="s">
        <v>2209</v>
      </c>
      <c r="F587" s="95">
        <v>0</v>
      </c>
      <c r="G587" s="43">
        <v>0</v>
      </c>
      <c r="H587" s="43">
        <v>0</v>
      </c>
      <c r="I587" s="61">
        <v>0</v>
      </c>
      <c r="J587" s="57">
        <v>0</v>
      </c>
      <c r="K587" s="57">
        <f t="shared" si="8"/>
        <v>0</v>
      </c>
      <c r="L587" s="84">
        <v>0</v>
      </c>
      <c r="M587" s="84">
        <v>0</v>
      </c>
      <c r="N587" s="84">
        <v>0</v>
      </c>
      <c r="O587" s="98"/>
      <c r="P587" s="98"/>
      <c r="Q587" s="98"/>
      <c r="R587" s="98"/>
      <c r="S587" s="98"/>
      <c r="T587" s="98"/>
      <c r="U587" s="98"/>
    </row>
    <row r="588" spans="1:21" x14ac:dyDescent="0.2">
      <c r="A588" s="12" t="s">
        <v>2174</v>
      </c>
      <c r="B588" s="9" t="s">
        <v>1115</v>
      </c>
      <c r="C588" s="58" t="s">
        <v>1112</v>
      </c>
      <c r="D588" s="58" t="s">
        <v>1116</v>
      </c>
      <c r="E588" s="4" t="s">
        <v>2209</v>
      </c>
      <c r="F588" s="95">
        <v>0</v>
      </c>
      <c r="G588" s="43">
        <v>0</v>
      </c>
      <c r="H588" s="43">
        <v>0</v>
      </c>
      <c r="I588" s="61">
        <v>0</v>
      </c>
      <c r="J588" s="57">
        <v>0</v>
      </c>
      <c r="K588" s="57">
        <f t="shared" ref="K588:K651" si="9">+J588+I588</f>
        <v>0</v>
      </c>
      <c r="L588" s="84">
        <v>0</v>
      </c>
      <c r="M588" s="84">
        <v>0</v>
      </c>
      <c r="N588" s="84">
        <v>0</v>
      </c>
      <c r="O588" s="98"/>
      <c r="P588" s="98"/>
      <c r="Q588" s="98"/>
      <c r="R588" s="98"/>
      <c r="S588" s="98"/>
      <c r="T588" s="98"/>
      <c r="U588" s="98"/>
    </row>
    <row r="589" spans="1:21" x14ac:dyDescent="0.2">
      <c r="A589" s="12" t="s">
        <v>2174</v>
      </c>
      <c r="B589" s="9" t="s">
        <v>1117</v>
      </c>
      <c r="C589" s="58" t="s">
        <v>1112</v>
      </c>
      <c r="D589" s="58" t="s">
        <v>1118</v>
      </c>
      <c r="E589" s="4" t="s">
        <v>2209</v>
      </c>
      <c r="F589" s="95">
        <v>0</v>
      </c>
      <c r="G589" s="43">
        <v>0</v>
      </c>
      <c r="H589" s="43">
        <v>0</v>
      </c>
      <c r="I589" s="61">
        <v>0</v>
      </c>
      <c r="J589" s="57">
        <v>0</v>
      </c>
      <c r="K589" s="57">
        <f t="shared" si="9"/>
        <v>0</v>
      </c>
      <c r="L589" s="84">
        <v>0</v>
      </c>
      <c r="M589" s="84">
        <v>0</v>
      </c>
      <c r="N589" s="84">
        <v>0</v>
      </c>
      <c r="O589" s="98"/>
      <c r="P589" s="98"/>
      <c r="Q589" s="98"/>
      <c r="R589" s="98"/>
      <c r="S589" s="98"/>
      <c r="T589" s="98"/>
      <c r="U589" s="98"/>
    </row>
    <row r="590" spans="1:21" x14ac:dyDescent="0.2">
      <c r="A590" s="12" t="s">
        <v>2174</v>
      </c>
      <c r="B590" s="9" t="s">
        <v>1119</v>
      </c>
      <c r="C590" s="58" t="s">
        <v>1112</v>
      </c>
      <c r="D590" s="58" t="s">
        <v>1120</v>
      </c>
      <c r="E590" s="4" t="s">
        <v>2209</v>
      </c>
      <c r="F590" s="95">
        <v>0</v>
      </c>
      <c r="G590" s="43">
        <v>0</v>
      </c>
      <c r="H590" s="43">
        <v>0</v>
      </c>
      <c r="I590" s="61">
        <v>0</v>
      </c>
      <c r="J590" s="57">
        <v>0</v>
      </c>
      <c r="K590" s="57">
        <f t="shared" si="9"/>
        <v>0</v>
      </c>
      <c r="L590" s="84">
        <v>0</v>
      </c>
      <c r="M590" s="84">
        <v>0</v>
      </c>
      <c r="N590" s="84">
        <v>0</v>
      </c>
      <c r="O590" s="98"/>
      <c r="P590" s="98"/>
      <c r="Q590" s="98"/>
      <c r="R590" s="98"/>
      <c r="S590" s="98"/>
      <c r="T590" s="98"/>
      <c r="U590" s="98"/>
    </row>
    <row r="591" spans="1:21" x14ac:dyDescent="0.2">
      <c r="A591" s="12" t="s">
        <v>2174</v>
      </c>
      <c r="B591" s="9" t="s">
        <v>1121</v>
      </c>
      <c r="C591" s="58" t="s">
        <v>1112</v>
      </c>
      <c r="D591" s="58" t="s">
        <v>1122</v>
      </c>
      <c r="E591" s="4" t="s">
        <v>2209</v>
      </c>
      <c r="F591" s="95">
        <v>0</v>
      </c>
      <c r="G591" s="43">
        <v>0</v>
      </c>
      <c r="H591" s="43">
        <v>0</v>
      </c>
      <c r="I591" s="61">
        <v>0</v>
      </c>
      <c r="J591" s="57">
        <v>0</v>
      </c>
      <c r="K591" s="57">
        <f t="shared" si="9"/>
        <v>0</v>
      </c>
      <c r="L591" s="84">
        <v>0</v>
      </c>
      <c r="M591" s="84">
        <v>0</v>
      </c>
      <c r="N591" s="84">
        <v>0</v>
      </c>
      <c r="O591" s="98"/>
      <c r="P591" s="98"/>
      <c r="Q591" s="98"/>
      <c r="R591" s="98"/>
      <c r="S591" s="98"/>
      <c r="T591" s="98"/>
      <c r="U591" s="98"/>
    </row>
    <row r="592" spans="1:21" x14ac:dyDescent="0.2">
      <c r="A592" s="12" t="s">
        <v>2174</v>
      </c>
      <c r="B592" s="9" t="s">
        <v>1123</v>
      </c>
      <c r="C592" s="58" t="s">
        <v>1112</v>
      </c>
      <c r="D592" s="58" t="s">
        <v>1124</v>
      </c>
      <c r="E592" s="4" t="s">
        <v>2209</v>
      </c>
      <c r="F592" s="95">
        <v>0</v>
      </c>
      <c r="G592" s="43">
        <v>0</v>
      </c>
      <c r="H592" s="43">
        <v>0</v>
      </c>
      <c r="I592" s="61">
        <v>0</v>
      </c>
      <c r="J592" s="57">
        <v>0</v>
      </c>
      <c r="K592" s="57">
        <f t="shared" si="9"/>
        <v>0</v>
      </c>
      <c r="L592" s="84">
        <v>0</v>
      </c>
      <c r="M592" s="84">
        <v>0</v>
      </c>
      <c r="N592" s="84">
        <v>0</v>
      </c>
      <c r="O592" s="98"/>
      <c r="P592" s="98"/>
      <c r="Q592" s="98"/>
      <c r="R592" s="98"/>
      <c r="S592" s="98"/>
      <c r="T592" s="98"/>
      <c r="U592" s="98"/>
    </row>
    <row r="593" spans="1:21" x14ac:dyDescent="0.2">
      <c r="A593" s="12" t="s">
        <v>2174</v>
      </c>
      <c r="B593" s="9" t="s">
        <v>1125</v>
      </c>
      <c r="C593" s="58" t="s">
        <v>1112</v>
      </c>
      <c r="D593" s="58" t="s">
        <v>1126</v>
      </c>
      <c r="E593" s="4" t="s">
        <v>2209</v>
      </c>
      <c r="F593" s="95">
        <v>0</v>
      </c>
      <c r="G593" s="43">
        <v>0</v>
      </c>
      <c r="H593" s="43">
        <v>0</v>
      </c>
      <c r="I593" s="61">
        <v>0</v>
      </c>
      <c r="J593" s="57">
        <v>0</v>
      </c>
      <c r="K593" s="57">
        <f t="shared" si="9"/>
        <v>0</v>
      </c>
      <c r="L593" s="84">
        <v>0</v>
      </c>
      <c r="M593" s="84">
        <v>0</v>
      </c>
      <c r="N593" s="84">
        <v>0</v>
      </c>
      <c r="O593" s="98"/>
      <c r="P593" s="98"/>
      <c r="Q593" s="98"/>
      <c r="R593" s="98"/>
      <c r="S593" s="98"/>
      <c r="T593" s="98"/>
      <c r="U593" s="98"/>
    </row>
    <row r="594" spans="1:21" x14ac:dyDescent="0.2">
      <c r="A594" s="12" t="s">
        <v>2174</v>
      </c>
      <c r="B594" s="9" t="s">
        <v>1127</v>
      </c>
      <c r="C594" s="58" t="s">
        <v>1112</v>
      </c>
      <c r="D594" s="58" t="s">
        <v>1128</v>
      </c>
      <c r="E594" s="4" t="s">
        <v>2209</v>
      </c>
      <c r="F594" s="95">
        <v>0</v>
      </c>
      <c r="G594" s="43">
        <v>0</v>
      </c>
      <c r="H594" s="43">
        <v>0</v>
      </c>
      <c r="I594" s="61">
        <v>0</v>
      </c>
      <c r="J594" s="57">
        <v>0</v>
      </c>
      <c r="K594" s="57">
        <f t="shared" si="9"/>
        <v>0</v>
      </c>
      <c r="L594" s="84">
        <v>0</v>
      </c>
      <c r="M594" s="84">
        <v>0</v>
      </c>
      <c r="N594" s="84">
        <v>0</v>
      </c>
      <c r="O594" s="98"/>
      <c r="P594" s="98"/>
      <c r="Q594" s="98"/>
      <c r="R594" s="98"/>
      <c r="S594" s="98"/>
      <c r="T594" s="98"/>
      <c r="U594" s="98"/>
    </row>
    <row r="595" spans="1:21" x14ac:dyDescent="0.2">
      <c r="A595" s="12" t="s">
        <v>2174</v>
      </c>
      <c r="B595" s="9" t="s">
        <v>1129</v>
      </c>
      <c r="C595" s="58" t="s">
        <v>1112</v>
      </c>
      <c r="D595" s="58" t="s">
        <v>1130</v>
      </c>
      <c r="E595" s="4" t="s">
        <v>2209</v>
      </c>
      <c r="F595" s="95">
        <v>0</v>
      </c>
      <c r="G595" s="43">
        <v>0</v>
      </c>
      <c r="H595" s="43">
        <v>0</v>
      </c>
      <c r="I595" s="61">
        <v>0</v>
      </c>
      <c r="J595" s="57">
        <v>0</v>
      </c>
      <c r="K595" s="57">
        <f t="shared" si="9"/>
        <v>0</v>
      </c>
      <c r="L595" s="84">
        <v>0</v>
      </c>
      <c r="M595" s="84">
        <v>0</v>
      </c>
      <c r="N595" s="84">
        <v>0</v>
      </c>
      <c r="O595" s="98"/>
      <c r="P595" s="98"/>
      <c r="Q595" s="98"/>
      <c r="R595" s="98"/>
      <c r="S595" s="98"/>
      <c r="T595" s="98"/>
      <c r="U595" s="98"/>
    </row>
    <row r="596" spans="1:21" x14ac:dyDescent="0.2">
      <c r="A596" s="12" t="s">
        <v>2174</v>
      </c>
      <c r="B596" s="9" t="s">
        <v>1131</v>
      </c>
      <c r="C596" s="58" t="s">
        <v>1112</v>
      </c>
      <c r="D596" s="58" t="s">
        <v>1132</v>
      </c>
      <c r="E596" s="4" t="s">
        <v>2209</v>
      </c>
      <c r="F596" s="95">
        <v>0</v>
      </c>
      <c r="G596" s="43">
        <v>0</v>
      </c>
      <c r="H596" s="43">
        <v>0</v>
      </c>
      <c r="I596" s="61">
        <v>0</v>
      </c>
      <c r="J596" s="57">
        <v>0</v>
      </c>
      <c r="K596" s="57">
        <f t="shared" si="9"/>
        <v>0</v>
      </c>
      <c r="L596" s="84">
        <v>0</v>
      </c>
      <c r="M596" s="84">
        <v>0</v>
      </c>
      <c r="N596" s="84">
        <v>0</v>
      </c>
      <c r="O596" s="98"/>
      <c r="P596" s="98"/>
      <c r="Q596" s="98"/>
      <c r="R596" s="98"/>
      <c r="S596" s="98"/>
      <c r="T596" s="98"/>
      <c r="U596" s="98"/>
    </row>
    <row r="597" spans="1:21" x14ac:dyDescent="0.2">
      <c r="A597" s="12" t="s">
        <v>2174</v>
      </c>
      <c r="B597" s="9" t="s">
        <v>1133</v>
      </c>
      <c r="C597" s="58" t="s">
        <v>1112</v>
      </c>
      <c r="D597" s="58" t="s">
        <v>1134</v>
      </c>
      <c r="E597" s="4" t="s">
        <v>2209</v>
      </c>
      <c r="F597" s="95">
        <v>0</v>
      </c>
      <c r="G597" s="43">
        <v>0</v>
      </c>
      <c r="H597" s="43">
        <v>0</v>
      </c>
      <c r="I597" s="61">
        <v>0</v>
      </c>
      <c r="J597" s="57">
        <v>0</v>
      </c>
      <c r="K597" s="57">
        <f t="shared" si="9"/>
        <v>0</v>
      </c>
      <c r="L597" s="84">
        <v>0</v>
      </c>
      <c r="M597" s="84">
        <v>0</v>
      </c>
      <c r="N597" s="84">
        <v>0</v>
      </c>
      <c r="O597" s="98"/>
      <c r="P597" s="98"/>
      <c r="Q597" s="98"/>
      <c r="R597" s="98"/>
      <c r="S597" s="98"/>
      <c r="T597" s="98"/>
      <c r="U597" s="98"/>
    </row>
    <row r="598" spans="1:21" x14ac:dyDescent="0.2">
      <c r="A598" s="12" t="s">
        <v>2174</v>
      </c>
      <c r="B598" s="9" t="s">
        <v>1135</v>
      </c>
      <c r="C598" s="58" t="s">
        <v>1112</v>
      </c>
      <c r="D598" s="58" t="s">
        <v>1136</v>
      </c>
      <c r="E598" s="4" t="s">
        <v>2209</v>
      </c>
      <c r="F598" s="95">
        <v>0</v>
      </c>
      <c r="G598" s="43">
        <v>0</v>
      </c>
      <c r="H598" s="43">
        <v>0</v>
      </c>
      <c r="I598" s="61">
        <v>0</v>
      </c>
      <c r="J598" s="57">
        <v>0</v>
      </c>
      <c r="K598" s="57">
        <f t="shared" si="9"/>
        <v>0</v>
      </c>
      <c r="L598" s="84">
        <v>0</v>
      </c>
      <c r="M598" s="84">
        <v>0</v>
      </c>
      <c r="N598" s="84">
        <v>0</v>
      </c>
      <c r="O598" s="98"/>
      <c r="P598" s="98"/>
      <c r="Q598" s="98"/>
      <c r="R598" s="98"/>
      <c r="S598" s="98"/>
      <c r="T598" s="98"/>
      <c r="U598" s="98"/>
    </row>
    <row r="599" spans="1:21" x14ac:dyDescent="0.2">
      <c r="A599" s="12" t="s">
        <v>2174</v>
      </c>
      <c r="B599" s="9" t="s">
        <v>1137</v>
      </c>
      <c r="C599" s="58" t="s">
        <v>1112</v>
      </c>
      <c r="D599" s="58" t="s">
        <v>1138</v>
      </c>
      <c r="E599" s="4" t="s">
        <v>2209</v>
      </c>
      <c r="F599" s="95">
        <v>0</v>
      </c>
      <c r="G599" s="43">
        <v>0</v>
      </c>
      <c r="H599" s="43">
        <v>0</v>
      </c>
      <c r="I599" s="61">
        <v>0</v>
      </c>
      <c r="J599" s="57">
        <v>0</v>
      </c>
      <c r="K599" s="57">
        <f t="shared" si="9"/>
        <v>0</v>
      </c>
      <c r="L599" s="84">
        <v>0</v>
      </c>
      <c r="M599" s="84">
        <v>0</v>
      </c>
      <c r="N599" s="84">
        <v>0</v>
      </c>
      <c r="O599" s="98"/>
      <c r="P599" s="98"/>
      <c r="Q599" s="98"/>
      <c r="R599" s="98"/>
      <c r="S599" s="98"/>
      <c r="T599" s="98"/>
      <c r="U599" s="98"/>
    </row>
    <row r="600" spans="1:21" x14ac:dyDescent="0.2">
      <c r="A600" s="12" t="s">
        <v>2174</v>
      </c>
      <c r="B600" s="9" t="s">
        <v>1139</v>
      </c>
      <c r="C600" s="58" t="s">
        <v>1112</v>
      </c>
      <c r="D600" s="58" t="s">
        <v>1140</v>
      </c>
      <c r="E600" s="4" t="s">
        <v>2209</v>
      </c>
      <c r="F600" s="95">
        <v>0</v>
      </c>
      <c r="G600" s="43">
        <v>0</v>
      </c>
      <c r="H600" s="43">
        <v>0</v>
      </c>
      <c r="I600" s="61">
        <v>0</v>
      </c>
      <c r="J600" s="57">
        <v>0</v>
      </c>
      <c r="K600" s="57">
        <f t="shared" si="9"/>
        <v>0</v>
      </c>
      <c r="L600" s="84">
        <v>0</v>
      </c>
      <c r="M600" s="84">
        <v>0</v>
      </c>
      <c r="N600" s="84">
        <v>0</v>
      </c>
      <c r="O600" s="98"/>
      <c r="P600" s="98"/>
      <c r="Q600" s="98"/>
      <c r="R600" s="98"/>
      <c r="S600" s="98"/>
      <c r="T600" s="98"/>
      <c r="U600" s="98"/>
    </row>
    <row r="601" spans="1:21" x14ac:dyDescent="0.2">
      <c r="A601" s="12" t="s">
        <v>2174</v>
      </c>
      <c r="B601" s="9" t="s">
        <v>1141</v>
      </c>
      <c r="C601" s="58" t="s">
        <v>1112</v>
      </c>
      <c r="D601" s="58" t="s">
        <v>1142</v>
      </c>
      <c r="E601" s="4" t="s">
        <v>2209</v>
      </c>
      <c r="F601" s="95">
        <v>0</v>
      </c>
      <c r="G601" s="43">
        <v>0</v>
      </c>
      <c r="H601" s="43">
        <v>0</v>
      </c>
      <c r="I601" s="61">
        <v>0</v>
      </c>
      <c r="J601" s="57">
        <v>0</v>
      </c>
      <c r="K601" s="57">
        <f t="shared" si="9"/>
        <v>0</v>
      </c>
      <c r="L601" s="84">
        <v>0</v>
      </c>
      <c r="M601" s="84">
        <v>0</v>
      </c>
      <c r="N601" s="84">
        <v>0</v>
      </c>
      <c r="O601" s="98"/>
      <c r="P601" s="98"/>
      <c r="Q601" s="98"/>
      <c r="R601" s="98"/>
      <c r="S601" s="98"/>
      <c r="T601" s="98"/>
      <c r="U601" s="98"/>
    </row>
    <row r="602" spans="1:21" x14ac:dyDescent="0.2">
      <c r="A602" s="12" t="s">
        <v>2174</v>
      </c>
      <c r="B602" s="9" t="s">
        <v>1143</v>
      </c>
      <c r="C602" s="58" t="s">
        <v>1112</v>
      </c>
      <c r="D602" s="58" t="s">
        <v>1144</v>
      </c>
      <c r="E602" s="4" t="s">
        <v>2209</v>
      </c>
      <c r="F602" s="95">
        <v>0</v>
      </c>
      <c r="G602" s="43">
        <v>0</v>
      </c>
      <c r="H602" s="43">
        <v>0</v>
      </c>
      <c r="I602" s="61">
        <v>0</v>
      </c>
      <c r="J602" s="57">
        <v>0</v>
      </c>
      <c r="K602" s="57">
        <f t="shared" si="9"/>
        <v>0</v>
      </c>
      <c r="L602" s="84">
        <v>0</v>
      </c>
      <c r="M602" s="84">
        <v>0</v>
      </c>
      <c r="N602" s="84">
        <v>0</v>
      </c>
      <c r="O602" s="98"/>
      <c r="P602" s="98"/>
      <c r="Q602" s="98"/>
      <c r="R602" s="98"/>
      <c r="S602" s="98"/>
      <c r="T602" s="98"/>
      <c r="U602" s="98"/>
    </row>
    <row r="603" spans="1:21" x14ac:dyDescent="0.2">
      <c r="A603" s="12" t="s">
        <v>2174</v>
      </c>
      <c r="B603" s="9" t="s">
        <v>1145</v>
      </c>
      <c r="C603" s="58" t="s">
        <v>1112</v>
      </c>
      <c r="D603" s="58" t="s">
        <v>1146</v>
      </c>
      <c r="E603" s="4" t="s">
        <v>2209</v>
      </c>
      <c r="F603" s="95">
        <v>0</v>
      </c>
      <c r="G603" s="43">
        <v>0</v>
      </c>
      <c r="H603" s="43">
        <v>0</v>
      </c>
      <c r="I603" s="61">
        <v>0</v>
      </c>
      <c r="J603" s="57">
        <v>0</v>
      </c>
      <c r="K603" s="57">
        <f t="shared" si="9"/>
        <v>0</v>
      </c>
      <c r="L603" s="84">
        <v>0</v>
      </c>
      <c r="M603" s="84">
        <v>0</v>
      </c>
      <c r="N603" s="84">
        <v>0</v>
      </c>
      <c r="O603" s="98"/>
      <c r="P603" s="98"/>
      <c r="Q603" s="98"/>
      <c r="R603" s="98"/>
      <c r="S603" s="98"/>
      <c r="T603" s="98"/>
      <c r="U603" s="98"/>
    </row>
    <row r="604" spans="1:21" x14ac:dyDescent="0.2">
      <c r="A604" s="12" t="s">
        <v>2174</v>
      </c>
      <c r="B604" s="9" t="s">
        <v>1147</v>
      </c>
      <c r="C604" s="58" t="s">
        <v>1112</v>
      </c>
      <c r="D604" s="58" t="s">
        <v>1148</v>
      </c>
      <c r="E604" s="4" t="s">
        <v>2209</v>
      </c>
      <c r="F604" s="95">
        <v>0</v>
      </c>
      <c r="G604" s="43">
        <v>0</v>
      </c>
      <c r="H604" s="43">
        <v>0</v>
      </c>
      <c r="I604" s="61">
        <v>0</v>
      </c>
      <c r="J604" s="57">
        <v>0</v>
      </c>
      <c r="K604" s="57">
        <f t="shared" si="9"/>
        <v>0</v>
      </c>
      <c r="L604" s="84">
        <v>0</v>
      </c>
      <c r="M604" s="84">
        <v>0</v>
      </c>
      <c r="N604" s="84">
        <v>0</v>
      </c>
      <c r="O604" s="98"/>
      <c r="P604" s="98"/>
      <c r="Q604" s="98"/>
      <c r="R604" s="98"/>
      <c r="S604" s="98"/>
      <c r="T604" s="98"/>
      <c r="U604" s="98"/>
    </row>
    <row r="605" spans="1:21" x14ac:dyDescent="0.2">
      <c r="A605" s="12" t="s">
        <v>2174</v>
      </c>
      <c r="B605" s="9" t="s">
        <v>1149</v>
      </c>
      <c r="C605" s="58" t="s">
        <v>1112</v>
      </c>
      <c r="D605" s="58" t="s">
        <v>1150</v>
      </c>
      <c r="E605" s="4" t="s">
        <v>2209</v>
      </c>
      <c r="F605" s="95">
        <v>0</v>
      </c>
      <c r="G605" s="43">
        <v>0</v>
      </c>
      <c r="H605" s="43">
        <v>0</v>
      </c>
      <c r="I605" s="61">
        <v>0</v>
      </c>
      <c r="J605" s="57">
        <v>0</v>
      </c>
      <c r="K605" s="57">
        <f t="shared" si="9"/>
        <v>0</v>
      </c>
      <c r="L605" s="84">
        <v>0</v>
      </c>
      <c r="M605" s="84">
        <v>0</v>
      </c>
      <c r="N605" s="84">
        <v>0</v>
      </c>
      <c r="O605" s="98"/>
      <c r="P605" s="98"/>
      <c r="Q605" s="98"/>
      <c r="R605" s="98"/>
      <c r="S605" s="98"/>
      <c r="T605" s="98"/>
      <c r="U605" s="98"/>
    </row>
    <row r="606" spans="1:21" x14ac:dyDescent="0.2">
      <c r="A606" s="12" t="s">
        <v>2174</v>
      </c>
      <c r="B606" s="9" t="s">
        <v>1151</v>
      </c>
      <c r="C606" s="58" t="s">
        <v>1112</v>
      </c>
      <c r="D606" s="58" t="s">
        <v>1152</v>
      </c>
      <c r="E606" s="4" t="s">
        <v>2209</v>
      </c>
      <c r="F606" s="95">
        <v>0</v>
      </c>
      <c r="G606" s="43">
        <v>0</v>
      </c>
      <c r="H606" s="43">
        <v>0</v>
      </c>
      <c r="I606" s="61">
        <v>0</v>
      </c>
      <c r="J606" s="57">
        <v>0</v>
      </c>
      <c r="K606" s="57">
        <f t="shared" si="9"/>
        <v>0</v>
      </c>
      <c r="L606" s="84">
        <v>0</v>
      </c>
      <c r="M606" s="84">
        <v>0</v>
      </c>
      <c r="N606" s="84">
        <v>0</v>
      </c>
      <c r="O606" s="98"/>
      <c r="P606" s="98"/>
      <c r="Q606" s="98"/>
      <c r="R606" s="98"/>
      <c r="S606" s="98"/>
      <c r="T606" s="98"/>
      <c r="U606" s="98"/>
    </row>
    <row r="607" spans="1:21" x14ac:dyDescent="0.2">
      <c r="A607" s="12" t="s">
        <v>2174</v>
      </c>
      <c r="B607" s="9" t="s">
        <v>1153</v>
      </c>
      <c r="C607" s="58" t="s">
        <v>1112</v>
      </c>
      <c r="D607" s="58" t="s">
        <v>1154</v>
      </c>
      <c r="E607" s="4" t="s">
        <v>2209</v>
      </c>
      <c r="F607" s="95">
        <v>0</v>
      </c>
      <c r="G607" s="43">
        <v>0</v>
      </c>
      <c r="H607" s="43">
        <v>0</v>
      </c>
      <c r="I607" s="61">
        <v>0</v>
      </c>
      <c r="J607" s="57">
        <v>0</v>
      </c>
      <c r="K607" s="57">
        <f t="shared" si="9"/>
        <v>0</v>
      </c>
      <c r="L607" s="84">
        <v>0</v>
      </c>
      <c r="M607" s="84">
        <v>0</v>
      </c>
      <c r="N607" s="84">
        <v>0</v>
      </c>
      <c r="O607" s="98"/>
      <c r="P607" s="98"/>
      <c r="Q607" s="98"/>
      <c r="R607" s="98"/>
      <c r="S607" s="98"/>
      <c r="T607" s="98"/>
      <c r="U607" s="98"/>
    </row>
    <row r="608" spans="1:21" x14ac:dyDescent="0.2">
      <c r="A608" s="12" t="s">
        <v>2174</v>
      </c>
      <c r="B608" s="9" t="s">
        <v>1155</v>
      </c>
      <c r="C608" s="58" t="s">
        <v>1112</v>
      </c>
      <c r="D608" s="58" t="s">
        <v>1156</v>
      </c>
      <c r="E608" s="4" t="s">
        <v>2209</v>
      </c>
      <c r="F608" s="95">
        <v>0</v>
      </c>
      <c r="G608" s="43">
        <v>0</v>
      </c>
      <c r="H608" s="43">
        <v>0</v>
      </c>
      <c r="I608" s="61">
        <v>0</v>
      </c>
      <c r="J608" s="57">
        <v>0</v>
      </c>
      <c r="K608" s="57">
        <f t="shared" si="9"/>
        <v>0</v>
      </c>
      <c r="L608" s="84">
        <v>0</v>
      </c>
      <c r="M608" s="84">
        <v>0</v>
      </c>
      <c r="N608" s="84">
        <v>0</v>
      </c>
      <c r="O608" s="98"/>
      <c r="P608" s="98"/>
      <c r="Q608" s="98"/>
      <c r="R608" s="98"/>
      <c r="S608" s="98"/>
      <c r="T608" s="98"/>
      <c r="U608" s="98"/>
    </row>
    <row r="609" spans="1:21" x14ac:dyDescent="0.2">
      <c r="A609" s="12" t="s">
        <v>2174</v>
      </c>
      <c r="B609" s="9" t="s">
        <v>1157</v>
      </c>
      <c r="C609" s="58" t="s">
        <v>1112</v>
      </c>
      <c r="D609" s="58" t="s">
        <v>1158</v>
      </c>
      <c r="E609" s="4" t="s">
        <v>2209</v>
      </c>
      <c r="F609" s="95">
        <v>0</v>
      </c>
      <c r="G609" s="43">
        <v>0</v>
      </c>
      <c r="H609" s="43">
        <v>0</v>
      </c>
      <c r="I609" s="61">
        <v>0</v>
      </c>
      <c r="J609" s="57">
        <v>0</v>
      </c>
      <c r="K609" s="57">
        <f t="shared" si="9"/>
        <v>0</v>
      </c>
      <c r="L609" s="84">
        <v>0</v>
      </c>
      <c r="M609" s="84">
        <v>0</v>
      </c>
      <c r="N609" s="84">
        <v>0</v>
      </c>
      <c r="O609" s="98"/>
      <c r="P609" s="98"/>
      <c r="Q609" s="98"/>
      <c r="R609" s="98"/>
      <c r="S609" s="98"/>
      <c r="T609" s="98"/>
      <c r="U609" s="98"/>
    </row>
    <row r="610" spans="1:21" x14ac:dyDescent="0.2">
      <c r="A610" s="12" t="s">
        <v>2174</v>
      </c>
      <c r="B610" s="9" t="s">
        <v>1159</v>
      </c>
      <c r="C610" s="58" t="s">
        <v>1112</v>
      </c>
      <c r="D610" s="58" t="s">
        <v>654</v>
      </c>
      <c r="E610" s="4" t="s">
        <v>2209</v>
      </c>
      <c r="F610" s="95">
        <v>0</v>
      </c>
      <c r="G610" s="43">
        <v>0</v>
      </c>
      <c r="H610" s="43">
        <v>0</v>
      </c>
      <c r="I610" s="61">
        <v>0</v>
      </c>
      <c r="J610" s="57">
        <v>0</v>
      </c>
      <c r="K610" s="57">
        <f t="shared" si="9"/>
        <v>0</v>
      </c>
      <c r="L610" s="84">
        <v>0</v>
      </c>
      <c r="M610" s="84">
        <v>0</v>
      </c>
      <c r="N610" s="84">
        <v>0</v>
      </c>
      <c r="O610" s="98"/>
      <c r="P610" s="98"/>
      <c r="Q610" s="98"/>
      <c r="R610" s="98"/>
      <c r="S610" s="98"/>
      <c r="T610" s="98"/>
      <c r="U610" s="98"/>
    </row>
    <row r="611" spans="1:21" x14ac:dyDescent="0.2">
      <c r="A611" s="12" t="s">
        <v>2174</v>
      </c>
      <c r="B611" s="9" t="s">
        <v>1160</v>
      </c>
      <c r="C611" s="58" t="s">
        <v>1112</v>
      </c>
      <c r="D611" s="58" t="s">
        <v>1161</v>
      </c>
      <c r="E611" s="4" t="s">
        <v>2209</v>
      </c>
      <c r="F611" s="95">
        <v>0</v>
      </c>
      <c r="G611" s="43">
        <v>0</v>
      </c>
      <c r="H611" s="43">
        <v>0</v>
      </c>
      <c r="I611" s="61">
        <v>0</v>
      </c>
      <c r="J611" s="57">
        <v>0</v>
      </c>
      <c r="K611" s="57">
        <f t="shared" si="9"/>
        <v>0</v>
      </c>
      <c r="L611" s="84">
        <v>0</v>
      </c>
      <c r="M611" s="84">
        <v>0</v>
      </c>
      <c r="N611" s="84">
        <v>0</v>
      </c>
      <c r="O611" s="98"/>
      <c r="P611" s="98"/>
      <c r="Q611" s="98"/>
      <c r="R611" s="98"/>
      <c r="S611" s="98"/>
      <c r="T611" s="98"/>
      <c r="U611" s="98"/>
    </row>
    <row r="612" spans="1:21" x14ac:dyDescent="0.2">
      <c r="A612" s="12" t="s">
        <v>2174</v>
      </c>
      <c r="B612" s="9" t="s">
        <v>1162</v>
      </c>
      <c r="C612" s="58" t="s">
        <v>1112</v>
      </c>
      <c r="D612" s="58" t="s">
        <v>1163</v>
      </c>
      <c r="E612" s="4" t="s">
        <v>2209</v>
      </c>
      <c r="F612" s="95">
        <v>0</v>
      </c>
      <c r="G612" s="43">
        <v>0</v>
      </c>
      <c r="H612" s="43">
        <v>0</v>
      </c>
      <c r="I612" s="61">
        <v>0</v>
      </c>
      <c r="J612" s="57">
        <v>0</v>
      </c>
      <c r="K612" s="57">
        <f t="shared" si="9"/>
        <v>0</v>
      </c>
      <c r="L612" s="84">
        <v>0</v>
      </c>
      <c r="M612" s="84">
        <v>0</v>
      </c>
      <c r="N612" s="84">
        <v>0</v>
      </c>
      <c r="O612" s="98"/>
      <c r="P612" s="98"/>
      <c r="Q612" s="98"/>
      <c r="R612" s="98"/>
      <c r="S612" s="98"/>
      <c r="T612" s="98"/>
      <c r="U612" s="98"/>
    </row>
    <row r="613" spans="1:21" x14ac:dyDescent="0.2">
      <c r="A613" s="12" t="s">
        <v>2174</v>
      </c>
      <c r="B613" s="9" t="s">
        <v>1164</v>
      </c>
      <c r="C613" s="58" t="s">
        <v>1112</v>
      </c>
      <c r="D613" s="58" t="s">
        <v>1165</v>
      </c>
      <c r="E613" s="4" t="s">
        <v>2209</v>
      </c>
      <c r="F613" s="95">
        <v>0</v>
      </c>
      <c r="G613" s="43">
        <v>0</v>
      </c>
      <c r="H613" s="43">
        <v>0</v>
      </c>
      <c r="I613" s="61">
        <v>0</v>
      </c>
      <c r="J613" s="57">
        <v>0</v>
      </c>
      <c r="K613" s="57">
        <f t="shared" si="9"/>
        <v>0</v>
      </c>
      <c r="L613" s="84">
        <v>0</v>
      </c>
      <c r="M613" s="84">
        <v>0</v>
      </c>
      <c r="N613" s="84">
        <v>0</v>
      </c>
      <c r="O613" s="98"/>
      <c r="P613" s="98"/>
      <c r="Q613" s="98"/>
      <c r="R613" s="98"/>
      <c r="S613" s="98"/>
      <c r="T613" s="98"/>
      <c r="U613" s="98"/>
    </row>
    <row r="614" spans="1:21" x14ac:dyDescent="0.2">
      <c r="A614" s="12" t="s">
        <v>2174</v>
      </c>
      <c r="B614" s="9" t="s">
        <v>1166</v>
      </c>
      <c r="C614" s="58" t="s">
        <v>1112</v>
      </c>
      <c r="D614" s="58" t="s">
        <v>1167</v>
      </c>
      <c r="E614" s="4" t="s">
        <v>2209</v>
      </c>
      <c r="F614" s="95">
        <v>0</v>
      </c>
      <c r="G614" s="43">
        <v>0</v>
      </c>
      <c r="H614" s="43">
        <v>0</v>
      </c>
      <c r="I614" s="61">
        <v>0</v>
      </c>
      <c r="J614" s="57">
        <v>0</v>
      </c>
      <c r="K614" s="57">
        <f t="shared" si="9"/>
        <v>0</v>
      </c>
      <c r="L614" s="84">
        <v>0</v>
      </c>
      <c r="M614" s="84">
        <v>0</v>
      </c>
      <c r="N614" s="84">
        <v>0</v>
      </c>
      <c r="O614" s="98"/>
      <c r="P614" s="98"/>
      <c r="Q614" s="98"/>
      <c r="R614" s="98"/>
      <c r="S614" s="98"/>
      <c r="T614" s="98"/>
      <c r="U614" s="98"/>
    </row>
    <row r="615" spans="1:21" x14ac:dyDescent="0.2">
      <c r="A615" s="12" t="s">
        <v>2174</v>
      </c>
      <c r="B615" s="9" t="s">
        <v>1168</v>
      </c>
      <c r="C615" s="58" t="s">
        <v>1112</v>
      </c>
      <c r="D615" s="58" t="s">
        <v>1169</v>
      </c>
      <c r="E615" s="4" t="s">
        <v>2209</v>
      </c>
      <c r="F615" s="95">
        <v>0</v>
      </c>
      <c r="G615" s="43">
        <v>0</v>
      </c>
      <c r="H615" s="43">
        <v>0</v>
      </c>
      <c r="I615" s="61">
        <v>0</v>
      </c>
      <c r="J615" s="57">
        <v>0</v>
      </c>
      <c r="K615" s="57">
        <f t="shared" si="9"/>
        <v>0</v>
      </c>
      <c r="L615" s="84">
        <v>0</v>
      </c>
      <c r="M615" s="84">
        <v>0</v>
      </c>
      <c r="N615" s="84">
        <v>0</v>
      </c>
      <c r="O615" s="98"/>
      <c r="P615" s="98"/>
      <c r="Q615" s="98"/>
      <c r="R615" s="98"/>
      <c r="S615" s="98"/>
      <c r="T615" s="98"/>
      <c r="U615" s="98"/>
    </row>
    <row r="616" spans="1:21" x14ac:dyDescent="0.2">
      <c r="A616" s="12" t="s">
        <v>2178</v>
      </c>
      <c r="B616" s="9" t="s">
        <v>1170</v>
      </c>
      <c r="C616" s="58" t="s">
        <v>1171</v>
      </c>
      <c r="D616" s="58" t="s">
        <v>1172</v>
      </c>
      <c r="E616" s="4" t="s">
        <v>2210</v>
      </c>
      <c r="F616" s="95">
        <v>0</v>
      </c>
      <c r="G616" s="43">
        <v>0</v>
      </c>
      <c r="H616" s="43">
        <v>0</v>
      </c>
      <c r="I616" s="61">
        <v>0</v>
      </c>
      <c r="J616" s="57">
        <v>0</v>
      </c>
      <c r="K616" s="57">
        <f t="shared" si="9"/>
        <v>0</v>
      </c>
      <c r="L616" s="84">
        <v>0</v>
      </c>
      <c r="M616" s="84">
        <v>0</v>
      </c>
      <c r="N616" s="84">
        <v>0</v>
      </c>
      <c r="O616" s="98"/>
      <c r="P616" s="98"/>
      <c r="Q616" s="98"/>
      <c r="R616" s="98"/>
      <c r="S616" s="98"/>
      <c r="T616" s="98"/>
      <c r="U616" s="98"/>
    </row>
    <row r="617" spans="1:21" x14ac:dyDescent="0.2">
      <c r="A617" s="12" t="s">
        <v>2178</v>
      </c>
      <c r="B617" s="9" t="s">
        <v>1173</v>
      </c>
      <c r="C617" s="58" t="s">
        <v>1171</v>
      </c>
      <c r="D617" s="58" t="s">
        <v>1174</v>
      </c>
      <c r="E617" s="4" t="s">
        <v>2208</v>
      </c>
      <c r="F617" s="95">
        <v>0</v>
      </c>
      <c r="G617" s="43">
        <v>0</v>
      </c>
      <c r="H617" s="43">
        <v>0</v>
      </c>
      <c r="I617" s="61">
        <v>0</v>
      </c>
      <c r="J617" s="57">
        <v>0</v>
      </c>
      <c r="K617" s="57">
        <f t="shared" si="9"/>
        <v>0</v>
      </c>
      <c r="L617" s="84">
        <v>0</v>
      </c>
      <c r="M617" s="84">
        <v>0</v>
      </c>
      <c r="N617" s="84">
        <v>0</v>
      </c>
      <c r="O617" s="98"/>
      <c r="P617" s="98"/>
      <c r="Q617" s="98"/>
      <c r="R617" s="98"/>
      <c r="S617" s="98"/>
      <c r="T617" s="98"/>
      <c r="U617" s="98"/>
    </row>
    <row r="618" spans="1:21" x14ac:dyDescent="0.2">
      <c r="A618" s="12" t="s">
        <v>2178</v>
      </c>
      <c r="B618" s="9" t="s">
        <v>1175</v>
      </c>
      <c r="C618" s="58" t="s">
        <v>1171</v>
      </c>
      <c r="D618" s="58" t="s">
        <v>1176</v>
      </c>
      <c r="E618" s="4" t="s">
        <v>2208</v>
      </c>
      <c r="F618" s="95">
        <v>0</v>
      </c>
      <c r="G618" s="43">
        <v>0</v>
      </c>
      <c r="H618" s="43">
        <v>0</v>
      </c>
      <c r="I618" s="61">
        <v>0</v>
      </c>
      <c r="J618" s="57">
        <v>0</v>
      </c>
      <c r="K618" s="57">
        <f t="shared" si="9"/>
        <v>0</v>
      </c>
      <c r="L618" s="84">
        <v>0</v>
      </c>
      <c r="M618" s="84">
        <v>0</v>
      </c>
      <c r="N618" s="84">
        <v>0</v>
      </c>
      <c r="O618" s="98"/>
      <c r="P618" s="98"/>
      <c r="Q618" s="98"/>
      <c r="R618" s="98"/>
      <c r="S618" s="98"/>
      <c r="T618" s="98"/>
      <c r="U618" s="98"/>
    </row>
    <row r="619" spans="1:21" x14ac:dyDescent="0.2">
      <c r="A619" s="12" t="s">
        <v>2178</v>
      </c>
      <c r="B619" s="9" t="s">
        <v>1177</v>
      </c>
      <c r="C619" s="58" t="s">
        <v>1171</v>
      </c>
      <c r="D619" s="58" t="s">
        <v>1178</v>
      </c>
      <c r="E619" s="4" t="s">
        <v>2208</v>
      </c>
      <c r="F619" s="95">
        <v>0</v>
      </c>
      <c r="G619" s="43">
        <v>0</v>
      </c>
      <c r="H619" s="43">
        <v>0</v>
      </c>
      <c r="I619" s="61">
        <v>0</v>
      </c>
      <c r="J619" s="57">
        <v>0</v>
      </c>
      <c r="K619" s="57">
        <f t="shared" si="9"/>
        <v>0</v>
      </c>
      <c r="L619" s="84">
        <v>0</v>
      </c>
      <c r="M619" s="84">
        <v>0</v>
      </c>
      <c r="N619" s="84">
        <v>0</v>
      </c>
      <c r="O619" s="98"/>
      <c r="P619" s="98"/>
      <c r="Q619" s="98"/>
      <c r="R619" s="98"/>
      <c r="S619" s="98"/>
      <c r="T619" s="98"/>
      <c r="U619" s="98"/>
    </row>
    <row r="620" spans="1:21" x14ac:dyDescent="0.2">
      <c r="A620" s="12" t="s">
        <v>2178</v>
      </c>
      <c r="B620" s="9" t="s">
        <v>1179</v>
      </c>
      <c r="C620" s="58" t="s">
        <v>1171</v>
      </c>
      <c r="D620" s="58" t="s">
        <v>1180</v>
      </c>
      <c r="E620" s="4" t="s">
        <v>2208</v>
      </c>
      <c r="F620" s="95">
        <v>0</v>
      </c>
      <c r="G620" s="43">
        <v>0</v>
      </c>
      <c r="H620" s="43">
        <v>0</v>
      </c>
      <c r="I620" s="61">
        <v>0</v>
      </c>
      <c r="J620" s="57">
        <v>0</v>
      </c>
      <c r="K620" s="57">
        <f t="shared" si="9"/>
        <v>0</v>
      </c>
      <c r="L620" s="84">
        <v>0</v>
      </c>
      <c r="M620" s="84">
        <v>0</v>
      </c>
      <c r="N620" s="84">
        <v>0</v>
      </c>
      <c r="O620" s="98"/>
      <c r="P620" s="98"/>
      <c r="Q620" s="98"/>
      <c r="R620" s="98"/>
      <c r="S620" s="98"/>
      <c r="T620" s="98"/>
      <c r="U620" s="98"/>
    </row>
    <row r="621" spans="1:21" x14ac:dyDescent="0.2">
      <c r="A621" s="12" t="s">
        <v>2178</v>
      </c>
      <c r="B621" s="9" t="s">
        <v>1181</v>
      </c>
      <c r="C621" s="58" t="s">
        <v>1171</v>
      </c>
      <c r="D621" s="58" t="s">
        <v>1182</v>
      </c>
      <c r="E621" s="4" t="s">
        <v>2208</v>
      </c>
      <c r="F621" s="95">
        <v>0</v>
      </c>
      <c r="G621" s="43">
        <v>0</v>
      </c>
      <c r="H621" s="43">
        <v>0</v>
      </c>
      <c r="I621" s="61">
        <v>0</v>
      </c>
      <c r="J621" s="57">
        <v>0</v>
      </c>
      <c r="K621" s="57">
        <f t="shared" si="9"/>
        <v>0</v>
      </c>
      <c r="L621" s="84">
        <v>0</v>
      </c>
      <c r="M621" s="84">
        <v>0</v>
      </c>
      <c r="N621" s="84">
        <v>0</v>
      </c>
      <c r="O621" s="98"/>
      <c r="P621" s="98"/>
      <c r="Q621" s="98"/>
      <c r="R621" s="98"/>
      <c r="S621" s="98"/>
      <c r="T621" s="98"/>
      <c r="U621" s="98"/>
    </row>
    <row r="622" spans="1:21" x14ac:dyDescent="0.2">
      <c r="A622" s="12" t="s">
        <v>2178</v>
      </c>
      <c r="B622" s="9" t="s">
        <v>1183</v>
      </c>
      <c r="C622" s="58" t="s">
        <v>1171</v>
      </c>
      <c r="D622" s="58" t="s">
        <v>1184</v>
      </c>
      <c r="E622" s="4" t="s">
        <v>2208</v>
      </c>
      <c r="F622" s="95">
        <v>0</v>
      </c>
      <c r="G622" s="43">
        <v>0</v>
      </c>
      <c r="H622" s="43">
        <v>0</v>
      </c>
      <c r="I622" s="61">
        <v>0</v>
      </c>
      <c r="J622" s="57">
        <v>0</v>
      </c>
      <c r="K622" s="57">
        <f t="shared" si="9"/>
        <v>0</v>
      </c>
      <c r="L622" s="84">
        <v>0</v>
      </c>
      <c r="M622" s="84">
        <v>0</v>
      </c>
      <c r="N622" s="84">
        <v>0</v>
      </c>
      <c r="O622" s="98"/>
      <c r="P622" s="98"/>
      <c r="Q622" s="98"/>
      <c r="R622" s="98"/>
      <c r="S622" s="98"/>
      <c r="T622" s="98"/>
      <c r="U622" s="98"/>
    </row>
    <row r="623" spans="1:21" x14ac:dyDescent="0.2">
      <c r="A623" s="12" t="s">
        <v>2178</v>
      </c>
      <c r="B623" s="9" t="s">
        <v>1185</v>
      </c>
      <c r="C623" s="58" t="s">
        <v>1171</v>
      </c>
      <c r="D623" s="58" t="s">
        <v>1186</v>
      </c>
      <c r="E623" s="4" t="s">
        <v>2208</v>
      </c>
      <c r="F623" s="95">
        <v>0</v>
      </c>
      <c r="G623" s="43">
        <v>0</v>
      </c>
      <c r="H623" s="43">
        <v>0</v>
      </c>
      <c r="I623" s="61">
        <v>0</v>
      </c>
      <c r="J623" s="57">
        <v>0</v>
      </c>
      <c r="K623" s="57">
        <f t="shared" si="9"/>
        <v>0</v>
      </c>
      <c r="L623" s="84">
        <v>0</v>
      </c>
      <c r="M623" s="84">
        <v>0</v>
      </c>
      <c r="N623" s="84">
        <v>0</v>
      </c>
      <c r="O623" s="98"/>
      <c r="P623" s="98"/>
      <c r="Q623" s="98"/>
      <c r="R623" s="98"/>
      <c r="S623" s="98"/>
      <c r="T623" s="98"/>
      <c r="U623" s="98"/>
    </row>
    <row r="624" spans="1:21" x14ac:dyDescent="0.2">
      <c r="A624" s="12" t="s">
        <v>2178</v>
      </c>
      <c r="B624" s="9" t="s">
        <v>1187</v>
      </c>
      <c r="C624" s="58" t="s">
        <v>1171</v>
      </c>
      <c r="D624" s="58" t="s">
        <v>1188</v>
      </c>
      <c r="E624" s="4" t="s">
        <v>2208</v>
      </c>
      <c r="F624" s="95">
        <v>0</v>
      </c>
      <c r="G624" s="43">
        <v>0</v>
      </c>
      <c r="H624" s="43">
        <v>0</v>
      </c>
      <c r="I624" s="61">
        <v>0</v>
      </c>
      <c r="J624" s="57">
        <v>0</v>
      </c>
      <c r="K624" s="57">
        <f t="shared" si="9"/>
        <v>0</v>
      </c>
      <c r="L624" s="84">
        <v>0</v>
      </c>
      <c r="M624" s="84">
        <v>0</v>
      </c>
      <c r="N624" s="84">
        <v>0</v>
      </c>
      <c r="O624" s="98"/>
      <c r="P624" s="98"/>
      <c r="Q624" s="98"/>
      <c r="R624" s="98"/>
      <c r="S624" s="98"/>
      <c r="T624" s="98"/>
      <c r="U624" s="98"/>
    </row>
    <row r="625" spans="1:21" x14ac:dyDescent="0.2">
      <c r="A625" s="12" t="s">
        <v>2178</v>
      </c>
      <c r="B625" s="9" t="s">
        <v>1189</v>
      </c>
      <c r="C625" s="58" t="s">
        <v>1171</v>
      </c>
      <c r="D625" s="58" t="s">
        <v>1190</v>
      </c>
      <c r="E625" s="4" t="s">
        <v>2209</v>
      </c>
      <c r="F625" s="95">
        <v>0</v>
      </c>
      <c r="G625" s="43">
        <v>0</v>
      </c>
      <c r="H625" s="43">
        <v>0</v>
      </c>
      <c r="I625" s="61">
        <v>0</v>
      </c>
      <c r="J625" s="57">
        <v>0</v>
      </c>
      <c r="K625" s="57">
        <f t="shared" si="9"/>
        <v>0</v>
      </c>
      <c r="L625" s="84">
        <v>0</v>
      </c>
      <c r="M625" s="84">
        <v>0</v>
      </c>
      <c r="N625" s="84">
        <v>0</v>
      </c>
      <c r="O625" s="98"/>
      <c r="P625" s="98"/>
      <c r="Q625" s="98"/>
      <c r="R625" s="98"/>
      <c r="S625" s="98"/>
      <c r="T625" s="98"/>
      <c r="U625" s="98"/>
    </row>
    <row r="626" spans="1:21" x14ac:dyDescent="0.2">
      <c r="A626" s="12" t="s">
        <v>2178</v>
      </c>
      <c r="B626" s="9" t="s">
        <v>1191</v>
      </c>
      <c r="C626" s="58" t="s">
        <v>1171</v>
      </c>
      <c r="D626" s="58" t="s">
        <v>1192</v>
      </c>
      <c r="E626" s="4" t="s">
        <v>2208</v>
      </c>
      <c r="F626" s="95">
        <v>0</v>
      </c>
      <c r="G626" s="43">
        <v>0</v>
      </c>
      <c r="H626" s="43">
        <v>0</v>
      </c>
      <c r="I626" s="61">
        <v>0</v>
      </c>
      <c r="J626" s="57">
        <v>0</v>
      </c>
      <c r="K626" s="57">
        <f t="shared" si="9"/>
        <v>0</v>
      </c>
      <c r="L626" s="84">
        <v>0</v>
      </c>
      <c r="M626" s="84">
        <v>0</v>
      </c>
      <c r="N626" s="84">
        <v>0</v>
      </c>
      <c r="O626" s="98"/>
      <c r="P626" s="98"/>
      <c r="Q626" s="98"/>
      <c r="R626" s="98"/>
      <c r="S626" s="98"/>
      <c r="T626" s="98"/>
      <c r="U626" s="98"/>
    </row>
    <row r="627" spans="1:21" x14ac:dyDescent="0.2">
      <c r="A627" s="12" t="s">
        <v>2178</v>
      </c>
      <c r="B627" s="9" t="s">
        <v>1193</v>
      </c>
      <c r="C627" s="58" t="s">
        <v>1171</v>
      </c>
      <c r="D627" s="58" t="s">
        <v>1194</v>
      </c>
      <c r="E627" s="4" t="s">
        <v>2208</v>
      </c>
      <c r="F627" s="95">
        <v>0</v>
      </c>
      <c r="G627" s="43">
        <v>0</v>
      </c>
      <c r="H627" s="43">
        <v>0</v>
      </c>
      <c r="I627" s="61">
        <v>0</v>
      </c>
      <c r="J627" s="57">
        <v>0</v>
      </c>
      <c r="K627" s="57">
        <f t="shared" si="9"/>
        <v>0</v>
      </c>
      <c r="L627" s="84">
        <v>0</v>
      </c>
      <c r="M627" s="84">
        <v>0</v>
      </c>
      <c r="N627" s="84">
        <v>0</v>
      </c>
      <c r="O627" s="98"/>
      <c r="P627" s="98"/>
      <c r="Q627" s="98"/>
      <c r="R627" s="98"/>
      <c r="S627" s="98"/>
      <c r="T627" s="98"/>
      <c r="U627" s="98"/>
    </row>
    <row r="628" spans="1:21" x14ac:dyDescent="0.2">
      <c r="A628" s="12" t="s">
        <v>2178</v>
      </c>
      <c r="B628" s="9" t="s">
        <v>1195</v>
      </c>
      <c r="C628" s="58" t="s">
        <v>1171</v>
      </c>
      <c r="D628" s="58" t="s">
        <v>101</v>
      </c>
      <c r="E628" s="4" t="s">
        <v>2208</v>
      </c>
      <c r="F628" s="95">
        <v>0</v>
      </c>
      <c r="G628" s="43">
        <v>0</v>
      </c>
      <c r="H628" s="43">
        <v>0</v>
      </c>
      <c r="I628" s="61">
        <v>0</v>
      </c>
      <c r="J628" s="57">
        <v>0</v>
      </c>
      <c r="K628" s="57">
        <f t="shared" si="9"/>
        <v>0</v>
      </c>
      <c r="L628" s="84">
        <v>0</v>
      </c>
      <c r="M628" s="84">
        <v>0</v>
      </c>
      <c r="N628" s="84">
        <v>0</v>
      </c>
      <c r="O628" s="98"/>
      <c r="P628" s="98"/>
      <c r="Q628" s="98"/>
      <c r="R628" s="98"/>
      <c r="S628" s="98"/>
      <c r="T628" s="98"/>
      <c r="U628" s="98"/>
    </row>
    <row r="629" spans="1:21" x14ac:dyDescent="0.2">
      <c r="A629" s="12" t="s">
        <v>2178</v>
      </c>
      <c r="B629" s="9" t="s">
        <v>1196</v>
      </c>
      <c r="C629" s="58" t="s">
        <v>1171</v>
      </c>
      <c r="D629" s="58" t="s">
        <v>1197</v>
      </c>
      <c r="E629" s="4" t="s">
        <v>2208</v>
      </c>
      <c r="F629" s="95">
        <v>0</v>
      </c>
      <c r="G629" s="43">
        <v>0</v>
      </c>
      <c r="H629" s="43">
        <v>0</v>
      </c>
      <c r="I629" s="61">
        <v>0</v>
      </c>
      <c r="J629" s="57">
        <v>0</v>
      </c>
      <c r="K629" s="57">
        <f t="shared" si="9"/>
        <v>0</v>
      </c>
      <c r="L629" s="84">
        <v>0</v>
      </c>
      <c r="M629" s="84">
        <v>0</v>
      </c>
      <c r="N629" s="84">
        <v>0</v>
      </c>
      <c r="O629" s="98"/>
      <c r="P629" s="98"/>
      <c r="Q629" s="98"/>
      <c r="R629" s="98"/>
      <c r="S629" s="98"/>
      <c r="T629" s="98"/>
      <c r="U629" s="98"/>
    </row>
    <row r="630" spans="1:21" x14ac:dyDescent="0.2">
      <c r="A630" s="12" t="s">
        <v>2178</v>
      </c>
      <c r="B630" s="9" t="s">
        <v>1198</v>
      </c>
      <c r="C630" s="58" t="s">
        <v>1171</v>
      </c>
      <c r="D630" s="58" t="s">
        <v>1199</v>
      </c>
      <c r="E630" s="4" t="s">
        <v>2208</v>
      </c>
      <c r="F630" s="95">
        <v>0</v>
      </c>
      <c r="G630" s="43">
        <v>0</v>
      </c>
      <c r="H630" s="43">
        <v>0</v>
      </c>
      <c r="I630" s="61">
        <v>0</v>
      </c>
      <c r="J630" s="57">
        <v>0</v>
      </c>
      <c r="K630" s="57">
        <f t="shared" si="9"/>
        <v>0</v>
      </c>
      <c r="L630" s="84">
        <v>0</v>
      </c>
      <c r="M630" s="84">
        <v>0</v>
      </c>
      <c r="N630" s="84">
        <v>0</v>
      </c>
      <c r="O630" s="98"/>
      <c r="P630" s="98"/>
      <c r="Q630" s="98"/>
      <c r="R630" s="98"/>
      <c r="S630" s="98"/>
      <c r="T630" s="98"/>
      <c r="U630" s="98"/>
    </row>
    <row r="631" spans="1:21" x14ac:dyDescent="0.2">
      <c r="A631" s="12" t="s">
        <v>2178</v>
      </c>
      <c r="B631" s="9" t="s">
        <v>1200</v>
      </c>
      <c r="C631" s="58" t="s">
        <v>1171</v>
      </c>
      <c r="D631" s="58" t="s">
        <v>1201</v>
      </c>
      <c r="E631" s="4" t="s">
        <v>2209</v>
      </c>
      <c r="F631" s="95">
        <v>0</v>
      </c>
      <c r="G631" s="43">
        <v>0</v>
      </c>
      <c r="H631" s="43">
        <v>0</v>
      </c>
      <c r="I631" s="61">
        <v>0</v>
      </c>
      <c r="J631" s="57">
        <v>0</v>
      </c>
      <c r="K631" s="57">
        <f t="shared" si="9"/>
        <v>0</v>
      </c>
      <c r="L631" s="84">
        <v>0</v>
      </c>
      <c r="M631" s="84">
        <v>0</v>
      </c>
      <c r="N631" s="84">
        <v>0</v>
      </c>
      <c r="O631" s="98"/>
      <c r="P631" s="98"/>
      <c r="Q631" s="98"/>
      <c r="R631" s="98"/>
      <c r="S631" s="98"/>
      <c r="T631" s="98"/>
      <c r="U631" s="98"/>
    </row>
    <row r="632" spans="1:21" x14ac:dyDescent="0.2">
      <c r="A632" s="12" t="s">
        <v>2178</v>
      </c>
      <c r="B632" s="9" t="s">
        <v>1202</v>
      </c>
      <c r="C632" s="58" t="s">
        <v>1171</v>
      </c>
      <c r="D632" s="58" t="s">
        <v>1203</v>
      </c>
      <c r="E632" s="4" t="s">
        <v>2208</v>
      </c>
      <c r="F632" s="95">
        <v>0</v>
      </c>
      <c r="G632" s="43">
        <v>0</v>
      </c>
      <c r="H632" s="43">
        <v>0</v>
      </c>
      <c r="I632" s="61">
        <v>0</v>
      </c>
      <c r="J632" s="57">
        <v>0</v>
      </c>
      <c r="K632" s="57">
        <f t="shared" si="9"/>
        <v>0</v>
      </c>
      <c r="L632" s="84">
        <v>0</v>
      </c>
      <c r="M632" s="84">
        <v>0</v>
      </c>
      <c r="N632" s="84">
        <v>0</v>
      </c>
      <c r="O632" s="98"/>
      <c r="P632" s="98"/>
      <c r="Q632" s="98"/>
      <c r="R632" s="98"/>
      <c r="S632" s="98"/>
      <c r="T632" s="98"/>
      <c r="U632" s="98"/>
    </row>
    <row r="633" spans="1:21" x14ac:dyDescent="0.2">
      <c r="A633" s="12" t="s">
        <v>2178</v>
      </c>
      <c r="B633" s="9" t="s">
        <v>1204</v>
      </c>
      <c r="C633" s="58" t="s">
        <v>1171</v>
      </c>
      <c r="D633" s="58" t="s">
        <v>1205</v>
      </c>
      <c r="E633" s="4" t="s">
        <v>2208</v>
      </c>
      <c r="F633" s="95">
        <v>0</v>
      </c>
      <c r="G633" s="43">
        <v>0</v>
      </c>
      <c r="H633" s="43">
        <v>0</v>
      </c>
      <c r="I633" s="61">
        <v>0</v>
      </c>
      <c r="J633" s="57">
        <v>0</v>
      </c>
      <c r="K633" s="57">
        <f t="shared" si="9"/>
        <v>0</v>
      </c>
      <c r="L633" s="84">
        <v>0</v>
      </c>
      <c r="M633" s="84">
        <v>0</v>
      </c>
      <c r="N633" s="84">
        <v>0</v>
      </c>
      <c r="O633" s="98"/>
      <c r="P633" s="98"/>
      <c r="Q633" s="98"/>
      <c r="R633" s="98"/>
      <c r="S633" s="98"/>
      <c r="T633" s="98"/>
      <c r="U633" s="98"/>
    </row>
    <row r="634" spans="1:21" x14ac:dyDescent="0.2">
      <c r="A634" s="12" t="s">
        <v>2178</v>
      </c>
      <c r="B634" s="9" t="s">
        <v>1206</v>
      </c>
      <c r="C634" s="58" t="s">
        <v>1171</v>
      </c>
      <c r="D634" s="58" t="s">
        <v>1207</v>
      </c>
      <c r="E634" s="4" t="s">
        <v>2209</v>
      </c>
      <c r="F634" s="95">
        <v>0</v>
      </c>
      <c r="G634" s="43">
        <v>0</v>
      </c>
      <c r="H634" s="43">
        <v>0</v>
      </c>
      <c r="I634" s="61">
        <v>0</v>
      </c>
      <c r="J634" s="57">
        <v>0</v>
      </c>
      <c r="K634" s="57">
        <f t="shared" si="9"/>
        <v>0</v>
      </c>
      <c r="L634" s="84">
        <v>0</v>
      </c>
      <c r="M634" s="84">
        <v>0</v>
      </c>
      <c r="N634" s="84">
        <v>0</v>
      </c>
      <c r="O634" s="98"/>
      <c r="P634" s="98"/>
      <c r="Q634" s="98"/>
      <c r="R634" s="98"/>
      <c r="S634" s="98"/>
      <c r="T634" s="98"/>
      <c r="U634" s="98"/>
    </row>
    <row r="635" spans="1:21" x14ac:dyDescent="0.2">
      <c r="A635" s="12" t="s">
        <v>2178</v>
      </c>
      <c r="B635" s="9" t="s">
        <v>1208</v>
      </c>
      <c r="C635" s="58" t="s">
        <v>1171</v>
      </c>
      <c r="D635" s="58" t="s">
        <v>1209</v>
      </c>
      <c r="E635" s="4" t="s">
        <v>2209</v>
      </c>
      <c r="F635" s="95">
        <v>0</v>
      </c>
      <c r="G635" s="43">
        <v>0</v>
      </c>
      <c r="H635" s="43">
        <v>0</v>
      </c>
      <c r="I635" s="61">
        <v>0</v>
      </c>
      <c r="J635" s="57">
        <v>0</v>
      </c>
      <c r="K635" s="57">
        <f t="shared" si="9"/>
        <v>0</v>
      </c>
      <c r="L635" s="84">
        <v>0</v>
      </c>
      <c r="M635" s="84">
        <v>0</v>
      </c>
      <c r="N635" s="84">
        <v>0</v>
      </c>
      <c r="O635" s="98"/>
      <c r="P635" s="98"/>
      <c r="Q635" s="98"/>
      <c r="R635" s="98"/>
      <c r="S635" s="98"/>
      <c r="T635" s="98"/>
      <c r="U635" s="98"/>
    </row>
    <row r="636" spans="1:21" x14ac:dyDescent="0.2">
      <c r="A636" s="12" t="s">
        <v>2178</v>
      </c>
      <c r="B636" s="9" t="s">
        <v>1210</v>
      </c>
      <c r="C636" s="58" t="s">
        <v>1171</v>
      </c>
      <c r="D636" s="58" t="s">
        <v>1211</v>
      </c>
      <c r="E636" s="4" t="s">
        <v>2208</v>
      </c>
      <c r="F636" s="95">
        <v>0</v>
      </c>
      <c r="G636" s="43">
        <v>0</v>
      </c>
      <c r="H636" s="43">
        <v>0</v>
      </c>
      <c r="I636" s="61">
        <v>0</v>
      </c>
      <c r="J636" s="57">
        <v>0</v>
      </c>
      <c r="K636" s="57">
        <f t="shared" si="9"/>
        <v>0</v>
      </c>
      <c r="L636" s="84">
        <v>0</v>
      </c>
      <c r="M636" s="84">
        <v>0</v>
      </c>
      <c r="N636" s="84">
        <v>0</v>
      </c>
      <c r="O636" s="98"/>
      <c r="P636" s="98"/>
      <c r="Q636" s="98"/>
      <c r="R636" s="98"/>
      <c r="S636" s="98"/>
      <c r="T636" s="98"/>
      <c r="U636" s="98"/>
    </row>
    <row r="637" spans="1:21" x14ac:dyDescent="0.2">
      <c r="A637" s="12" t="s">
        <v>2178</v>
      </c>
      <c r="B637" s="9" t="s">
        <v>1212</v>
      </c>
      <c r="C637" s="58" t="s">
        <v>1171</v>
      </c>
      <c r="D637" s="58" t="s">
        <v>1213</v>
      </c>
      <c r="E637" s="4" t="s">
        <v>2208</v>
      </c>
      <c r="F637" s="95">
        <v>0</v>
      </c>
      <c r="G637" s="43">
        <v>0</v>
      </c>
      <c r="H637" s="43">
        <v>0</v>
      </c>
      <c r="I637" s="61">
        <v>0</v>
      </c>
      <c r="J637" s="57">
        <v>0</v>
      </c>
      <c r="K637" s="57">
        <f t="shared" si="9"/>
        <v>0</v>
      </c>
      <c r="L637" s="84">
        <v>0</v>
      </c>
      <c r="M637" s="84">
        <v>0</v>
      </c>
      <c r="N637" s="84">
        <v>0</v>
      </c>
      <c r="O637" s="98"/>
      <c r="P637" s="98"/>
      <c r="Q637" s="98"/>
      <c r="R637" s="98"/>
      <c r="S637" s="98"/>
      <c r="T637" s="98"/>
      <c r="U637" s="98"/>
    </row>
    <row r="638" spans="1:21" x14ac:dyDescent="0.2">
      <c r="A638" s="12" t="s">
        <v>2178</v>
      </c>
      <c r="B638" s="9" t="s">
        <v>1214</v>
      </c>
      <c r="C638" s="58" t="s">
        <v>1171</v>
      </c>
      <c r="D638" s="58" t="s">
        <v>650</v>
      </c>
      <c r="E638" s="4" t="s">
        <v>2209</v>
      </c>
      <c r="F638" s="95">
        <v>0</v>
      </c>
      <c r="G638" s="43">
        <v>0</v>
      </c>
      <c r="H638" s="43">
        <v>0</v>
      </c>
      <c r="I638" s="61">
        <v>0</v>
      </c>
      <c r="J638" s="57">
        <v>0</v>
      </c>
      <c r="K638" s="57">
        <f t="shared" si="9"/>
        <v>0</v>
      </c>
      <c r="L638" s="84">
        <v>0</v>
      </c>
      <c r="M638" s="84">
        <v>0</v>
      </c>
      <c r="N638" s="84">
        <v>0</v>
      </c>
      <c r="O638" s="98"/>
      <c r="P638" s="98"/>
      <c r="Q638" s="98"/>
      <c r="R638" s="98"/>
      <c r="S638" s="98"/>
      <c r="T638" s="98"/>
      <c r="U638" s="98"/>
    </row>
    <row r="639" spans="1:21" x14ac:dyDescent="0.2">
      <c r="A639" s="12" t="s">
        <v>2178</v>
      </c>
      <c r="B639" s="9" t="s">
        <v>1215</v>
      </c>
      <c r="C639" s="58" t="s">
        <v>1171</v>
      </c>
      <c r="D639" s="58" t="s">
        <v>1216</v>
      </c>
      <c r="E639" s="4" t="s">
        <v>2208</v>
      </c>
      <c r="F639" s="95">
        <v>0</v>
      </c>
      <c r="G639" s="43">
        <v>0</v>
      </c>
      <c r="H639" s="43">
        <v>0</v>
      </c>
      <c r="I639" s="61">
        <v>0</v>
      </c>
      <c r="J639" s="57">
        <v>0</v>
      </c>
      <c r="K639" s="57">
        <f t="shared" si="9"/>
        <v>0</v>
      </c>
      <c r="L639" s="84">
        <v>0</v>
      </c>
      <c r="M639" s="84">
        <v>0</v>
      </c>
      <c r="N639" s="84">
        <v>0</v>
      </c>
      <c r="O639" s="98"/>
      <c r="P639" s="98"/>
      <c r="Q639" s="98"/>
      <c r="R639" s="98"/>
      <c r="S639" s="98"/>
      <c r="T639" s="98"/>
      <c r="U639" s="98"/>
    </row>
    <row r="640" spans="1:21" x14ac:dyDescent="0.2">
      <c r="A640" s="12" t="s">
        <v>2178</v>
      </c>
      <c r="B640" s="9" t="s">
        <v>1217</v>
      </c>
      <c r="C640" s="58" t="s">
        <v>1171</v>
      </c>
      <c r="D640" s="58" t="s">
        <v>1218</v>
      </c>
      <c r="E640" s="4" t="s">
        <v>2208</v>
      </c>
      <c r="F640" s="95">
        <v>0</v>
      </c>
      <c r="G640" s="43">
        <v>0</v>
      </c>
      <c r="H640" s="43">
        <v>0</v>
      </c>
      <c r="I640" s="61">
        <v>0</v>
      </c>
      <c r="J640" s="57">
        <v>0</v>
      </c>
      <c r="K640" s="57">
        <f t="shared" si="9"/>
        <v>0</v>
      </c>
      <c r="L640" s="84">
        <v>0</v>
      </c>
      <c r="M640" s="84">
        <v>0</v>
      </c>
      <c r="N640" s="84">
        <v>0</v>
      </c>
      <c r="O640" s="98"/>
      <c r="P640" s="98"/>
      <c r="Q640" s="98"/>
      <c r="R640" s="98"/>
      <c r="S640" s="98"/>
      <c r="T640" s="98"/>
      <c r="U640" s="98"/>
    </row>
    <row r="641" spans="1:21" x14ac:dyDescent="0.2">
      <c r="A641" s="12" t="s">
        <v>2178</v>
      </c>
      <c r="B641" s="9" t="s">
        <v>1219</v>
      </c>
      <c r="C641" s="58" t="s">
        <v>1171</v>
      </c>
      <c r="D641" s="58" t="s">
        <v>1220</v>
      </c>
      <c r="E641" s="4" t="s">
        <v>2208</v>
      </c>
      <c r="F641" s="95">
        <v>0</v>
      </c>
      <c r="G641" s="43">
        <v>0</v>
      </c>
      <c r="H641" s="43">
        <v>0</v>
      </c>
      <c r="I641" s="61">
        <v>0</v>
      </c>
      <c r="J641" s="57">
        <v>0</v>
      </c>
      <c r="K641" s="57">
        <f t="shared" si="9"/>
        <v>0</v>
      </c>
      <c r="L641" s="84">
        <v>0</v>
      </c>
      <c r="M641" s="84">
        <v>0</v>
      </c>
      <c r="N641" s="84">
        <v>0</v>
      </c>
      <c r="O641" s="98"/>
      <c r="P641" s="98"/>
      <c r="Q641" s="98"/>
      <c r="R641" s="98"/>
      <c r="S641" s="98"/>
      <c r="T641" s="98"/>
      <c r="U641" s="98"/>
    </row>
    <row r="642" spans="1:21" x14ac:dyDescent="0.2">
      <c r="A642" s="12" t="s">
        <v>2178</v>
      </c>
      <c r="B642" s="9" t="s">
        <v>1221</v>
      </c>
      <c r="C642" s="58" t="s">
        <v>1171</v>
      </c>
      <c r="D642" s="58" t="s">
        <v>1222</v>
      </c>
      <c r="E642" s="4" t="s">
        <v>2209</v>
      </c>
      <c r="F642" s="95">
        <v>0</v>
      </c>
      <c r="G642" s="43">
        <v>0</v>
      </c>
      <c r="H642" s="43">
        <v>0</v>
      </c>
      <c r="I642" s="61">
        <v>0</v>
      </c>
      <c r="J642" s="57">
        <v>0</v>
      </c>
      <c r="K642" s="57">
        <f t="shared" si="9"/>
        <v>0</v>
      </c>
      <c r="L642" s="84">
        <v>0</v>
      </c>
      <c r="M642" s="84">
        <v>0</v>
      </c>
      <c r="N642" s="84">
        <v>0</v>
      </c>
      <c r="O642" s="98"/>
      <c r="P642" s="98"/>
      <c r="Q642" s="98"/>
      <c r="R642" s="98"/>
      <c r="S642" s="98"/>
      <c r="T642" s="98"/>
      <c r="U642" s="98"/>
    </row>
    <row r="643" spans="1:21" x14ac:dyDescent="0.2">
      <c r="A643" s="12" t="s">
        <v>2178</v>
      </c>
      <c r="B643" s="9" t="s">
        <v>1223</v>
      </c>
      <c r="C643" s="58" t="s">
        <v>1171</v>
      </c>
      <c r="D643" s="58" t="s">
        <v>1224</v>
      </c>
      <c r="E643" s="4" t="s">
        <v>2209</v>
      </c>
      <c r="F643" s="95">
        <v>0</v>
      </c>
      <c r="G643" s="43">
        <v>0</v>
      </c>
      <c r="H643" s="43">
        <v>0</v>
      </c>
      <c r="I643" s="61">
        <v>0</v>
      </c>
      <c r="J643" s="57">
        <v>0</v>
      </c>
      <c r="K643" s="57">
        <f t="shared" si="9"/>
        <v>0</v>
      </c>
      <c r="L643" s="84">
        <v>0</v>
      </c>
      <c r="M643" s="84">
        <v>0</v>
      </c>
      <c r="N643" s="84">
        <v>0</v>
      </c>
      <c r="O643" s="98"/>
      <c r="P643" s="98"/>
      <c r="Q643" s="98"/>
      <c r="R643" s="98"/>
      <c r="S643" s="98"/>
      <c r="T643" s="98"/>
      <c r="U643" s="98"/>
    </row>
    <row r="644" spans="1:21" x14ac:dyDescent="0.2">
      <c r="A644" s="12" t="s">
        <v>2178</v>
      </c>
      <c r="B644" s="9" t="s">
        <v>1225</v>
      </c>
      <c r="C644" s="58" t="s">
        <v>1171</v>
      </c>
      <c r="D644" s="58" t="s">
        <v>548</v>
      </c>
      <c r="E644" s="4" t="s">
        <v>2208</v>
      </c>
      <c r="F644" s="95">
        <v>0</v>
      </c>
      <c r="G644" s="43">
        <v>0</v>
      </c>
      <c r="H644" s="43">
        <v>0</v>
      </c>
      <c r="I644" s="61">
        <v>0</v>
      </c>
      <c r="J644" s="57">
        <v>0</v>
      </c>
      <c r="K644" s="57">
        <f t="shared" si="9"/>
        <v>0</v>
      </c>
      <c r="L644" s="84">
        <v>0</v>
      </c>
      <c r="M644" s="84">
        <v>0</v>
      </c>
      <c r="N644" s="84">
        <v>0</v>
      </c>
      <c r="O644" s="98"/>
      <c r="P644" s="98"/>
      <c r="Q644" s="98"/>
      <c r="R644" s="98"/>
      <c r="S644" s="98"/>
      <c r="T644" s="98"/>
      <c r="U644" s="98"/>
    </row>
    <row r="645" spans="1:21" x14ac:dyDescent="0.2">
      <c r="A645" s="12" t="s">
        <v>2178</v>
      </c>
      <c r="B645" s="9" t="s">
        <v>1226</v>
      </c>
      <c r="C645" s="58" t="s">
        <v>1171</v>
      </c>
      <c r="D645" s="58" t="s">
        <v>1227</v>
      </c>
      <c r="E645" s="4" t="s">
        <v>2208</v>
      </c>
      <c r="F645" s="95">
        <v>0</v>
      </c>
      <c r="G645" s="43">
        <v>0</v>
      </c>
      <c r="H645" s="43">
        <v>0</v>
      </c>
      <c r="I645" s="61">
        <v>0</v>
      </c>
      <c r="J645" s="57">
        <v>0</v>
      </c>
      <c r="K645" s="57">
        <f t="shared" si="9"/>
        <v>0</v>
      </c>
      <c r="L645" s="84">
        <v>0</v>
      </c>
      <c r="M645" s="84">
        <v>0</v>
      </c>
      <c r="N645" s="84">
        <v>0</v>
      </c>
      <c r="O645" s="98"/>
      <c r="P645" s="98"/>
      <c r="Q645" s="98"/>
      <c r="R645" s="98"/>
      <c r="S645" s="98"/>
      <c r="T645" s="98"/>
      <c r="U645" s="98"/>
    </row>
    <row r="646" spans="1:21" x14ac:dyDescent="0.2">
      <c r="A646" s="12" t="s">
        <v>2178</v>
      </c>
      <c r="B646" s="9" t="s">
        <v>1228</v>
      </c>
      <c r="C646" s="58" t="s">
        <v>1171</v>
      </c>
      <c r="D646" s="58" t="s">
        <v>1229</v>
      </c>
      <c r="E646" s="4" t="s">
        <v>2208</v>
      </c>
      <c r="F646" s="95">
        <v>0</v>
      </c>
      <c r="G646" s="43">
        <v>0</v>
      </c>
      <c r="H646" s="43">
        <v>0</v>
      </c>
      <c r="I646" s="61">
        <v>0</v>
      </c>
      <c r="J646" s="57">
        <v>0</v>
      </c>
      <c r="K646" s="57">
        <f t="shared" si="9"/>
        <v>0</v>
      </c>
      <c r="L646" s="84">
        <v>0</v>
      </c>
      <c r="M646" s="84">
        <v>0</v>
      </c>
      <c r="N646" s="84">
        <v>0</v>
      </c>
      <c r="O646" s="98"/>
      <c r="P646" s="98"/>
      <c r="Q646" s="98"/>
      <c r="R646" s="98"/>
      <c r="S646" s="98"/>
      <c r="T646" s="98"/>
      <c r="U646" s="98"/>
    </row>
    <row r="647" spans="1:21" x14ac:dyDescent="0.2">
      <c r="A647" s="12" t="s">
        <v>2178</v>
      </c>
      <c r="B647" s="9" t="s">
        <v>1230</v>
      </c>
      <c r="C647" s="58" t="s">
        <v>1171</v>
      </c>
      <c r="D647" s="58" t="s">
        <v>1231</v>
      </c>
      <c r="E647" s="4" t="s">
        <v>2208</v>
      </c>
      <c r="F647" s="95">
        <v>0</v>
      </c>
      <c r="G647" s="43">
        <v>0</v>
      </c>
      <c r="H647" s="43">
        <v>0</v>
      </c>
      <c r="I647" s="61">
        <v>0</v>
      </c>
      <c r="J647" s="57">
        <v>0</v>
      </c>
      <c r="K647" s="57">
        <f t="shared" si="9"/>
        <v>0</v>
      </c>
      <c r="L647" s="84">
        <v>0</v>
      </c>
      <c r="M647" s="84">
        <v>0</v>
      </c>
      <c r="N647" s="84">
        <v>0</v>
      </c>
      <c r="O647" s="98"/>
      <c r="P647" s="98"/>
      <c r="Q647" s="98"/>
      <c r="R647" s="98"/>
      <c r="S647" s="98"/>
      <c r="T647" s="98"/>
      <c r="U647" s="98"/>
    </row>
    <row r="648" spans="1:21" x14ac:dyDescent="0.2">
      <c r="A648" s="12" t="s">
        <v>2178</v>
      </c>
      <c r="B648" s="9" t="s">
        <v>1232</v>
      </c>
      <c r="C648" s="58" t="s">
        <v>1171</v>
      </c>
      <c r="D648" s="58" t="s">
        <v>1233</v>
      </c>
      <c r="E648" s="4" t="s">
        <v>2208</v>
      </c>
      <c r="F648" s="95">
        <v>0</v>
      </c>
      <c r="G648" s="43">
        <v>0</v>
      </c>
      <c r="H648" s="43">
        <v>0</v>
      </c>
      <c r="I648" s="61">
        <v>0</v>
      </c>
      <c r="J648" s="57">
        <v>0</v>
      </c>
      <c r="K648" s="57">
        <f t="shared" si="9"/>
        <v>0</v>
      </c>
      <c r="L648" s="84">
        <v>0</v>
      </c>
      <c r="M648" s="84">
        <v>0</v>
      </c>
      <c r="N648" s="84">
        <v>0</v>
      </c>
      <c r="O648" s="98"/>
      <c r="P648" s="98"/>
      <c r="Q648" s="98"/>
      <c r="R648" s="98"/>
      <c r="S648" s="98"/>
      <c r="T648" s="98"/>
      <c r="U648" s="98"/>
    </row>
    <row r="649" spans="1:21" x14ac:dyDescent="0.2">
      <c r="A649" s="12" t="s">
        <v>2178</v>
      </c>
      <c r="B649" s="9" t="s">
        <v>1234</v>
      </c>
      <c r="C649" s="58" t="s">
        <v>1171</v>
      </c>
      <c r="D649" s="58" t="s">
        <v>1235</v>
      </c>
      <c r="E649" s="4" t="s">
        <v>2208</v>
      </c>
      <c r="F649" s="95">
        <v>0</v>
      </c>
      <c r="G649" s="43">
        <v>0</v>
      </c>
      <c r="H649" s="43">
        <v>0</v>
      </c>
      <c r="I649" s="61">
        <v>0</v>
      </c>
      <c r="J649" s="57">
        <v>0</v>
      </c>
      <c r="K649" s="57">
        <f t="shared" si="9"/>
        <v>0</v>
      </c>
      <c r="L649" s="84">
        <v>0</v>
      </c>
      <c r="M649" s="84">
        <v>0</v>
      </c>
      <c r="N649" s="84">
        <v>0</v>
      </c>
      <c r="O649" s="98"/>
      <c r="P649" s="98"/>
      <c r="Q649" s="98"/>
      <c r="R649" s="98"/>
      <c r="S649" s="98"/>
      <c r="T649" s="98"/>
      <c r="U649" s="98"/>
    </row>
    <row r="650" spans="1:21" x14ac:dyDescent="0.2">
      <c r="A650" s="12" t="s">
        <v>2178</v>
      </c>
      <c r="B650" s="9" t="s">
        <v>1236</v>
      </c>
      <c r="C650" s="58" t="s">
        <v>1171</v>
      </c>
      <c r="D650" s="58" t="s">
        <v>1237</v>
      </c>
      <c r="E650" s="4" t="s">
        <v>2209</v>
      </c>
      <c r="F650" s="95">
        <v>0</v>
      </c>
      <c r="G650" s="43">
        <v>0</v>
      </c>
      <c r="H650" s="43">
        <v>0</v>
      </c>
      <c r="I650" s="61">
        <v>0</v>
      </c>
      <c r="J650" s="57">
        <v>0</v>
      </c>
      <c r="K650" s="57">
        <f t="shared" si="9"/>
        <v>0</v>
      </c>
      <c r="L650" s="84">
        <v>0</v>
      </c>
      <c r="M650" s="84">
        <v>0</v>
      </c>
      <c r="N650" s="84">
        <v>0</v>
      </c>
      <c r="O650" s="98"/>
      <c r="P650" s="98"/>
      <c r="Q650" s="98"/>
      <c r="R650" s="98"/>
      <c r="S650" s="98"/>
      <c r="T650" s="98"/>
      <c r="U650" s="98"/>
    </row>
    <row r="651" spans="1:21" x14ac:dyDescent="0.2">
      <c r="A651" s="12" t="s">
        <v>2178</v>
      </c>
      <c r="B651" s="9" t="s">
        <v>1238</v>
      </c>
      <c r="C651" s="58" t="s">
        <v>1171</v>
      </c>
      <c r="D651" s="58" t="s">
        <v>1239</v>
      </c>
      <c r="E651" s="4" t="s">
        <v>2208</v>
      </c>
      <c r="F651" s="95">
        <v>0</v>
      </c>
      <c r="G651" s="43">
        <v>0</v>
      </c>
      <c r="H651" s="43">
        <v>0</v>
      </c>
      <c r="I651" s="61">
        <v>0</v>
      </c>
      <c r="J651" s="57">
        <v>0</v>
      </c>
      <c r="K651" s="57">
        <f t="shared" si="9"/>
        <v>0</v>
      </c>
      <c r="L651" s="84">
        <v>0</v>
      </c>
      <c r="M651" s="84">
        <v>0</v>
      </c>
      <c r="N651" s="84">
        <v>0</v>
      </c>
      <c r="O651" s="98"/>
      <c r="P651" s="98"/>
      <c r="Q651" s="98"/>
      <c r="R651" s="98"/>
      <c r="S651" s="98"/>
      <c r="T651" s="98"/>
      <c r="U651" s="98"/>
    </row>
    <row r="652" spans="1:21" x14ac:dyDescent="0.2">
      <c r="A652" s="12" t="s">
        <v>2178</v>
      </c>
      <c r="B652" s="9" t="s">
        <v>1240</v>
      </c>
      <c r="C652" s="58" t="s">
        <v>1171</v>
      </c>
      <c r="D652" s="58" t="s">
        <v>1241</v>
      </c>
      <c r="E652" s="4" t="s">
        <v>2208</v>
      </c>
      <c r="F652" s="95">
        <v>0</v>
      </c>
      <c r="G652" s="43">
        <v>0</v>
      </c>
      <c r="H652" s="43">
        <v>0</v>
      </c>
      <c r="I652" s="61">
        <v>0</v>
      </c>
      <c r="J652" s="57">
        <v>0</v>
      </c>
      <c r="K652" s="57">
        <f t="shared" ref="K652:K715" si="10">+J652+I652</f>
        <v>0</v>
      </c>
      <c r="L652" s="84">
        <v>0</v>
      </c>
      <c r="M652" s="84">
        <v>0</v>
      </c>
      <c r="N652" s="84">
        <v>0</v>
      </c>
      <c r="O652" s="98"/>
      <c r="P652" s="98"/>
      <c r="Q652" s="98"/>
      <c r="R652" s="98"/>
      <c r="S652" s="98"/>
      <c r="T652" s="98"/>
      <c r="U652" s="98"/>
    </row>
    <row r="653" spans="1:21" x14ac:dyDescent="0.2">
      <c r="A653" s="12" t="s">
        <v>2179</v>
      </c>
      <c r="B653" s="9" t="s">
        <v>1242</v>
      </c>
      <c r="C653" s="58" t="s">
        <v>1243</v>
      </c>
      <c r="D653" s="58" t="s">
        <v>1244</v>
      </c>
      <c r="E653" s="4" t="s">
        <v>2210</v>
      </c>
      <c r="F653" s="95">
        <v>0</v>
      </c>
      <c r="G653" s="43">
        <v>0</v>
      </c>
      <c r="H653" s="43">
        <v>0</v>
      </c>
      <c r="I653" s="61">
        <v>0</v>
      </c>
      <c r="J653" s="57">
        <v>0</v>
      </c>
      <c r="K653" s="57">
        <f t="shared" si="10"/>
        <v>0</v>
      </c>
      <c r="L653" s="84">
        <v>0</v>
      </c>
      <c r="M653" s="84">
        <v>0</v>
      </c>
      <c r="N653" s="84">
        <v>0</v>
      </c>
      <c r="O653" s="98"/>
      <c r="P653" s="98"/>
      <c r="Q653" s="98"/>
      <c r="R653" s="98"/>
      <c r="S653" s="98"/>
      <c r="T653" s="98"/>
      <c r="U653" s="98"/>
    </row>
    <row r="654" spans="1:21" x14ac:dyDescent="0.2">
      <c r="A654" s="12" t="s">
        <v>2179</v>
      </c>
      <c r="B654" s="9" t="s">
        <v>1245</v>
      </c>
      <c r="C654" s="58" t="s">
        <v>1243</v>
      </c>
      <c r="D654" s="58" t="s">
        <v>675</v>
      </c>
      <c r="E654" s="4" t="s">
        <v>2209</v>
      </c>
      <c r="F654" s="95">
        <v>0</v>
      </c>
      <c r="G654" s="43">
        <v>0</v>
      </c>
      <c r="H654" s="43">
        <v>0</v>
      </c>
      <c r="I654" s="61">
        <v>0</v>
      </c>
      <c r="J654" s="57">
        <v>0</v>
      </c>
      <c r="K654" s="57">
        <f t="shared" si="10"/>
        <v>0</v>
      </c>
      <c r="L654" s="84">
        <v>0</v>
      </c>
      <c r="M654" s="84">
        <v>0</v>
      </c>
      <c r="N654" s="84">
        <v>0</v>
      </c>
      <c r="O654" s="98"/>
      <c r="P654" s="98"/>
      <c r="Q654" s="98"/>
      <c r="R654" s="98"/>
      <c r="S654" s="98"/>
      <c r="T654" s="98"/>
      <c r="U654" s="98"/>
    </row>
    <row r="655" spans="1:21" x14ac:dyDescent="0.2">
      <c r="A655" s="12" t="s">
        <v>2179</v>
      </c>
      <c r="B655" s="9" t="s">
        <v>1246</v>
      </c>
      <c r="C655" s="58" t="s">
        <v>1243</v>
      </c>
      <c r="D655" s="58" t="s">
        <v>1247</v>
      </c>
      <c r="E655" s="4" t="s">
        <v>2209</v>
      </c>
      <c r="F655" s="95">
        <v>0</v>
      </c>
      <c r="G655" s="43">
        <v>0</v>
      </c>
      <c r="H655" s="43">
        <v>0</v>
      </c>
      <c r="I655" s="61">
        <v>0</v>
      </c>
      <c r="J655" s="57">
        <v>0</v>
      </c>
      <c r="K655" s="57">
        <f t="shared" si="10"/>
        <v>0</v>
      </c>
      <c r="L655" s="84">
        <v>0</v>
      </c>
      <c r="M655" s="84">
        <v>0</v>
      </c>
      <c r="N655" s="84">
        <v>0</v>
      </c>
      <c r="O655" s="98"/>
      <c r="P655" s="98"/>
      <c r="Q655" s="98"/>
      <c r="R655" s="98"/>
      <c r="S655" s="98"/>
      <c r="T655" s="98"/>
      <c r="U655" s="98"/>
    </row>
    <row r="656" spans="1:21" x14ac:dyDescent="0.2">
      <c r="A656" s="12" t="s">
        <v>2179</v>
      </c>
      <c r="B656" s="9" t="s">
        <v>1248</v>
      </c>
      <c r="C656" s="58" t="s">
        <v>1243</v>
      </c>
      <c r="D656" s="58" t="s">
        <v>1249</v>
      </c>
      <c r="E656" s="4" t="s">
        <v>2209</v>
      </c>
      <c r="F656" s="95">
        <v>0</v>
      </c>
      <c r="G656" s="43">
        <v>0</v>
      </c>
      <c r="H656" s="43">
        <v>0</v>
      </c>
      <c r="I656" s="61">
        <v>0</v>
      </c>
      <c r="J656" s="57">
        <v>0</v>
      </c>
      <c r="K656" s="57">
        <f t="shared" si="10"/>
        <v>0</v>
      </c>
      <c r="L656" s="84">
        <v>0</v>
      </c>
      <c r="M656" s="84">
        <v>0</v>
      </c>
      <c r="N656" s="84">
        <v>0</v>
      </c>
      <c r="O656" s="98"/>
      <c r="P656" s="98"/>
      <c r="Q656" s="98"/>
      <c r="R656" s="98"/>
      <c r="S656" s="98"/>
      <c r="T656" s="98"/>
      <c r="U656" s="98"/>
    </row>
    <row r="657" spans="1:21" x14ac:dyDescent="0.2">
      <c r="A657" s="12" t="s">
        <v>2179</v>
      </c>
      <c r="B657" s="9" t="s">
        <v>1250</v>
      </c>
      <c r="C657" s="58" t="s">
        <v>1243</v>
      </c>
      <c r="D657" s="58" t="s">
        <v>1251</v>
      </c>
      <c r="E657" s="4" t="s">
        <v>2209</v>
      </c>
      <c r="F657" s="95">
        <v>0</v>
      </c>
      <c r="G657" s="43">
        <v>0</v>
      </c>
      <c r="H657" s="43">
        <v>0</v>
      </c>
      <c r="I657" s="61">
        <v>0</v>
      </c>
      <c r="J657" s="57">
        <v>0</v>
      </c>
      <c r="K657" s="57">
        <f t="shared" si="10"/>
        <v>0</v>
      </c>
      <c r="L657" s="84">
        <v>0</v>
      </c>
      <c r="M657" s="84">
        <v>0</v>
      </c>
      <c r="N657" s="84">
        <v>0</v>
      </c>
      <c r="O657" s="98"/>
      <c r="P657" s="98"/>
      <c r="Q657" s="98"/>
      <c r="R657" s="98"/>
      <c r="S657" s="98"/>
      <c r="T657" s="98"/>
      <c r="U657" s="98"/>
    </row>
    <row r="658" spans="1:21" x14ac:dyDescent="0.2">
      <c r="A658" s="12" t="s">
        <v>2179</v>
      </c>
      <c r="B658" s="9" t="s">
        <v>1252</v>
      </c>
      <c r="C658" s="58" t="s">
        <v>1243</v>
      </c>
      <c r="D658" s="58" t="s">
        <v>1253</v>
      </c>
      <c r="E658" s="4" t="s">
        <v>2209</v>
      </c>
      <c r="F658" s="95">
        <v>0</v>
      </c>
      <c r="G658" s="43">
        <v>0</v>
      </c>
      <c r="H658" s="43">
        <v>0</v>
      </c>
      <c r="I658" s="61">
        <v>0</v>
      </c>
      <c r="J658" s="57">
        <v>0</v>
      </c>
      <c r="K658" s="57">
        <f t="shared" si="10"/>
        <v>0</v>
      </c>
      <c r="L658" s="84">
        <v>0</v>
      </c>
      <c r="M658" s="84">
        <v>0</v>
      </c>
      <c r="N658" s="84">
        <v>0</v>
      </c>
      <c r="O658" s="98"/>
      <c r="P658" s="98"/>
      <c r="Q658" s="98"/>
      <c r="R658" s="98"/>
      <c r="S658" s="98"/>
      <c r="T658" s="98"/>
      <c r="U658" s="98"/>
    </row>
    <row r="659" spans="1:21" x14ac:dyDescent="0.2">
      <c r="A659" s="12" t="s">
        <v>2179</v>
      </c>
      <c r="B659" s="9" t="s">
        <v>1254</v>
      </c>
      <c r="C659" s="58" t="s">
        <v>1243</v>
      </c>
      <c r="D659" s="58" t="s">
        <v>1255</v>
      </c>
      <c r="E659" s="4" t="s">
        <v>2209</v>
      </c>
      <c r="F659" s="95">
        <v>0</v>
      </c>
      <c r="G659" s="43">
        <v>0</v>
      </c>
      <c r="H659" s="43">
        <v>0</v>
      </c>
      <c r="I659" s="61">
        <v>0</v>
      </c>
      <c r="J659" s="57">
        <v>0</v>
      </c>
      <c r="K659" s="57">
        <f t="shared" si="10"/>
        <v>0</v>
      </c>
      <c r="L659" s="84">
        <v>0</v>
      </c>
      <c r="M659" s="84">
        <v>0</v>
      </c>
      <c r="N659" s="84">
        <v>0</v>
      </c>
      <c r="O659" s="98"/>
      <c r="P659" s="98"/>
      <c r="Q659" s="98"/>
      <c r="R659" s="98"/>
      <c r="S659" s="98"/>
      <c r="T659" s="98"/>
      <c r="U659" s="98"/>
    </row>
    <row r="660" spans="1:21" x14ac:dyDescent="0.2">
      <c r="A660" s="12" t="s">
        <v>2179</v>
      </c>
      <c r="B660" s="9" t="s">
        <v>1256</v>
      </c>
      <c r="C660" s="58" t="s">
        <v>1243</v>
      </c>
      <c r="D660" s="58" t="s">
        <v>1257</v>
      </c>
      <c r="E660" s="4" t="s">
        <v>2209</v>
      </c>
      <c r="F660" s="95">
        <v>0</v>
      </c>
      <c r="G660" s="43">
        <v>0</v>
      </c>
      <c r="H660" s="43">
        <v>0</v>
      </c>
      <c r="I660" s="61">
        <v>0</v>
      </c>
      <c r="J660" s="57">
        <v>0</v>
      </c>
      <c r="K660" s="57">
        <f t="shared" si="10"/>
        <v>0</v>
      </c>
      <c r="L660" s="84">
        <v>0</v>
      </c>
      <c r="M660" s="84">
        <v>0</v>
      </c>
      <c r="N660" s="84">
        <v>0</v>
      </c>
      <c r="O660" s="98"/>
      <c r="P660" s="98"/>
      <c r="Q660" s="98"/>
      <c r="R660" s="98"/>
      <c r="S660" s="98"/>
      <c r="T660" s="98"/>
      <c r="U660" s="98"/>
    </row>
    <row r="661" spans="1:21" x14ac:dyDescent="0.2">
      <c r="A661" s="12" t="s">
        <v>2179</v>
      </c>
      <c r="B661" s="9" t="s">
        <v>1258</v>
      </c>
      <c r="C661" s="58" t="s">
        <v>1243</v>
      </c>
      <c r="D661" s="58" t="s">
        <v>1259</v>
      </c>
      <c r="E661" s="4" t="s">
        <v>2209</v>
      </c>
      <c r="F661" s="95">
        <v>0</v>
      </c>
      <c r="G661" s="43">
        <v>0</v>
      </c>
      <c r="H661" s="43">
        <v>0</v>
      </c>
      <c r="I661" s="61">
        <v>0</v>
      </c>
      <c r="J661" s="57">
        <v>0</v>
      </c>
      <c r="K661" s="57">
        <f t="shared" si="10"/>
        <v>0</v>
      </c>
      <c r="L661" s="84">
        <v>0</v>
      </c>
      <c r="M661" s="84">
        <v>0</v>
      </c>
      <c r="N661" s="84">
        <v>0</v>
      </c>
      <c r="O661" s="98"/>
      <c r="P661" s="98"/>
      <c r="Q661" s="98"/>
      <c r="R661" s="98"/>
      <c r="S661" s="98"/>
      <c r="T661" s="98"/>
      <c r="U661" s="98"/>
    </row>
    <row r="662" spans="1:21" x14ac:dyDescent="0.2">
      <c r="A662" s="12" t="s">
        <v>2179</v>
      </c>
      <c r="B662" s="9" t="s">
        <v>1260</v>
      </c>
      <c r="C662" s="58" t="s">
        <v>1243</v>
      </c>
      <c r="D662" s="58" t="s">
        <v>1261</v>
      </c>
      <c r="E662" s="4" t="s">
        <v>2209</v>
      </c>
      <c r="F662" s="95">
        <v>0</v>
      </c>
      <c r="G662" s="43">
        <v>0</v>
      </c>
      <c r="H662" s="43">
        <v>0</v>
      </c>
      <c r="I662" s="61">
        <v>0</v>
      </c>
      <c r="J662" s="57">
        <v>0</v>
      </c>
      <c r="K662" s="57">
        <f t="shared" si="10"/>
        <v>0</v>
      </c>
      <c r="L662" s="84">
        <v>0</v>
      </c>
      <c r="M662" s="84">
        <v>0</v>
      </c>
      <c r="N662" s="84">
        <v>0</v>
      </c>
      <c r="O662" s="98"/>
      <c r="P662" s="98"/>
      <c r="Q662" s="98"/>
      <c r="R662" s="98"/>
      <c r="S662" s="98"/>
      <c r="T662" s="98"/>
      <c r="U662" s="98"/>
    </row>
    <row r="663" spans="1:21" x14ac:dyDescent="0.2">
      <c r="A663" s="12" t="s">
        <v>2179</v>
      </c>
      <c r="B663" s="9" t="s">
        <v>1262</v>
      </c>
      <c r="C663" s="58" t="s">
        <v>1243</v>
      </c>
      <c r="D663" s="58" t="s">
        <v>813</v>
      </c>
      <c r="E663" s="4" t="s">
        <v>2209</v>
      </c>
      <c r="F663" s="95">
        <v>0</v>
      </c>
      <c r="G663" s="43">
        <v>0</v>
      </c>
      <c r="H663" s="43">
        <v>0</v>
      </c>
      <c r="I663" s="61">
        <v>0</v>
      </c>
      <c r="J663" s="57">
        <v>0</v>
      </c>
      <c r="K663" s="57">
        <f t="shared" si="10"/>
        <v>0</v>
      </c>
      <c r="L663" s="84">
        <v>0</v>
      </c>
      <c r="M663" s="84">
        <v>0</v>
      </c>
      <c r="N663" s="84">
        <v>0</v>
      </c>
      <c r="O663" s="98"/>
      <c r="P663" s="98"/>
      <c r="Q663" s="98"/>
      <c r="R663" s="98"/>
      <c r="S663" s="98"/>
      <c r="T663" s="98"/>
      <c r="U663" s="98"/>
    </row>
    <row r="664" spans="1:21" x14ac:dyDescent="0.2">
      <c r="A664" s="12" t="s">
        <v>2179</v>
      </c>
      <c r="B664" s="9" t="s">
        <v>1263</v>
      </c>
      <c r="C664" s="58" t="s">
        <v>1243</v>
      </c>
      <c r="D664" s="58" t="s">
        <v>1264</v>
      </c>
      <c r="E664" s="4" t="s">
        <v>2209</v>
      </c>
      <c r="F664" s="95">
        <v>0</v>
      </c>
      <c r="G664" s="43">
        <v>0</v>
      </c>
      <c r="H664" s="43">
        <v>0</v>
      </c>
      <c r="I664" s="61">
        <v>0</v>
      </c>
      <c r="J664" s="57">
        <v>0</v>
      </c>
      <c r="K664" s="57">
        <f t="shared" si="10"/>
        <v>0</v>
      </c>
      <c r="L664" s="84">
        <v>0</v>
      </c>
      <c r="M664" s="84">
        <v>0</v>
      </c>
      <c r="N664" s="84">
        <v>0</v>
      </c>
      <c r="O664" s="98"/>
      <c r="P664" s="98"/>
      <c r="Q664" s="98"/>
      <c r="R664" s="98"/>
      <c r="S664" s="98"/>
      <c r="T664" s="98"/>
      <c r="U664" s="98"/>
    </row>
    <row r="665" spans="1:21" x14ac:dyDescent="0.2">
      <c r="A665" s="12" t="s">
        <v>2179</v>
      </c>
      <c r="B665" s="9" t="s">
        <v>1265</v>
      </c>
      <c r="C665" s="58" t="s">
        <v>1243</v>
      </c>
      <c r="D665" s="58" t="s">
        <v>1266</v>
      </c>
      <c r="E665" s="4" t="s">
        <v>2209</v>
      </c>
      <c r="F665" s="95">
        <v>0</v>
      </c>
      <c r="G665" s="43">
        <v>0</v>
      </c>
      <c r="H665" s="43">
        <v>0</v>
      </c>
      <c r="I665" s="61">
        <v>0</v>
      </c>
      <c r="J665" s="57">
        <v>0</v>
      </c>
      <c r="K665" s="57">
        <f t="shared" si="10"/>
        <v>0</v>
      </c>
      <c r="L665" s="84">
        <v>0</v>
      </c>
      <c r="M665" s="84">
        <v>0</v>
      </c>
      <c r="N665" s="84">
        <v>0</v>
      </c>
      <c r="O665" s="98"/>
      <c r="P665" s="98"/>
      <c r="Q665" s="98"/>
      <c r="R665" s="98"/>
      <c r="S665" s="98"/>
      <c r="T665" s="98"/>
      <c r="U665" s="98"/>
    </row>
    <row r="666" spans="1:21" x14ac:dyDescent="0.2">
      <c r="A666" s="12" t="s">
        <v>2179</v>
      </c>
      <c r="B666" s="9" t="s">
        <v>1267</v>
      </c>
      <c r="C666" s="58" t="s">
        <v>1243</v>
      </c>
      <c r="D666" s="58" t="s">
        <v>1268</v>
      </c>
      <c r="E666" s="4" t="s">
        <v>2209</v>
      </c>
      <c r="F666" s="95">
        <v>0</v>
      </c>
      <c r="G666" s="43">
        <v>0</v>
      </c>
      <c r="H666" s="43">
        <v>0</v>
      </c>
      <c r="I666" s="61">
        <v>0</v>
      </c>
      <c r="J666" s="57">
        <v>0</v>
      </c>
      <c r="K666" s="57">
        <f t="shared" si="10"/>
        <v>0</v>
      </c>
      <c r="L666" s="84">
        <v>0</v>
      </c>
      <c r="M666" s="84">
        <v>0</v>
      </c>
      <c r="N666" s="84">
        <v>0</v>
      </c>
      <c r="O666" s="98"/>
      <c r="P666" s="98"/>
      <c r="Q666" s="98"/>
      <c r="R666" s="98"/>
      <c r="S666" s="98"/>
      <c r="T666" s="98"/>
      <c r="U666" s="98"/>
    </row>
    <row r="667" spans="1:21" x14ac:dyDescent="0.2">
      <c r="A667" s="12" t="s">
        <v>2179</v>
      </c>
      <c r="B667" s="9" t="s">
        <v>1269</v>
      </c>
      <c r="C667" s="58" t="s">
        <v>1243</v>
      </c>
      <c r="D667" s="58" t="s">
        <v>372</v>
      </c>
      <c r="E667" s="4" t="s">
        <v>2209</v>
      </c>
      <c r="F667" s="95">
        <v>0</v>
      </c>
      <c r="G667" s="43">
        <v>0</v>
      </c>
      <c r="H667" s="43">
        <v>0</v>
      </c>
      <c r="I667" s="61">
        <v>0</v>
      </c>
      <c r="J667" s="57">
        <v>0</v>
      </c>
      <c r="K667" s="57">
        <f t="shared" si="10"/>
        <v>0</v>
      </c>
      <c r="L667" s="84">
        <v>0</v>
      </c>
      <c r="M667" s="84">
        <v>0</v>
      </c>
      <c r="N667" s="84">
        <v>0</v>
      </c>
      <c r="O667" s="98"/>
      <c r="P667" s="98"/>
      <c r="Q667" s="98"/>
      <c r="R667" s="98"/>
      <c r="S667" s="98"/>
      <c r="T667" s="98"/>
      <c r="U667" s="98"/>
    </row>
    <row r="668" spans="1:21" x14ac:dyDescent="0.2">
      <c r="A668" s="12" t="s">
        <v>2180</v>
      </c>
      <c r="B668" s="9" t="s">
        <v>1270</v>
      </c>
      <c r="C668" s="58" t="s">
        <v>1271</v>
      </c>
      <c r="D668" s="58" t="s">
        <v>1272</v>
      </c>
      <c r="E668" s="4" t="s">
        <v>2210</v>
      </c>
      <c r="F668" s="95">
        <v>0</v>
      </c>
      <c r="G668" s="43">
        <v>0</v>
      </c>
      <c r="H668" s="43">
        <v>0</v>
      </c>
      <c r="I668" s="61">
        <v>0</v>
      </c>
      <c r="J668" s="57">
        <v>0</v>
      </c>
      <c r="K668" s="57">
        <f t="shared" si="10"/>
        <v>0</v>
      </c>
      <c r="L668" s="84">
        <v>0</v>
      </c>
      <c r="M668" s="84">
        <v>0</v>
      </c>
      <c r="N668" s="84">
        <v>0</v>
      </c>
      <c r="O668" s="98"/>
      <c r="P668" s="98"/>
      <c r="Q668" s="98"/>
      <c r="R668" s="98"/>
      <c r="S668" s="98"/>
      <c r="T668" s="98"/>
      <c r="U668" s="98"/>
    </row>
    <row r="669" spans="1:21" x14ac:dyDescent="0.2">
      <c r="A669" s="12" t="s">
        <v>2180</v>
      </c>
      <c r="B669" s="9" t="s">
        <v>1273</v>
      </c>
      <c r="C669" s="58" t="s">
        <v>1271</v>
      </c>
      <c r="D669" s="58" t="s">
        <v>1274</v>
      </c>
      <c r="E669" s="4" t="s">
        <v>2208</v>
      </c>
      <c r="F669" s="95">
        <v>0</v>
      </c>
      <c r="G669" s="43">
        <v>0</v>
      </c>
      <c r="H669" s="43">
        <v>0</v>
      </c>
      <c r="I669" s="61">
        <v>0</v>
      </c>
      <c r="J669" s="57">
        <v>0</v>
      </c>
      <c r="K669" s="57">
        <f t="shared" si="10"/>
        <v>0</v>
      </c>
      <c r="L669" s="84">
        <v>0</v>
      </c>
      <c r="M669" s="84">
        <v>0</v>
      </c>
      <c r="N669" s="84">
        <v>0</v>
      </c>
      <c r="O669" s="98"/>
      <c r="P669" s="98"/>
      <c r="Q669" s="98"/>
      <c r="R669" s="98"/>
      <c r="S669" s="98"/>
      <c r="T669" s="98"/>
      <c r="U669" s="98"/>
    </row>
    <row r="670" spans="1:21" x14ac:dyDescent="0.2">
      <c r="A670" s="12" t="s">
        <v>2180</v>
      </c>
      <c r="B670" s="9" t="s">
        <v>1275</v>
      </c>
      <c r="C670" s="58" t="s">
        <v>1271</v>
      </c>
      <c r="D670" s="58" t="s">
        <v>1276</v>
      </c>
      <c r="E670" s="4" t="s">
        <v>2208</v>
      </c>
      <c r="F670" s="95">
        <v>0</v>
      </c>
      <c r="G670" s="43">
        <v>0</v>
      </c>
      <c r="H670" s="43">
        <v>0</v>
      </c>
      <c r="I670" s="61">
        <v>0</v>
      </c>
      <c r="J670" s="57">
        <v>0</v>
      </c>
      <c r="K670" s="57">
        <f t="shared" si="10"/>
        <v>0</v>
      </c>
      <c r="L670" s="84">
        <v>0</v>
      </c>
      <c r="M670" s="84">
        <v>0</v>
      </c>
      <c r="N670" s="84">
        <v>0</v>
      </c>
      <c r="O670" s="98"/>
      <c r="P670" s="98"/>
      <c r="Q670" s="98"/>
      <c r="R670" s="98"/>
      <c r="S670" s="98"/>
      <c r="T670" s="98"/>
      <c r="U670" s="98"/>
    </row>
    <row r="671" spans="1:21" x14ac:dyDescent="0.2">
      <c r="A671" s="12" t="s">
        <v>2180</v>
      </c>
      <c r="B671" s="9" t="s">
        <v>1277</v>
      </c>
      <c r="C671" s="58" t="s">
        <v>1271</v>
      </c>
      <c r="D671" s="58" t="s">
        <v>1278</v>
      </c>
      <c r="E671" s="4" t="s">
        <v>2208</v>
      </c>
      <c r="F671" s="95">
        <v>0</v>
      </c>
      <c r="G671" s="43">
        <v>0</v>
      </c>
      <c r="H671" s="43">
        <v>0</v>
      </c>
      <c r="I671" s="61">
        <v>0</v>
      </c>
      <c r="J671" s="57">
        <v>0</v>
      </c>
      <c r="K671" s="57">
        <f t="shared" si="10"/>
        <v>0</v>
      </c>
      <c r="L671" s="84">
        <v>0</v>
      </c>
      <c r="M671" s="84">
        <v>0</v>
      </c>
      <c r="N671" s="84">
        <v>0</v>
      </c>
      <c r="O671" s="98"/>
      <c r="P671" s="98"/>
      <c r="Q671" s="98"/>
      <c r="R671" s="98"/>
      <c r="S671" s="98"/>
      <c r="T671" s="98"/>
      <c r="U671" s="98"/>
    </row>
    <row r="672" spans="1:21" x14ac:dyDescent="0.2">
      <c r="A672" s="12" t="s">
        <v>2180</v>
      </c>
      <c r="B672" s="9" t="s">
        <v>1279</v>
      </c>
      <c r="C672" s="58" t="s">
        <v>1271</v>
      </c>
      <c r="D672" s="58" t="s">
        <v>1280</v>
      </c>
      <c r="E672" s="4" t="s">
        <v>2208</v>
      </c>
      <c r="F672" s="95">
        <v>0</v>
      </c>
      <c r="G672" s="43">
        <v>0</v>
      </c>
      <c r="H672" s="43">
        <v>0</v>
      </c>
      <c r="I672" s="61">
        <v>0</v>
      </c>
      <c r="J672" s="57">
        <v>0</v>
      </c>
      <c r="K672" s="57">
        <f t="shared" si="10"/>
        <v>0</v>
      </c>
      <c r="L672" s="84">
        <v>0</v>
      </c>
      <c r="M672" s="84">
        <v>0</v>
      </c>
      <c r="N672" s="84">
        <v>0</v>
      </c>
      <c r="O672" s="98"/>
      <c r="P672" s="98"/>
      <c r="Q672" s="98"/>
      <c r="R672" s="98"/>
      <c r="S672" s="98"/>
      <c r="T672" s="98"/>
      <c r="U672" s="98"/>
    </row>
    <row r="673" spans="1:21" x14ac:dyDescent="0.2">
      <c r="A673" s="12" t="s">
        <v>2180</v>
      </c>
      <c r="B673" s="9" t="s">
        <v>1281</v>
      </c>
      <c r="C673" s="58" t="s">
        <v>1271</v>
      </c>
      <c r="D673" s="58" t="s">
        <v>1282</v>
      </c>
      <c r="E673" s="4" t="s">
        <v>2208</v>
      </c>
      <c r="F673" s="95">
        <v>0</v>
      </c>
      <c r="G673" s="43">
        <v>0</v>
      </c>
      <c r="H673" s="43">
        <v>0</v>
      </c>
      <c r="I673" s="61">
        <v>0</v>
      </c>
      <c r="J673" s="57">
        <v>0</v>
      </c>
      <c r="K673" s="57">
        <f t="shared" si="10"/>
        <v>0</v>
      </c>
      <c r="L673" s="84">
        <v>0</v>
      </c>
      <c r="M673" s="84">
        <v>0</v>
      </c>
      <c r="N673" s="84">
        <v>0</v>
      </c>
      <c r="O673" s="98"/>
      <c r="P673" s="98"/>
      <c r="Q673" s="98"/>
      <c r="R673" s="98"/>
      <c r="S673" s="98"/>
      <c r="T673" s="98"/>
      <c r="U673" s="98"/>
    </row>
    <row r="674" spans="1:21" x14ac:dyDescent="0.2">
      <c r="A674" s="12" t="s">
        <v>2180</v>
      </c>
      <c r="B674" s="9" t="s">
        <v>1283</v>
      </c>
      <c r="C674" s="58" t="s">
        <v>1271</v>
      </c>
      <c r="D674" s="58" t="s">
        <v>2116</v>
      </c>
      <c r="E674" s="4" t="s">
        <v>2208</v>
      </c>
      <c r="F674" s="95">
        <v>0</v>
      </c>
      <c r="G674" s="43">
        <v>0</v>
      </c>
      <c r="H674" s="43">
        <v>0</v>
      </c>
      <c r="I674" s="61">
        <v>0</v>
      </c>
      <c r="J674" s="57">
        <v>0</v>
      </c>
      <c r="K674" s="57">
        <f t="shared" si="10"/>
        <v>0</v>
      </c>
      <c r="L674" s="84">
        <v>0</v>
      </c>
      <c r="M674" s="84">
        <v>0</v>
      </c>
      <c r="N674" s="84">
        <v>0</v>
      </c>
      <c r="O674" s="98"/>
      <c r="P674" s="98"/>
      <c r="Q674" s="98"/>
      <c r="R674" s="98"/>
      <c r="S674" s="98"/>
      <c r="T674" s="98"/>
      <c r="U674" s="98"/>
    </row>
    <row r="675" spans="1:21" x14ac:dyDescent="0.2">
      <c r="A675" s="12" t="s">
        <v>2180</v>
      </c>
      <c r="B675" s="9" t="s">
        <v>1284</v>
      </c>
      <c r="C675" s="58" t="s">
        <v>1271</v>
      </c>
      <c r="D675" s="58" t="s">
        <v>73</v>
      </c>
      <c r="E675" s="4" t="s">
        <v>2208</v>
      </c>
      <c r="F675" s="95">
        <v>0</v>
      </c>
      <c r="G675" s="43">
        <v>0</v>
      </c>
      <c r="H675" s="43">
        <v>0</v>
      </c>
      <c r="I675" s="61">
        <v>0</v>
      </c>
      <c r="J675" s="57">
        <v>0</v>
      </c>
      <c r="K675" s="57">
        <f t="shared" si="10"/>
        <v>0</v>
      </c>
      <c r="L675" s="84">
        <v>0</v>
      </c>
      <c r="M675" s="84">
        <v>0</v>
      </c>
      <c r="N675" s="84">
        <v>0</v>
      </c>
      <c r="O675" s="98"/>
      <c r="P675" s="98"/>
      <c r="Q675" s="98"/>
      <c r="R675" s="98"/>
      <c r="S675" s="98"/>
      <c r="T675" s="98"/>
      <c r="U675" s="98"/>
    </row>
    <row r="676" spans="1:21" x14ac:dyDescent="0.2">
      <c r="A676" s="12" t="s">
        <v>2180</v>
      </c>
      <c r="B676" s="9" t="s">
        <v>1285</v>
      </c>
      <c r="C676" s="58" t="s">
        <v>1271</v>
      </c>
      <c r="D676" s="58" t="s">
        <v>1286</v>
      </c>
      <c r="E676" s="4" t="s">
        <v>2208</v>
      </c>
      <c r="F676" s="95">
        <v>0</v>
      </c>
      <c r="G676" s="43">
        <v>0</v>
      </c>
      <c r="H676" s="43">
        <v>0</v>
      </c>
      <c r="I676" s="61">
        <v>0</v>
      </c>
      <c r="J676" s="57">
        <v>0</v>
      </c>
      <c r="K676" s="57">
        <f t="shared" si="10"/>
        <v>0</v>
      </c>
      <c r="L676" s="84">
        <v>0</v>
      </c>
      <c r="M676" s="84">
        <v>0</v>
      </c>
      <c r="N676" s="84">
        <v>0</v>
      </c>
      <c r="O676" s="98"/>
      <c r="P676" s="98"/>
      <c r="Q676" s="98"/>
      <c r="R676" s="98"/>
      <c r="S676" s="98"/>
      <c r="T676" s="98"/>
      <c r="U676" s="98"/>
    </row>
    <row r="677" spans="1:21" x14ac:dyDescent="0.2">
      <c r="A677" s="12" t="s">
        <v>2180</v>
      </c>
      <c r="B677" s="9" t="s">
        <v>1287</v>
      </c>
      <c r="C677" s="58" t="s">
        <v>1271</v>
      </c>
      <c r="D677" s="58" t="s">
        <v>1288</v>
      </c>
      <c r="E677" s="4" t="s">
        <v>2209</v>
      </c>
      <c r="F677" s="95">
        <v>0</v>
      </c>
      <c r="G677" s="43">
        <v>0</v>
      </c>
      <c r="H677" s="43">
        <v>0</v>
      </c>
      <c r="I677" s="61">
        <v>0</v>
      </c>
      <c r="J677" s="57">
        <v>0</v>
      </c>
      <c r="K677" s="57">
        <f t="shared" si="10"/>
        <v>0</v>
      </c>
      <c r="L677" s="84">
        <v>0</v>
      </c>
      <c r="M677" s="84">
        <v>0</v>
      </c>
      <c r="N677" s="84">
        <v>0</v>
      </c>
      <c r="O677" s="98"/>
      <c r="P677" s="98"/>
      <c r="Q677" s="98"/>
      <c r="R677" s="98"/>
      <c r="S677" s="98"/>
      <c r="T677" s="98"/>
      <c r="U677" s="98"/>
    </row>
    <row r="678" spans="1:21" x14ac:dyDescent="0.2">
      <c r="A678" s="12" t="s">
        <v>2180</v>
      </c>
      <c r="B678" s="9" t="s">
        <v>1289</v>
      </c>
      <c r="C678" s="58" t="s">
        <v>1271</v>
      </c>
      <c r="D678" s="58" t="s">
        <v>2117</v>
      </c>
      <c r="E678" s="4" t="s">
        <v>2208</v>
      </c>
      <c r="F678" s="95">
        <v>0</v>
      </c>
      <c r="G678" s="43">
        <v>0</v>
      </c>
      <c r="H678" s="43">
        <v>0</v>
      </c>
      <c r="I678" s="61">
        <v>0</v>
      </c>
      <c r="J678" s="57">
        <v>0</v>
      </c>
      <c r="K678" s="57">
        <f t="shared" si="10"/>
        <v>0</v>
      </c>
      <c r="L678" s="84">
        <v>0</v>
      </c>
      <c r="M678" s="84">
        <v>0</v>
      </c>
      <c r="N678" s="84">
        <v>0</v>
      </c>
      <c r="O678" s="98"/>
      <c r="P678" s="98"/>
      <c r="Q678" s="98"/>
      <c r="R678" s="98"/>
      <c r="S678" s="98"/>
      <c r="T678" s="98"/>
      <c r="U678" s="98"/>
    </row>
    <row r="679" spans="1:21" x14ac:dyDescent="0.2">
      <c r="A679" s="12" t="s">
        <v>2180</v>
      </c>
      <c r="B679" s="9" t="s">
        <v>1290</v>
      </c>
      <c r="C679" s="58" t="s">
        <v>1271</v>
      </c>
      <c r="D679" s="58" t="s">
        <v>2118</v>
      </c>
      <c r="E679" s="4" t="s">
        <v>2208</v>
      </c>
      <c r="F679" s="95">
        <v>0</v>
      </c>
      <c r="G679" s="43">
        <v>0</v>
      </c>
      <c r="H679" s="43">
        <v>0</v>
      </c>
      <c r="I679" s="61">
        <v>0</v>
      </c>
      <c r="J679" s="57">
        <v>0</v>
      </c>
      <c r="K679" s="57">
        <f t="shared" si="10"/>
        <v>0</v>
      </c>
      <c r="L679" s="84">
        <v>0</v>
      </c>
      <c r="M679" s="84">
        <v>0</v>
      </c>
      <c r="N679" s="84">
        <v>0</v>
      </c>
      <c r="O679" s="98"/>
      <c r="P679" s="98"/>
      <c r="Q679" s="98"/>
      <c r="R679" s="98"/>
      <c r="S679" s="98"/>
      <c r="T679" s="98"/>
      <c r="U679" s="98"/>
    </row>
    <row r="680" spans="1:21" x14ac:dyDescent="0.2">
      <c r="A680" s="12" t="s">
        <v>2180</v>
      </c>
      <c r="B680" s="9" t="s">
        <v>1291</v>
      </c>
      <c r="C680" s="58" t="s">
        <v>1271</v>
      </c>
      <c r="D680" s="58" t="s">
        <v>1292</v>
      </c>
      <c r="E680" s="4" t="s">
        <v>2208</v>
      </c>
      <c r="F680" s="95">
        <v>0</v>
      </c>
      <c r="G680" s="43">
        <v>0</v>
      </c>
      <c r="H680" s="43">
        <v>0</v>
      </c>
      <c r="I680" s="61">
        <v>0</v>
      </c>
      <c r="J680" s="57">
        <v>0</v>
      </c>
      <c r="K680" s="57">
        <f t="shared" si="10"/>
        <v>0</v>
      </c>
      <c r="L680" s="84">
        <v>0</v>
      </c>
      <c r="M680" s="84">
        <v>0</v>
      </c>
      <c r="N680" s="84">
        <v>0</v>
      </c>
      <c r="O680" s="98"/>
      <c r="P680" s="98"/>
      <c r="Q680" s="98"/>
      <c r="R680" s="98"/>
      <c r="S680" s="98"/>
      <c r="T680" s="98"/>
      <c r="U680" s="98"/>
    </row>
    <row r="681" spans="1:21" x14ac:dyDescent="0.2">
      <c r="A681" s="12" t="s">
        <v>2180</v>
      </c>
      <c r="B681" s="9" t="s">
        <v>1293</v>
      </c>
      <c r="C681" s="58" t="s">
        <v>1271</v>
      </c>
      <c r="D681" s="58" t="s">
        <v>1294</v>
      </c>
      <c r="E681" s="4" t="s">
        <v>2208</v>
      </c>
      <c r="F681" s="95">
        <v>0</v>
      </c>
      <c r="G681" s="43">
        <v>0</v>
      </c>
      <c r="H681" s="43">
        <v>0</v>
      </c>
      <c r="I681" s="61">
        <v>0</v>
      </c>
      <c r="J681" s="57">
        <v>0</v>
      </c>
      <c r="K681" s="57">
        <f t="shared" si="10"/>
        <v>0</v>
      </c>
      <c r="L681" s="84">
        <v>0</v>
      </c>
      <c r="M681" s="84">
        <v>0</v>
      </c>
      <c r="N681" s="84">
        <v>0</v>
      </c>
      <c r="O681" s="98"/>
      <c r="P681" s="98"/>
      <c r="Q681" s="98"/>
      <c r="R681" s="98"/>
      <c r="S681" s="98"/>
      <c r="T681" s="98"/>
      <c r="U681" s="98"/>
    </row>
    <row r="682" spans="1:21" x14ac:dyDescent="0.2">
      <c r="A682" s="12" t="s">
        <v>2180</v>
      </c>
      <c r="B682" s="9" t="s">
        <v>1295</v>
      </c>
      <c r="C682" s="58" t="s">
        <v>1271</v>
      </c>
      <c r="D682" s="58" t="s">
        <v>1296</v>
      </c>
      <c r="E682" s="4" t="s">
        <v>2209</v>
      </c>
      <c r="F682" s="95">
        <v>0</v>
      </c>
      <c r="G682" s="43">
        <v>0</v>
      </c>
      <c r="H682" s="43">
        <v>0</v>
      </c>
      <c r="I682" s="61">
        <v>0</v>
      </c>
      <c r="J682" s="57">
        <v>0</v>
      </c>
      <c r="K682" s="57">
        <f t="shared" si="10"/>
        <v>0</v>
      </c>
      <c r="L682" s="84">
        <v>0</v>
      </c>
      <c r="M682" s="84">
        <v>0</v>
      </c>
      <c r="N682" s="84">
        <v>0</v>
      </c>
      <c r="O682" s="98"/>
      <c r="P682" s="98"/>
      <c r="Q682" s="98"/>
      <c r="R682" s="98"/>
      <c r="S682" s="98"/>
      <c r="T682" s="98"/>
      <c r="U682" s="98"/>
    </row>
    <row r="683" spans="1:21" x14ac:dyDescent="0.2">
      <c r="A683" s="12" t="s">
        <v>2180</v>
      </c>
      <c r="B683" s="9" t="s">
        <v>1297</v>
      </c>
      <c r="C683" s="58" t="s">
        <v>1271</v>
      </c>
      <c r="D683" s="58" t="s">
        <v>1298</v>
      </c>
      <c r="E683" s="4" t="s">
        <v>2209</v>
      </c>
      <c r="F683" s="95">
        <v>0</v>
      </c>
      <c r="G683" s="43">
        <v>0</v>
      </c>
      <c r="H683" s="43">
        <v>0</v>
      </c>
      <c r="I683" s="61">
        <v>0</v>
      </c>
      <c r="J683" s="57">
        <v>0</v>
      </c>
      <c r="K683" s="57">
        <f t="shared" si="10"/>
        <v>0</v>
      </c>
      <c r="L683" s="84">
        <v>0</v>
      </c>
      <c r="M683" s="84">
        <v>0</v>
      </c>
      <c r="N683" s="84">
        <v>0</v>
      </c>
      <c r="O683" s="98"/>
      <c r="P683" s="98"/>
      <c r="Q683" s="98"/>
      <c r="R683" s="98"/>
      <c r="S683" s="98"/>
      <c r="T683" s="98"/>
      <c r="U683" s="98"/>
    </row>
    <row r="684" spans="1:21" x14ac:dyDescent="0.2">
      <c r="A684" s="12" t="s">
        <v>2180</v>
      </c>
      <c r="B684" s="9" t="s">
        <v>1299</v>
      </c>
      <c r="C684" s="58" t="s">
        <v>1271</v>
      </c>
      <c r="D684" s="58" t="s">
        <v>1300</v>
      </c>
      <c r="E684" s="4" t="s">
        <v>2208</v>
      </c>
      <c r="F684" s="95">
        <v>0</v>
      </c>
      <c r="G684" s="43">
        <v>0</v>
      </c>
      <c r="H684" s="43">
        <v>0</v>
      </c>
      <c r="I684" s="61">
        <v>0</v>
      </c>
      <c r="J684" s="57">
        <v>0</v>
      </c>
      <c r="K684" s="57">
        <f t="shared" si="10"/>
        <v>0</v>
      </c>
      <c r="L684" s="84">
        <v>0</v>
      </c>
      <c r="M684" s="84">
        <v>0</v>
      </c>
      <c r="N684" s="84">
        <v>0</v>
      </c>
      <c r="O684" s="98"/>
      <c r="P684" s="98"/>
      <c r="Q684" s="98"/>
      <c r="R684" s="98"/>
      <c r="S684" s="98"/>
      <c r="T684" s="98"/>
      <c r="U684" s="98"/>
    </row>
    <row r="685" spans="1:21" x14ac:dyDescent="0.2">
      <c r="A685" s="12" t="s">
        <v>2180</v>
      </c>
      <c r="B685" s="9" t="s">
        <v>1301</v>
      </c>
      <c r="C685" s="58" t="s">
        <v>1271</v>
      </c>
      <c r="D685" s="58" t="s">
        <v>1302</v>
      </c>
      <c r="E685" s="4" t="s">
        <v>2208</v>
      </c>
      <c r="F685" s="95">
        <v>0</v>
      </c>
      <c r="G685" s="43">
        <v>0</v>
      </c>
      <c r="H685" s="43">
        <v>0</v>
      </c>
      <c r="I685" s="61">
        <v>0</v>
      </c>
      <c r="J685" s="57">
        <v>0</v>
      </c>
      <c r="K685" s="57">
        <f t="shared" si="10"/>
        <v>0</v>
      </c>
      <c r="L685" s="84">
        <v>0</v>
      </c>
      <c r="M685" s="84">
        <v>0</v>
      </c>
      <c r="N685" s="84">
        <v>0</v>
      </c>
      <c r="O685" s="98"/>
      <c r="P685" s="98"/>
      <c r="Q685" s="98"/>
      <c r="R685" s="98"/>
      <c r="S685" s="98"/>
      <c r="T685" s="98"/>
      <c r="U685" s="98"/>
    </row>
    <row r="686" spans="1:21" x14ac:dyDescent="0.2">
      <c r="A686" s="12" t="s">
        <v>2180</v>
      </c>
      <c r="B686" s="9" t="s">
        <v>1303</v>
      </c>
      <c r="C686" s="58" t="s">
        <v>1271</v>
      </c>
      <c r="D686" s="58" t="s">
        <v>1304</v>
      </c>
      <c r="E686" s="4" t="s">
        <v>2208</v>
      </c>
      <c r="F686" s="95">
        <v>0</v>
      </c>
      <c r="G686" s="43">
        <v>0</v>
      </c>
      <c r="H686" s="43">
        <v>0</v>
      </c>
      <c r="I686" s="61">
        <v>0</v>
      </c>
      <c r="J686" s="57">
        <v>0</v>
      </c>
      <c r="K686" s="57">
        <f t="shared" si="10"/>
        <v>0</v>
      </c>
      <c r="L686" s="84">
        <v>0</v>
      </c>
      <c r="M686" s="84">
        <v>0</v>
      </c>
      <c r="N686" s="84">
        <v>0</v>
      </c>
      <c r="O686" s="98"/>
      <c r="P686" s="98"/>
      <c r="Q686" s="98"/>
      <c r="R686" s="98"/>
      <c r="S686" s="98"/>
      <c r="T686" s="98"/>
      <c r="U686" s="98"/>
    </row>
    <row r="687" spans="1:21" x14ac:dyDescent="0.2">
      <c r="A687" s="12" t="s">
        <v>2180</v>
      </c>
      <c r="B687" s="9" t="s">
        <v>1305</v>
      </c>
      <c r="C687" s="58" t="s">
        <v>1271</v>
      </c>
      <c r="D687" s="58" t="s">
        <v>1306</v>
      </c>
      <c r="E687" s="4" t="s">
        <v>2208</v>
      </c>
      <c r="F687" s="95">
        <v>0</v>
      </c>
      <c r="G687" s="43">
        <v>0</v>
      </c>
      <c r="H687" s="43">
        <v>0</v>
      </c>
      <c r="I687" s="61">
        <v>0</v>
      </c>
      <c r="J687" s="57">
        <v>0</v>
      </c>
      <c r="K687" s="57">
        <f t="shared" si="10"/>
        <v>0</v>
      </c>
      <c r="L687" s="84">
        <v>0</v>
      </c>
      <c r="M687" s="84">
        <v>0</v>
      </c>
      <c r="N687" s="84">
        <v>0</v>
      </c>
      <c r="O687" s="98"/>
      <c r="P687" s="98"/>
      <c r="Q687" s="98"/>
      <c r="R687" s="98"/>
      <c r="S687" s="98"/>
      <c r="T687" s="98"/>
      <c r="U687" s="98"/>
    </row>
    <row r="688" spans="1:21" x14ac:dyDescent="0.2">
      <c r="A688" s="12" t="s">
        <v>2180</v>
      </c>
      <c r="B688" s="9" t="s">
        <v>1307</v>
      </c>
      <c r="C688" s="58" t="s">
        <v>1271</v>
      </c>
      <c r="D688" s="58" t="s">
        <v>1308</v>
      </c>
      <c r="E688" s="4" t="s">
        <v>2209</v>
      </c>
      <c r="F688" s="95">
        <v>0</v>
      </c>
      <c r="G688" s="43">
        <v>0</v>
      </c>
      <c r="H688" s="43">
        <v>0</v>
      </c>
      <c r="I688" s="61">
        <v>0</v>
      </c>
      <c r="J688" s="57">
        <v>0</v>
      </c>
      <c r="K688" s="57">
        <f t="shared" si="10"/>
        <v>0</v>
      </c>
      <c r="L688" s="84">
        <v>0</v>
      </c>
      <c r="M688" s="84">
        <v>0</v>
      </c>
      <c r="N688" s="84">
        <v>0</v>
      </c>
      <c r="O688" s="98"/>
      <c r="P688" s="98"/>
      <c r="Q688" s="98"/>
      <c r="R688" s="98"/>
      <c r="S688" s="98"/>
      <c r="T688" s="98"/>
      <c r="U688" s="98"/>
    </row>
    <row r="689" spans="1:21" x14ac:dyDescent="0.2">
      <c r="A689" s="12" t="s">
        <v>2180</v>
      </c>
      <c r="B689" s="9" t="s">
        <v>1309</v>
      </c>
      <c r="C689" s="58" t="s">
        <v>1271</v>
      </c>
      <c r="D689" s="58" t="s">
        <v>658</v>
      </c>
      <c r="E689" s="4" t="s">
        <v>2208</v>
      </c>
      <c r="F689" s="95">
        <v>0</v>
      </c>
      <c r="G689" s="43">
        <v>0</v>
      </c>
      <c r="H689" s="43">
        <v>0</v>
      </c>
      <c r="I689" s="61">
        <v>0</v>
      </c>
      <c r="J689" s="57">
        <v>0</v>
      </c>
      <c r="K689" s="57">
        <f t="shared" si="10"/>
        <v>0</v>
      </c>
      <c r="L689" s="84">
        <v>0</v>
      </c>
      <c r="M689" s="84">
        <v>0</v>
      </c>
      <c r="N689" s="84">
        <v>0</v>
      </c>
      <c r="O689" s="98"/>
      <c r="P689" s="98"/>
      <c r="Q689" s="98"/>
      <c r="R689" s="98"/>
      <c r="S689" s="98"/>
      <c r="T689" s="98"/>
      <c r="U689" s="98"/>
    </row>
    <row r="690" spans="1:21" x14ac:dyDescent="0.2">
      <c r="A690" s="12" t="s">
        <v>2180</v>
      </c>
      <c r="B690" s="9" t="s">
        <v>1310</v>
      </c>
      <c r="C690" s="58" t="s">
        <v>1271</v>
      </c>
      <c r="D690" s="58" t="s">
        <v>1311</v>
      </c>
      <c r="E690" s="4" t="s">
        <v>2209</v>
      </c>
      <c r="F690" s="95">
        <v>0</v>
      </c>
      <c r="G690" s="43">
        <v>0</v>
      </c>
      <c r="H690" s="43">
        <v>0</v>
      </c>
      <c r="I690" s="61">
        <v>0</v>
      </c>
      <c r="J690" s="57">
        <v>0</v>
      </c>
      <c r="K690" s="57">
        <f t="shared" si="10"/>
        <v>0</v>
      </c>
      <c r="L690" s="84">
        <v>0</v>
      </c>
      <c r="M690" s="84">
        <v>0</v>
      </c>
      <c r="N690" s="84">
        <v>0</v>
      </c>
      <c r="O690" s="98"/>
      <c r="P690" s="98"/>
      <c r="Q690" s="98"/>
      <c r="R690" s="98"/>
      <c r="S690" s="98"/>
      <c r="T690" s="98"/>
      <c r="U690" s="98"/>
    </row>
    <row r="691" spans="1:21" x14ac:dyDescent="0.2">
      <c r="A691" s="12" t="s">
        <v>2180</v>
      </c>
      <c r="B691" s="9" t="s">
        <v>1312</v>
      </c>
      <c r="C691" s="58" t="s">
        <v>1271</v>
      </c>
      <c r="D691" s="58" t="s">
        <v>1313</v>
      </c>
      <c r="E691" s="4" t="s">
        <v>2209</v>
      </c>
      <c r="F691" s="95">
        <v>0</v>
      </c>
      <c r="G691" s="43">
        <v>0</v>
      </c>
      <c r="H691" s="43">
        <v>0</v>
      </c>
      <c r="I691" s="61">
        <v>0</v>
      </c>
      <c r="J691" s="57">
        <v>0</v>
      </c>
      <c r="K691" s="57">
        <f t="shared" si="10"/>
        <v>0</v>
      </c>
      <c r="L691" s="84">
        <v>0</v>
      </c>
      <c r="M691" s="84">
        <v>0</v>
      </c>
      <c r="N691" s="84">
        <v>0</v>
      </c>
      <c r="O691" s="98"/>
      <c r="P691" s="98"/>
      <c r="Q691" s="98"/>
      <c r="R691" s="98"/>
      <c r="S691" s="98"/>
      <c r="T691" s="98"/>
      <c r="U691" s="98"/>
    </row>
    <row r="692" spans="1:21" x14ac:dyDescent="0.2">
      <c r="A692" s="12" t="s">
        <v>2180</v>
      </c>
      <c r="B692" s="9" t="s">
        <v>1314</v>
      </c>
      <c r="C692" s="58" t="s">
        <v>1271</v>
      </c>
      <c r="D692" s="58" t="s">
        <v>1315</v>
      </c>
      <c r="E692" s="4" t="s">
        <v>2208</v>
      </c>
      <c r="F692" s="95">
        <v>0</v>
      </c>
      <c r="G692" s="43">
        <v>0</v>
      </c>
      <c r="H692" s="43">
        <v>0</v>
      </c>
      <c r="I692" s="61">
        <v>0</v>
      </c>
      <c r="J692" s="57">
        <v>0</v>
      </c>
      <c r="K692" s="57">
        <f t="shared" si="10"/>
        <v>0</v>
      </c>
      <c r="L692" s="84">
        <v>0</v>
      </c>
      <c r="M692" s="84">
        <v>0</v>
      </c>
      <c r="N692" s="84">
        <v>0</v>
      </c>
      <c r="O692" s="98"/>
      <c r="P692" s="98"/>
      <c r="Q692" s="98"/>
      <c r="R692" s="98"/>
      <c r="S692" s="98"/>
      <c r="T692" s="98"/>
      <c r="U692" s="98"/>
    </row>
    <row r="693" spans="1:21" x14ac:dyDescent="0.2">
      <c r="A693" s="12" t="s">
        <v>2180</v>
      </c>
      <c r="B693" s="9" t="s">
        <v>1316</v>
      </c>
      <c r="C693" s="58" t="s">
        <v>1271</v>
      </c>
      <c r="D693" s="58" t="s">
        <v>1317</v>
      </c>
      <c r="E693" s="4" t="s">
        <v>2208</v>
      </c>
      <c r="F693" s="95">
        <v>0</v>
      </c>
      <c r="G693" s="43">
        <v>0</v>
      </c>
      <c r="H693" s="43">
        <v>0</v>
      </c>
      <c r="I693" s="61">
        <v>0</v>
      </c>
      <c r="J693" s="57">
        <v>0</v>
      </c>
      <c r="K693" s="57">
        <f t="shared" si="10"/>
        <v>0</v>
      </c>
      <c r="L693" s="84">
        <v>0</v>
      </c>
      <c r="M693" s="84">
        <v>0</v>
      </c>
      <c r="N693" s="84">
        <v>0</v>
      </c>
      <c r="O693" s="98"/>
      <c r="P693" s="98"/>
      <c r="Q693" s="98"/>
      <c r="R693" s="98"/>
      <c r="S693" s="98"/>
      <c r="T693" s="98"/>
      <c r="U693" s="98"/>
    </row>
    <row r="694" spans="1:21" x14ac:dyDescent="0.2">
      <c r="A694" s="12" t="s">
        <v>2180</v>
      </c>
      <c r="B694" s="9" t="s">
        <v>1318</v>
      </c>
      <c r="C694" s="58" t="s">
        <v>1271</v>
      </c>
      <c r="D694" s="58" t="s">
        <v>1319</v>
      </c>
      <c r="E694" s="4" t="s">
        <v>2208</v>
      </c>
      <c r="F694" s="95">
        <v>0</v>
      </c>
      <c r="G694" s="43">
        <v>0</v>
      </c>
      <c r="H694" s="43">
        <v>0</v>
      </c>
      <c r="I694" s="61">
        <v>0</v>
      </c>
      <c r="J694" s="57">
        <v>0</v>
      </c>
      <c r="K694" s="57">
        <f t="shared" si="10"/>
        <v>0</v>
      </c>
      <c r="L694" s="84">
        <v>0</v>
      </c>
      <c r="M694" s="84">
        <v>0</v>
      </c>
      <c r="N694" s="84">
        <v>0</v>
      </c>
      <c r="O694" s="98"/>
      <c r="P694" s="98"/>
      <c r="Q694" s="98"/>
      <c r="R694" s="98"/>
      <c r="S694" s="98"/>
      <c r="T694" s="98"/>
      <c r="U694" s="98"/>
    </row>
    <row r="695" spans="1:21" x14ac:dyDescent="0.2">
      <c r="A695" s="12" t="s">
        <v>2180</v>
      </c>
      <c r="B695" s="9" t="s">
        <v>1320</v>
      </c>
      <c r="C695" s="58" t="s">
        <v>1271</v>
      </c>
      <c r="D695" s="58" t="s">
        <v>1321</v>
      </c>
      <c r="E695" s="4" t="s">
        <v>2208</v>
      </c>
      <c r="F695" s="95">
        <v>0</v>
      </c>
      <c r="G695" s="43">
        <v>0</v>
      </c>
      <c r="H695" s="43">
        <v>0</v>
      </c>
      <c r="I695" s="61">
        <v>0</v>
      </c>
      <c r="J695" s="57">
        <v>0</v>
      </c>
      <c r="K695" s="57">
        <f t="shared" si="10"/>
        <v>0</v>
      </c>
      <c r="L695" s="84">
        <v>0</v>
      </c>
      <c r="M695" s="84">
        <v>0</v>
      </c>
      <c r="N695" s="84">
        <v>0</v>
      </c>
      <c r="O695" s="98"/>
      <c r="P695" s="98"/>
      <c r="Q695" s="98"/>
      <c r="R695" s="98"/>
      <c r="S695" s="98"/>
      <c r="T695" s="98"/>
      <c r="U695" s="98"/>
    </row>
    <row r="696" spans="1:21" x14ac:dyDescent="0.2">
      <c r="A696" s="12" t="s">
        <v>2180</v>
      </c>
      <c r="B696" s="9" t="s">
        <v>1322</v>
      </c>
      <c r="C696" s="58" t="s">
        <v>1271</v>
      </c>
      <c r="D696" s="58" t="s">
        <v>1323</v>
      </c>
      <c r="E696" s="4" t="s">
        <v>2209</v>
      </c>
      <c r="F696" s="95">
        <v>0</v>
      </c>
      <c r="G696" s="43">
        <v>0</v>
      </c>
      <c r="H696" s="43">
        <v>0</v>
      </c>
      <c r="I696" s="61">
        <v>0</v>
      </c>
      <c r="J696" s="57">
        <v>0</v>
      </c>
      <c r="K696" s="57">
        <f t="shared" si="10"/>
        <v>0</v>
      </c>
      <c r="L696" s="84">
        <v>0</v>
      </c>
      <c r="M696" s="84">
        <v>0</v>
      </c>
      <c r="N696" s="84">
        <v>0</v>
      </c>
      <c r="O696" s="98"/>
      <c r="P696" s="98"/>
      <c r="Q696" s="98"/>
      <c r="R696" s="98"/>
      <c r="S696" s="98"/>
      <c r="T696" s="98"/>
      <c r="U696" s="98"/>
    </row>
    <row r="697" spans="1:21" x14ac:dyDescent="0.2">
      <c r="A697" s="12" t="s">
        <v>2180</v>
      </c>
      <c r="B697" s="9" t="s">
        <v>1324</v>
      </c>
      <c r="C697" s="58" t="s">
        <v>1271</v>
      </c>
      <c r="D697" s="58" t="s">
        <v>1325</v>
      </c>
      <c r="E697" s="4" t="s">
        <v>2208</v>
      </c>
      <c r="F697" s="95">
        <v>0</v>
      </c>
      <c r="G697" s="43">
        <v>0</v>
      </c>
      <c r="H697" s="43">
        <v>0</v>
      </c>
      <c r="I697" s="61">
        <v>0</v>
      </c>
      <c r="J697" s="57">
        <v>0</v>
      </c>
      <c r="K697" s="57">
        <f t="shared" si="10"/>
        <v>0</v>
      </c>
      <c r="L697" s="84">
        <v>0</v>
      </c>
      <c r="M697" s="84">
        <v>0</v>
      </c>
      <c r="N697" s="84">
        <v>0</v>
      </c>
      <c r="O697" s="98"/>
      <c r="P697" s="98"/>
      <c r="Q697" s="98"/>
      <c r="R697" s="98"/>
      <c r="S697" s="98"/>
      <c r="T697" s="98"/>
      <c r="U697" s="98"/>
    </row>
    <row r="698" spans="1:21" x14ac:dyDescent="0.2">
      <c r="A698" s="12" t="s">
        <v>2181</v>
      </c>
      <c r="B698" s="9" t="s">
        <v>1326</v>
      </c>
      <c r="C698" s="58" t="s">
        <v>1327</v>
      </c>
      <c r="D698" s="58" t="s">
        <v>1328</v>
      </c>
      <c r="E698" s="4" t="s">
        <v>2210</v>
      </c>
      <c r="F698" s="95">
        <v>0</v>
      </c>
      <c r="G698" s="43">
        <v>0</v>
      </c>
      <c r="H698" s="43">
        <v>0</v>
      </c>
      <c r="I698" s="61">
        <v>0</v>
      </c>
      <c r="J698" s="57">
        <v>0</v>
      </c>
      <c r="K698" s="57">
        <f t="shared" si="10"/>
        <v>0</v>
      </c>
      <c r="L698" s="84">
        <v>0</v>
      </c>
      <c r="M698" s="84">
        <v>0</v>
      </c>
      <c r="N698" s="84">
        <v>0</v>
      </c>
      <c r="O698" s="98"/>
      <c r="P698" s="98"/>
      <c r="Q698" s="98"/>
      <c r="R698" s="98"/>
      <c r="S698" s="98"/>
      <c r="T698" s="98"/>
      <c r="U698" s="98"/>
    </row>
    <row r="699" spans="1:21" x14ac:dyDescent="0.2">
      <c r="A699" s="12" t="s">
        <v>2181</v>
      </c>
      <c r="B699" s="9" t="s">
        <v>1329</v>
      </c>
      <c r="C699" s="58" t="s">
        <v>1327</v>
      </c>
      <c r="D699" s="58" t="s">
        <v>1330</v>
      </c>
      <c r="E699" s="4" t="s">
        <v>2209</v>
      </c>
      <c r="F699" s="95">
        <v>0</v>
      </c>
      <c r="G699" s="43">
        <v>0</v>
      </c>
      <c r="H699" s="43">
        <v>0</v>
      </c>
      <c r="I699" s="61">
        <v>0</v>
      </c>
      <c r="J699" s="57">
        <v>0</v>
      </c>
      <c r="K699" s="57">
        <f t="shared" si="10"/>
        <v>0</v>
      </c>
      <c r="L699" s="84">
        <v>0</v>
      </c>
      <c r="M699" s="84">
        <v>0</v>
      </c>
      <c r="N699" s="84">
        <v>0</v>
      </c>
      <c r="O699" s="98"/>
      <c r="P699" s="98"/>
      <c r="Q699" s="98"/>
      <c r="R699" s="98"/>
      <c r="S699" s="98"/>
      <c r="T699" s="98"/>
      <c r="U699" s="98"/>
    </row>
    <row r="700" spans="1:21" x14ac:dyDescent="0.2">
      <c r="A700" s="12" t="s">
        <v>2181</v>
      </c>
      <c r="B700" s="9" t="s">
        <v>1331</v>
      </c>
      <c r="C700" s="58" t="s">
        <v>1327</v>
      </c>
      <c r="D700" s="58" t="s">
        <v>1332</v>
      </c>
      <c r="E700" s="4" t="s">
        <v>2209</v>
      </c>
      <c r="F700" s="95">
        <v>0</v>
      </c>
      <c r="G700" s="43">
        <v>0</v>
      </c>
      <c r="H700" s="43">
        <v>0</v>
      </c>
      <c r="I700" s="61">
        <v>0</v>
      </c>
      <c r="J700" s="57">
        <v>0</v>
      </c>
      <c r="K700" s="57">
        <f t="shared" si="10"/>
        <v>0</v>
      </c>
      <c r="L700" s="84">
        <v>0</v>
      </c>
      <c r="M700" s="84">
        <v>0</v>
      </c>
      <c r="N700" s="84">
        <v>0</v>
      </c>
      <c r="O700" s="98"/>
      <c r="P700" s="98"/>
      <c r="Q700" s="98"/>
      <c r="R700" s="98"/>
      <c r="S700" s="98"/>
      <c r="T700" s="98"/>
      <c r="U700" s="98"/>
    </row>
    <row r="701" spans="1:21" x14ac:dyDescent="0.2">
      <c r="A701" s="12" t="s">
        <v>2181</v>
      </c>
      <c r="B701" s="9" t="s">
        <v>1333</v>
      </c>
      <c r="C701" s="58" t="s">
        <v>1327</v>
      </c>
      <c r="D701" s="58" t="s">
        <v>1334</v>
      </c>
      <c r="E701" s="4" t="s">
        <v>2209</v>
      </c>
      <c r="F701" s="95">
        <v>0</v>
      </c>
      <c r="G701" s="43">
        <v>0</v>
      </c>
      <c r="H701" s="43">
        <v>0</v>
      </c>
      <c r="I701" s="61">
        <v>0</v>
      </c>
      <c r="J701" s="57">
        <v>0</v>
      </c>
      <c r="K701" s="57">
        <f t="shared" si="10"/>
        <v>0</v>
      </c>
      <c r="L701" s="84">
        <v>0</v>
      </c>
      <c r="M701" s="84">
        <v>0</v>
      </c>
      <c r="N701" s="84">
        <v>0</v>
      </c>
      <c r="O701" s="98"/>
      <c r="P701" s="98"/>
      <c r="Q701" s="98"/>
      <c r="R701" s="98"/>
      <c r="S701" s="98"/>
      <c r="T701" s="98"/>
      <c r="U701" s="98"/>
    </row>
    <row r="702" spans="1:21" x14ac:dyDescent="0.2">
      <c r="A702" s="12" t="s">
        <v>2181</v>
      </c>
      <c r="B702" s="9" t="s">
        <v>1335</v>
      </c>
      <c r="C702" s="58" t="s">
        <v>1327</v>
      </c>
      <c r="D702" s="58" t="s">
        <v>1336</v>
      </c>
      <c r="E702" s="4" t="s">
        <v>2209</v>
      </c>
      <c r="F702" s="95">
        <v>0</v>
      </c>
      <c r="G702" s="43">
        <v>0</v>
      </c>
      <c r="H702" s="43">
        <v>0</v>
      </c>
      <c r="I702" s="61">
        <v>0</v>
      </c>
      <c r="J702" s="57">
        <v>0</v>
      </c>
      <c r="K702" s="57">
        <f t="shared" si="10"/>
        <v>0</v>
      </c>
      <c r="L702" s="84">
        <v>0</v>
      </c>
      <c r="M702" s="84">
        <v>0</v>
      </c>
      <c r="N702" s="84">
        <v>0</v>
      </c>
      <c r="O702" s="98"/>
      <c r="P702" s="98"/>
      <c r="Q702" s="98"/>
      <c r="R702" s="98"/>
      <c r="S702" s="98"/>
      <c r="T702" s="98"/>
      <c r="U702" s="98"/>
    </row>
    <row r="703" spans="1:21" x14ac:dyDescent="0.2">
      <c r="A703" s="12" t="s">
        <v>2181</v>
      </c>
      <c r="B703" s="9" t="s">
        <v>1337</v>
      </c>
      <c r="C703" s="58" t="s">
        <v>1327</v>
      </c>
      <c r="D703" s="58" t="s">
        <v>1338</v>
      </c>
      <c r="E703" s="4" t="s">
        <v>2209</v>
      </c>
      <c r="F703" s="95">
        <v>0</v>
      </c>
      <c r="G703" s="43">
        <v>0</v>
      </c>
      <c r="H703" s="43">
        <v>0</v>
      </c>
      <c r="I703" s="61">
        <v>0</v>
      </c>
      <c r="J703" s="57">
        <v>0</v>
      </c>
      <c r="K703" s="57">
        <f t="shared" si="10"/>
        <v>0</v>
      </c>
      <c r="L703" s="84">
        <v>0</v>
      </c>
      <c r="M703" s="84">
        <v>0</v>
      </c>
      <c r="N703" s="84">
        <v>0</v>
      </c>
      <c r="O703" s="98"/>
      <c r="P703" s="98"/>
      <c r="Q703" s="98"/>
      <c r="R703" s="98"/>
      <c r="S703" s="98"/>
      <c r="T703" s="98"/>
      <c r="U703" s="98"/>
    </row>
    <row r="704" spans="1:21" x14ac:dyDescent="0.2">
      <c r="A704" s="12" t="s">
        <v>2181</v>
      </c>
      <c r="B704" s="9" t="s">
        <v>1339</v>
      </c>
      <c r="C704" s="58" t="s">
        <v>1327</v>
      </c>
      <c r="D704" s="58" t="s">
        <v>1340</v>
      </c>
      <c r="E704" s="4" t="s">
        <v>2209</v>
      </c>
      <c r="F704" s="95">
        <v>0</v>
      </c>
      <c r="G704" s="43">
        <v>0</v>
      </c>
      <c r="H704" s="43">
        <v>0</v>
      </c>
      <c r="I704" s="61">
        <v>0</v>
      </c>
      <c r="J704" s="57">
        <v>0</v>
      </c>
      <c r="K704" s="57">
        <f t="shared" si="10"/>
        <v>0</v>
      </c>
      <c r="L704" s="84">
        <v>0</v>
      </c>
      <c r="M704" s="84">
        <v>0</v>
      </c>
      <c r="N704" s="84">
        <v>0</v>
      </c>
      <c r="O704" s="98"/>
      <c r="P704" s="98"/>
      <c r="Q704" s="98"/>
      <c r="R704" s="98"/>
      <c r="S704" s="98"/>
      <c r="T704" s="98"/>
      <c r="U704" s="98"/>
    </row>
    <row r="705" spans="1:21" x14ac:dyDescent="0.2">
      <c r="A705" s="12" t="s">
        <v>2181</v>
      </c>
      <c r="B705" s="9" t="s">
        <v>1341</v>
      </c>
      <c r="C705" s="58" t="s">
        <v>1327</v>
      </c>
      <c r="D705" s="58" t="s">
        <v>1342</v>
      </c>
      <c r="E705" s="4" t="s">
        <v>2209</v>
      </c>
      <c r="F705" s="95">
        <v>0</v>
      </c>
      <c r="G705" s="43">
        <v>0</v>
      </c>
      <c r="H705" s="43">
        <v>0</v>
      </c>
      <c r="I705" s="61">
        <v>0</v>
      </c>
      <c r="J705" s="57">
        <v>0</v>
      </c>
      <c r="K705" s="57">
        <f t="shared" si="10"/>
        <v>0</v>
      </c>
      <c r="L705" s="84">
        <v>0</v>
      </c>
      <c r="M705" s="84">
        <v>0</v>
      </c>
      <c r="N705" s="84">
        <v>0</v>
      </c>
      <c r="O705" s="98"/>
      <c r="P705" s="98"/>
      <c r="Q705" s="98"/>
      <c r="R705" s="98"/>
      <c r="S705" s="98"/>
      <c r="T705" s="98"/>
      <c r="U705" s="98"/>
    </row>
    <row r="706" spans="1:21" x14ac:dyDescent="0.2">
      <c r="A706" s="12" t="s">
        <v>2181</v>
      </c>
      <c r="B706" s="9" t="s">
        <v>1343</v>
      </c>
      <c r="C706" s="58" t="s">
        <v>1327</v>
      </c>
      <c r="D706" s="58" t="s">
        <v>1344</v>
      </c>
      <c r="E706" s="4" t="s">
        <v>2209</v>
      </c>
      <c r="F706" s="95">
        <v>0</v>
      </c>
      <c r="G706" s="43">
        <v>0</v>
      </c>
      <c r="H706" s="43">
        <v>0</v>
      </c>
      <c r="I706" s="61">
        <v>0</v>
      </c>
      <c r="J706" s="57">
        <v>0</v>
      </c>
      <c r="K706" s="57">
        <f t="shared" si="10"/>
        <v>0</v>
      </c>
      <c r="L706" s="84">
        <v>0</v>
      </c>
      <c r="M706" s="84">
        <v>0</v>
      </c>
      <c r="N706" s="84">
        <v>0</v>
      </c>
      <c r="O706" s="98"/>
      <c r="P706" s="98"/>
      <c r="Q706" s="98"/>
      <c r="R706" s="98"/>
      <c r="S706" s="98"/>
      <c r="T706" s="98"/>
      <c r="U706" s="98"/>
    </row>
    <row r="707" spans="1:21" x14ac:dyDescent="0.2">
      <c r="A707" s="12" t="s">
        <v>2181</v>
      </c>
      <c r="B707" s="9" t="s">
        <v>1345</v>
      </c>
      <c r="C707" s="58" t="s">
        <v>1327</v>
      </c>
      <c r="D707" s="58" t="s">
        <v>1346</v>
      </c>
      <c r="E707" s="4" t="s">
        <v>2209</v>
      </c>
      <c r="F707" s="95">
        <v>0</v>
      </c>
      <c r="G707" s="43">
        <v>0</v>
      </c>
      <c r="H707" s="43">
        <v>0</v>
      </c>
      <c r="I707" s="61">
        <v>0</v>
      </c>
      <c r="J707" s="57">
        <v>0</v>
      </c>
      <c r="K707" s="57">
        <f t="shared" si="10"/>
        <v>0</v>
      </c>
      <c r="L707" s="84">
        <v>0</v>
      </c>
      <c r="M707" s="84">
        <v>0</v>
      </c>
      <c r="N707" s="84">
        <v>0</v>
      </c>
      <c r="O707" s="98"/>
      <c r="P707" s="98"/>
      <c r="Q707" s="98"/>
      <c r="R707" s="98"/>
      <c r="S707" s="98"/>
      <c r="T707" s="98"/>
      <c r="U707" s="98"/>
    </row>
    <row r="708" spans="1:21" x14ac:dyDescent="0.2">
      <c r="A708" s="12" t="s">
        <v>2181</v>
      </c>
      <c r="B708" s="9" t="s">
        <v>1347</v>
      </c>
      <c r="C708" s="58" t="s">
        <v>1327</v>
      </c>
      <c r="D708" s="58" t="s">
        <v>1348</v>
      </c>
      <c r="E708" s="4" t="s">
        <v>2209</v>
      </c>
      <c r="F708" s="95">
        <v>0</v>
      </c>
      <c r="G708" s="43">
        <v>0</v>
      </c>
      <c r="H708" s="43">
        <v>0</v>
      </c>
      <c r="I708" s="61">
        <v>0</v>
      </c>
      <c r="J708" s="57">
        <v>0</v>
      </c>
      <c r="K708" s="57">
        <f t="shared" si="10"/>
        <v>0</v>
      </c>
      <c r="L708" s="84">
        <v>0</v>
      </c>
      <c r="M708" s="84">
        <v>0</v>
      </c>
      <c r="N708" s="84">
        <v>0</v>
      </c>
      <c r="O708" s="98"/>
      <c r="P708" s="98"/>
      <c r="Q708" s="98"/>
      <c r="R708" s="98"/>
      <c r="S708" s="98"/>
      <c r="T708" s="98"/>
      <c r="U708" s="98"/>
    </row>
    <row r="709" spans="1:21" x14ac:dyDescent="0.2">
      <c r="A709" s="12" t="s">
        <v>2181</v>
      </c>
      <c r="B709" s="9" t="s">
        <v>1349</v>
      </c>
      <c r="C709" s="58" t="s">
        <v>1327</v>
      </c>
      <c r="D709" s="58" t="s">
        <v>99</v>
      </c>
      <c r="E709" s="4" t="s">
        <v>2209</v>
      </c>
      <c r="F709" s="95">
        <v>0</v>
      </c>
      <c r="G709" s="43">
        <v>0</v>
      </c>
      <c r="H709" s="43">
        <v>0</v>
      </c>
      <c r="I709" s="61">
        <v>0</v>
      </c>
      <c r="J709" s="57">
        <v>0</v>
      </c>
      <c r="K709" s="57">
        <f t="shared" si="10"/>
        <v>0</v>
      </c>
      <c r="L709" s="84">
        <v>0</v>
      </c>
      <c r="M709" s="84">
        <v>0</v>
      </c>
      <c r="N709" s="84">
        <v>0</v>
      </c>
      <c r="O709" s="98"/>
      <c r="P709" s="98"/>
      <c r="Q709" s="98"/>
      <c r="R709" s="98"/>
      <c r="S709" s="98"/>
      <c r="T709" s="98"/>
      <c r="U709" s="98"/>
    </row>
    <row r="710" spans="1:21" x14ac:dyDescent="0.2">
      <c r="A710" s="12" t="s">
        <v>2181</v>
      </c>
      <c r="B710" s="9" t="s">
        <v>1350</v>
      </c>
      <c r="C710" s="58" t="s">
        <v>1327</v>
      </c>
      <c r="D710" s="58" t="s">
        <v>1292</v>
      </c>
      <c r="E710" s="4" t="s">
        <v>2209</v>
      </c>
      <c r="F710" s="95">
        <v>0</v>
      </c>
      <c r="G710" s="43">
        <v>0</v>
      </c>
      <c r="H710" s="43">
        <v>0</v>
      </c>
      <c r="I710" s="61">
        <v>0</v>
      </c>
      <c r="J710" s="57">
        <v>0</v>
      </c>
      <c r="K710" s="57">
        <f t="shared" si="10"/>
        <v>0</v>
      </c>
      <c r="L710" s="84">
        <v>0</v>
      </c>
      <c r="M710" s="84">
        <v>0</v>
      </c>
      <c r="N710" s="84">
        <v>0</v>
      </c>
      <c r="O710" s="98"/>
      <c r="P710" s="98"/>
      <c r="Q710" s="98"/>
      <c r="R710" s="98"/>
      <c r="S710" s="98"/>
      <c r="T710" s="98"/>
      <c r="U710" s="98"/>
    </row>
    <row r="711" spans="1:21" x14ac:dyDescent="0.2">
      <c r="A711" s="12" t="s">
        <v>2181</v>
      </c>
      <c r="B711" s="9" t="s">
        <v>1351</v>
      </c>
      <c r="C711" s="58" t="s">
        <v>1327</v>
      </c>
      <c r="D711" s="58" t="s">
        <v>1352</v>
      </c>
      <c r="E711" s="4" t="s">
        <v>2209</v>
      </c>
      <c r="F711" s="95">
        <v>0</v>
      </c>
      <c r="G711" s="43">
        <v>0</v>
      </c>
      <c r="H711" s="43">
        <v>0</v>
      </c>
      <c r="I711" s="61">
        <v>0</v>
      </c>
      <c r="J711" s="57">
        <v>0</v>
      </c>
      <c r="K711" s="57">
        <f t="shared" si="10"/>
        <v>0</v>
      </c>
      <c r="L711" s="84">
        <v>0</v>
      </c>
      <c r="M711" s="84">
        <v>0</v>
      </c>
      <c r="N711" s="84">
        <v>0</v>
      </c>
      <c r="O711" s="98"/>
      <c r="P711" s="98"/>
      <c r="Q711" s="98"/>
      <c r="R711" s="98"/>
      <c r="S711" s="98"/>
      <c r="T711" s="98"/>
      <c r="U711" s="98"/>
    </row>
    <row r="712" spans="1:21" x14ac:dyDescent="0.2">
      <c r="A712" s="12" t="s">
        <v>2181</v>
      </c>
      <c r="B712" s="9" t="s">
        <v>1353</v>
      </c>
      <c r="C712" s="58" t="s">
        <v>1327</v>
      </c>
      <c r="D712" s="58" t="s">
        <v>1354</v>
      </c>
      <c r="E712" s="4" t="s">
        <v>2209</v>
      </c>
      <c r="F712" s="95">
        <v>0</v>
      </c>
      <c r="G712" s="43">
        <v>0</v>
      </c>
      <c r="H712" s="43">
        <v>0</v>
      </c>
      <c r="I712" s="61">
        <v>0</v>
      </c>
      <c r="J712" s="57">
        <v>0</v>
      </c>
      <c r="K712" s="57">
        <f t="shared" si="10"/>
        <v>0</v>
      </c>
      <c r="L712" s="84">
        <v>0</v>
      </c>
      <c r="M712" s="84">
        <v>0</v>
      </c>
      <c r="N712" s="84">
        <v>0</v>
      </c>
      <c r="O712" s="98"/>
      <c r="P712" s="98"/>
      <c r="Q712" s="98"/>
      <c r="R712" s="98"/>
      <c r="S712" s="98"/>
      <c r="T712" s="98"/>
      <c r="U712" s="98"/>
    </row>
    <row r="713" spans="1:21" x14ac:dyDescent="0.2">
      <c r="A713" s="12" t="s">
        <v>2181</v>
      </c>
      <c r="B713" s="9" t="s">
        <v>1355</v>
      </c>
      <c r="C713" s="58" t="s">
        <v>1327</v>
      </c>
      <c r="D713" s="58" t="s">
        <v>1356</v>
      </c>
      <c r="E713" s="4" t="s">
        <v>2209</v>
      </c>
      <c r="F713" s="95">
        <v>0</v>
      </c>
      <c r="G713" s="43">
        <v>0</v>
      </c>
      <c r="H713" s="43">
        <v>0</v>
      </c>
      <c r="I713" s="61">
        <v>0</v>
      </c>
      <c r="J713" s="57">
        <v>0</v>
      </c>
      <c r="K713" s="57">
        <f t="shared" si="10"/>
        <v>0</v>
      </c>
      <c r="L713" s="84">
        <v>0</v>
      </c>
      <c r="M713" s="84">
        <v>0</v>
      </c>
      <c r="N713" s="84">
        <v>0</v>
      </c>
      <c r="O713" s="98"/>
      <c r="P713" s="98"/>
      <c r="Q713" s="98"/>
      <c r="R713" s="98"/>
      <c r="S713" s="98"/>
      <c r="T713" s="98"/>
      <c r="U713" s="98"/>
    </row>
    <row r="714" spans="1:21" x14ac:dyDescent="0.2">
      <c r="A714" s="12" t="s">
        <v>2181</v>
      </c>
      <c r="B714" s="9" t="s">
        <v>1357</v>
      </c>
      <c r="C714" s="58" t="s">
        <v>1327</v>
      </c>
      <c r="D714" s="58" t="s">
        <v>1358</v>
      </c>
      <c r="E714" s="4" t="s">
        <v>2209</v>
      </c>
      <c r="F714" s="95">
        <v>0</v>
      </c>
      <c r="G714" s="43">
        <v>0</v>
      </c>
      <c r="H714" s="43">
        <v>0</v>
      </c>
      <c r="I714" s="61">
        <v>0</v>
      </c>
      <c r="J714" s="57">
        <v>0</v>
      </c>
      <c r="K714" s="57">
        <f t="shared" si="10"/>
        <v>0</v>
      </c>
      <c r="L714" s="84">
        <v>0</v>
      </c>
      <c r="M714" s="84">
        <v>0</v>
      </c>
      <c r="N714" s="84">
        <v>0</v>
      </c>
      <c r="O714" s="98"/>
      <c r="P714" s="98"/>
      <c r="Q714" s="98"/>
      <c r="R714" s="98"/>
      <c r="S714" s="98"/>
      <c r="T714" s="98"/>
      <c r="U714" s="98"/>
    </row>
    <row r="715" spans="1:21" x14ac:dyDescent="0.2">
      <c r="A715" s="12" t="s">
        <v>2181</v>
      </c>
      <c r="B715" s="9" t="s">
        <v>1359</v>
      </c>
      <c r="C715" s="58" t="s">
        <v>1327</v>
      </c>
      <c r="D715" s="58" t="s">
        <v>1360</v>
      </c>
      <c r="E715" s="4" t="s">
        <v>2209</v>
      </c>
      <c r="F715" s="95">
        <v>0</v>
      </c>
      <c r="G715" s="43">
        <v>0</v>
      </c>
      <c r="H715" s="43">
        <v>0</v>
      </c>
      <c r="I715" s="61">
        <v>0</v>
      </c>
      <c r="J715" s="57">
        <v>0</v>
      </c>
      <c r="K715" s="57">
        <f t="shared" si="10"/>
        <v>0</v>
      </c>
      <c r="L715" s="84">
        <v>0</v>
      </c>
      <c r="M715" s="84">
        <v>0</v>
      </c>
      <c r="N715" s="84">
        <v>0</v>
      </c>
      <c r="O715" s="98"/>
      <c r="P715" s="98"/>
      <c r="Q715" s="98"/>
      <c r="R715" s="98"/>
      <c r="S715" s="98"/>
      <c r="T715" s="98"/>
      <c r="U715" s="98"/>
    </row>
    <row r="716" spans="1:21" x14ac:dyDescent="0.2">
      <c r="A716" s="12" t="s">
        <v>2181</v>
      </c>
      <c r="B716" s="9" t="s">
        <v>1361</v>
      </c>
      <c r="C716" s="58" t="s">
        <v>1327</v>
      </c>
      <c r="D716" s="58" t="s">
        <v>1362</v>
      </c>
      <c r="E716" s="4" t="s">
        <v>2209</v>
      </c>
      <c r="F716" s="95">
        <v>0</v>
      </c>
      <c r="G716" s="43">
        <v>0</v>
      </c>
      <c r="H716" s="43">
        <v>0</v>
      </c>
      <c r="I716" s="61">
        <v>0</v>
      </c>
      <c r="J716" s="57">
        <v>0</v>
      </c>
      <c r="K716" s="57">
        <f t="shared" ref="K716:K779" si="11">+J716+I716</f>
        <v>0</v>
      </c>
      <c r="L716" s="84">
        <v>0</v>
      </c>
      <c r="M716" s="84">
        <v>0</v>
      </c>
      <c r="N716" s="84">
        <v>0</v>
      </c>
      <c r="O716" s="98"/>
      <c r="P716" s="98"/>
      <c r="Q716" s="98"/>
      <c r="R716" s="98"/>
      <c r="S716" s="98"/>
      <c r="T716" s="98"/>
      <c r="U716" s="98"/>
    </row>
    <row r="717" spans="1:21" x14ac:dyDescent="0.2">
      <c r="A717" s="12" t="s">
        <v>2181</v>
      </c>
      <c r="B717" s="9" t="s">
        <v>1363</v>
      </c>
      <c r="C717" s="58" t="s">
        <v>1327</v>
      </c>
      <c r="D717" s="58" t="s">
        <v>2115</v>
      </c>
      <c r="E717" s="4" t="s">
        <v>2209</v>
      </c>
      <c r="F717" s="95">
        <v>0</v>
      </c>
      <c r="G717" s="43">
        <v>0</v>
      </c>
      <c r="H717" s="43">
        <v>0</v>
      </c>
      <c r="I717" s="61">
        <v>0</v>
      </c>
      <c r="J717" s="57">
        <v>0</v>
      </c>
      <c r="K717" s="57">
        <f t="shared" si="11"/>
        <v>0</v>
      </c>
      <c r="L717" s="84">
        <v>0</v>
      </c>
      <c r="M717" s="84">
        <v>0</v>
      </c>
      <c r="N717" s="84">
        <v>0</v>
      </c>
      <c r="O717" s="98"/>
      <c r="P717" s="98"/>
      <c r="Q717" s="98"/>
      <c r="R717" s="98"/>
      <c r="S717" s="98"/>
      <c r="T717" s="98"/>
      <c r="U717" s="98"/>
    </row>
    <row r="718" spans="1:21" x14ac:dyDescent="0.2">
      <c r="A718" s="12" t="s">
        <v>2181</v>
      </c>
      <c r="B718" s="9" t="s">
        <v>1364</v>
      </c>
      <c r="C718" s="58" t="s">
        <v>1327</v>
      </c>
      <c r="D718" s="58" t="s">
        <v>2114</v>
      </c>
      <c r="E718" s="4" t="s">
        <v>2209</v>
      </c>
      <c r="F718" s="95">
        <v>0</v>
      </c>
      <c r="G718" s="43">
        <v>0</v>
      </c>
      <c r="H718" s="43">
        <v>0</v>
      </c>
      <c r="I718" s="61">
        <v>0</v>
      </c>
      <c r="J718" s="57">
        <v>0</v>
      </c>
      <c r="K718" s="57">
        <f t="shared" si="11"/>
        <v>0</v>
      </c>
      <c r="L718" s="84">
        <v>0</v>
      </c>
      <c r="M718" s="84">
        <v>0</v>
      </c>
      <c r="N718" s="84">
        <v>0</v>
      </c>
      <c r="O718" s="98"/>
      <c r="P718" s="98"/>
      <c r="Q718" s="98"/>
      <c r="R718" s="98"/>
      <c r="S718" s="98"/>
      <c r="T718" s="98"/>
      <c r="U718" s="98"/>
    </row>
    <row r="719" spans="1:21" x14ac:dyDescent="0.2">
      <c r="A719" s="12" t="s">
        <v>2181</v>
      </c>
      <c r="B719" s="9" t="s">
        <v>1365</v>
      </c>
      <c r="C719" s="58" t="s">
        <v>1327</v>
      </c>
      <c r="D719" s="58" t="s">
        <v>1366</v>
      </c>
      <c r="E719" s="4" t="s">
        <v>2209</v>
      </c>
      <c r="F719" s="95">
        <v>0</v>
      </c>
      <c r="G719" s="43">
        <v>0</v>
      </c>
      <c r="H719" s="43">
        <v>0</v>
      </c>
      <c r="I719" s="61">
        <v>0</v>
      </c>
      <c r="J719" s="57">
        <v>0</v>
      </c>
      <c r="K719" s="57">
        <f t="shared" si="11"/>
        <v>0</v>
      </c>
      <c r="L719" s="84">
        <v>0</v>
      </c>
      <c r="M719" s="84">
        <v>0</v>
      </c>
      <c r="N719" s="84">
        <v>0</v>
      </c>
      <c r="O719" s="98"/>
      <c r="P719" s="98"/>
      <c r="Q719" s="98"/>
      <c r="R719" s="98"/>
      <c r="S719" s="98"/>
      <c r="T719" s="98"/>
      <c r="U719" s="98"/>
    </row>
    <row r="720" spans="1:21" x14ac:dyDescent="0.2">
      <c r="A720" s="12" t="s">
        <v>2181</v>
      </c>
      <c r="B720" s="9" t="s">
        <v>1367</v>
      </c>
      <c r="C720" s="58" t="s">
        <v>1327</v>
      </c>
      <c r="D720" s="58" t="s">
        <v>691</v>
      </c>
      <c r="E720" s="4" t="s">
        <v>2209</v>
      </c>
      <c r="F720" s="95">
        <v>0</v>
      </c>
      <c r="G720" s="43">
        <v>0</v>
      </c>
      <c r="H720" s="43">
        <v>0</v>
      </c>
      <c r="I720" s="61">
        <v>0</v>
      </c>
      <c r="J720" s="57">
        <v>0</v>
      </c>
      <c r="K720" s="57">
        <f t="shared" si="11"/>
        <v>0</v>
      </c>
      <c r="L720" s="84">
        <v>0</v>
      </c>
      <c r="M720" s="84">
        <v>0</v>
      </c>
      <c r="N720" s="84">
        <v>0</v>
      </c>
      <c r="O720" s="98"/>
      <c r="P720" s="98"/>
      <c r="Q720" s="98"/>
      <c r="R720" s="98"/>
      <c r="S720" s="98"/>
      <c r="T720" s="98"/>
      <c r="U720" s="98"/>
    </row>
    <row r="721" spans="1:21" x14ac:dyDescent="0.2">
      <c r="A721" s="12" t="s">
        <v>2181</v>
      </c>
      <c r="B721" s="9" t="s">
        <v>1368</v>
      </c>
      <c r="C721" s="58" t="s">
        <v>1327</v>
      </c>
      <c r="D721" s="58" t="s">
        <v>1369</v>
      </c>
      <c r="E721" s="4" t="s">
        <v>2209</v>
      </c>
      <c r="F721" s="95">
        <v>0</v>
      </c>
      <c r="G721" s="43">
        <v>0</v>
      </c>
      <c r="H721" s="43">
        <v>0</v>
      </c>
      <c r="I721" s="61">
        <v>0</v>
      </c>
      <c r="J721" s="57">
        <v>0</v>
      </c>
      <c r="K721" s="57">
        <f t="shared" si="11"/>
        <v>0</v>
      </c>
      <c r="L721" s="84">
        <v>0</v>
      </c>
      <c r="M721" s="84">
        <v>0</v>
      </c>
      <c r="N721" s="84">
        <v>0</v>
      </c>
      <c r="O721" s="98"/>
      <c r="P721" s="98"/>
      <c r="Q721" s="98"/>
      <c r="R721" s="98"/>
      <c r="S721" s="98"/>
      <c r="T721" s="98"/>
      <c r="U721" s="98"/>
    </row>
    <row r="722" spans="1:21" x14ac:dyDescent="0.2">
      <c r="A722" s="12" t="s">
        <v>2181</v>
      </c>
      <c r="B722" s="9" t="s">
        <v>1370</v>
      </c>
      <c r="C722" s="58" t="s">
        <v>1327</v>
      </c>
      <c r="D722" s="58" t="s">
        <v>1371</v>
      </c>
      <c r="E722" s="4" t="s">
        <v>2209</v>
      </c>
      <c r="F722" s="95">
        <v>0</v>
      </c>
      <c r="G722" s="43">
        <v>0</v>
      </c>
      <c r="H722" s="43">
        <v>0</v>
      </c>
      <c r="I722" s="61">
        <v>0</v>
      </c>
      <c r="J722" s="57">
        <v>0</v>
      </c>
      <c r="K722" s="57">
        <f t="shared" si="11"/>
        <v>0</v>
      </c>
      <c r="L722" s="84">
        <v>0</v>
      </c>
      <c r="M722" s="84">
        <v>0</v>
      </c>
      <c r="N722" s="84">
        <v>0</v>
      </c>
      <c r="O722" s="98"/>
      <c r="P722" s="98"/>
      <c r="Q722" s="98"/>
      <c r="R722" s="98"/>
      <c r="S722" s="98"/>
      <c r="T722" s="98"/>
      <c r="U722" s="98"/>
    </row>
    <row r="723" spans="1:21" x14ac:dyDescent="0.2">
      <c r="A723" s="12" t="s">
        <v>2181</v>
      </c>
      <c r="B723" s="9" t="s">
        <v>1372</v>
      </c>
      <c r="C723" s="58" t="s">
        <v>1327</v>
      </c>
      <c r="D723" s="58" t="s">
        <v>1373</v>
      </c>
      <c r="E723" s="4" t="s">
        <v>2209</v>
      </c>
      <c r="F723" s="95">
        <v>0</v>
      </c>
      <c r="G723" s="43">
        <v>0</v>
      </c>
      <c r="H723" s="43">
        <v>0</v>
      </c>
      <c r="I723" s="61">
        <v>0</v>
      </c>
      <c r="J723" s="57">
        <v>0</v>
      </c>
      <c r="K723" s="57">
        <f t="shared" si="11"/>
        <v>0</v>
      </c>
      <c r="L723" s="84">
        <v>0</v>
      </c>
      <c r="M723" s="84">
        <v>0</v>
      </c>
      <c r="N723" s="84">
        <v>0</v>
      </c>
      <c r="O723" s="98"/>
      <c r="P723" s="98"/>
      <c r="Q723" s="98"/>
      <c r="R723" s="98"/>
      <c r="S723" s="98"/>
      <c r="T723" s="98"/>
      <c r="U723" s="98"/>
    </row>
    <row r="724" spans="1:21" x14ac:dyDescent="0.2">
      <c r="A724" s="12" t="s">
        <v>2181</v>
      </c>
      <c r="B724" s="9" t="s">
        <v>1374</v>
      </c>
      <c r="C724" s="58" t="s">
        <v>1327</v>
      </c>
      <c r="D724" s="58" t="s">
        <v>1375</v>
      </c>
      <c r="E724" s="4" t="s">
        <v>2209</v>
      </c>
      <c r="F724" s="95">
        <v>0</v>
      </c>
      <c r="G724" s="43">
        <v>0</v>
      </c>
      <c r="H724" s="43">
        <v>0</v>
      </c>
      <c r="I724" s="61">
        <v>0</v>
      </c>
      <c r="J724" s="57">
        <v>0</v>
      </c>
      <c r="K724" s="57">
        <f t="shared" si="11"/>
        <v>0</v>
      </c>
      <c r="L724" s="84">
        <v>0</v>
      </c>
      <c r="M724" s="84">
        <v>0</v>
      </c>
      <c r="N724" s="84">
        <v>0</v>
      </c>
      <c r="O724" s="98"/>
      <c r="P724" s="98"/>
      <c r="Q724" s="98"/>
      <c r="R724" s="98"/>
      <c r="S724" s="98"/>
      <c r="T724" s="98"/>
      <c r="U724" s="98"/>
    </row>
    <row r="725" spans="1:21" x14ac:dyDescent="0.2">
      <c r="A725" s="12" t="s">
        <v>2181</v>
      </c>
      <c r="B725" s="9" t="s">
        <v>1376</v>
      </c>
      <c r="C725" s="58" t="s">
        <v>1327</v>
      </c>
      <c r="D725" s="58" t="s">
        <v>829</v>
      </c>
      <c r="E725" s="4" t="s">
        <v>2209</v>
      </c>
      <c r="F725" s="95">
        <v>0</v>
      </c>
      <c r="G725" s="43">
        <v>0</v>
      </c>
      <c r="H725" s="43">
        <v>0</v>
      </c>
      <c r="I725" s="61">
        <v>0</v>
      </c>
      <c r="J725" s="57">
        <v>0</v>
      </c>
      <c r="K725" s="57">
        <f t="shared" si="11"/>
        <v>0</v>
      </c>
      <c r="L725" s="84">
        <v>0</v>
      </c>
      <c r="M725" s="84">
        <v>0</v>
      </c>
      <c r="N725" s="84">
        <v>0</v>
      </c>
      <c r="O725" s="98"/>
      <c r="P725" s="98"/>
      <c r="Q725" s="98"/>
      <c r="R725" s="98"/>
      <c r="S725" s="98"/>
      <c r="T725" s="98"/>
      <c r="U725" s="98"/>
    </row>
    <row r="726" spans="1:21" x14ac:dyDescent="0.2">
      <c r="A726" s="12" t="s">
        <v>2181</v>
      </c>
      <c r="B726" s="9" t="s">
        <v>1377</v>
      </c>
      <c r="C726" s="58" t="s">
        <v>1327</v>
      </c>
      <c r="D726" s="58" t="s">
        <v>1378</v>
      </c>
      <c r="E726" s="4" t="s">
        <v>2209</v>
      </c>
      <c r="F726" s="95">
        <v>0</v>
      </c>
      <c r="G726" s="43">
        <v>0</v>
      </c>
      <c r="H726" s="43">
        <v>0</v>
      </c>
      <c r="I726" s="61">
        <v>0</v>
      </c>
      <c r="J726" s="57">
        <v>0</v>
      </c>
      <c r="K726" s="57">
        <f t="shared" si="11"/>
        <v>0</v>
      </c>
      <c r="L726" s="84">
        <v>0</v>
      </c>
      <c r="M726" s="84">
        <v>0</v>
      </c>
      <c r="N726" s="84">
        <v>0</v>
      </c>
      <c r="O726" s="98"/>
      <c r="P726" s="98"/>
      <c r="Q726" s="98"/>
      <c r="R726" s="98"/>
      <c r="S726" s="98"/>
      <c r="T726" s="98"/>
      <c r="U726" s="98"/>
    </row>
    <row r="727" spans="1:21" x14ac:dyDescent="0.2">
      <c r="A727" s="12" t="s">
        <v>2182</v>
      </c>
      <c r="B727" s="9" t="s">
        <v>1379</v>
      </c>
      <c r="C727" s="58" t="s">
        <v>1380</v>
      </c>
      <c r="D727" s="58" t="s">
        <v>1381</v>
      </c>
      <c r="E727" s="4" t="s">
        <v>2210</v>
      </c>
      <c r="F727" s="95">
        <v>0</v>
      </c>
      <c r="G727" s="43">
        <v>0</v>
      </c>
      <c r="H727" s="43">
        <v>0</v>
      </c>
      <c r="I727" s="61">
        <v>0</v>
      </c>
      <c r="J727" s="57">
        <v>0</v>
      </c>
      <c r="K727" s="57">
        <f t="shared" si="11"/>
        <v>0</v>
      </c>
      <c r="L727" s="84">
        <v>0</v>
      </c>
      <c r="M727" s="84">
        <v>0</v>
      </c>
      <c r="N727" s="84">
        <v>0</v>
      </c>
      <c r="O727" s="98"/>
      <c r="P727" s="98"/>
      <c r="Q727" s="98"/>
      <c r="R727" s="98"/>
      <c r="S727" s="98"/>
      <c r="T727" s="98"/>
      <c r="U727" s="98"/>
    </row>
    <row r="728" spans="1:21" x14ac:dyDescent="0.2">
      <c r="A728" s="12" t="s">
        <v>2182</v>
      </c>
      <c r="B728" s="9" t="s">
        <v>1382</v>
      </c>
      <c r="C728" s="58" t="s">
        <v>1380</v>
      </c>
      <c r="D728" s="58" t="s">
        <v>891</v>
      </c>
      <c r="E728" s="4" t="s">
        <v>2208</v>
      </c>
      <c r="F728" s="95">
        <v>0</v>
      </c>
      <c r="G728" s="43">
        <v>0</v>
      </c>
      <c r="H728" s="43">
        <v>0</v>
      </c>
      <c r="I728" s="61">
        <v>0</v>
      </c>
      <c r="J728" s="57">
        <v>0</v>
      </c>
      <c r="K728" s="57">
        <f t="shared" si="11"/>
        <v>0</v>
      </c>
      <c r="L728" s="84">
        <v>0</v>
      </c>
      <c r="M728" s="84">
        <v>0</v>
      </c>
      <c r="N728" s="84">
        <v>0</v>
      </c>
      <c r="O728" s="98"/>
      <c r="P728" s="98"/>
      <c r="Q728" s="98"/>
      <c r="R728" s="98"/>
      <c r="S728" s="98"/>
      <c r="T728" s="98"/>
      <c r="U728" s="98"/>
    </row>
    <row r="729" spans="1:21" x14ac:dyDescent="0.2">
      <c r="A729" s="12" t="s">
        <v>2182</v>
      </c>
      <c r="B729" s="9" t="s">
        <v>1383</v>
      </c>
      <c r="C729" s="58" t="s">
        <v>1380</v>
      </c>
      <c r="D729" s="58" t="s">
        <v>1384</v>
      </c>
      <c r="E729" s="4" t="s">
        <v>2208</v>
      </c>
      <c r="F729" s="95">
        <v>0</v>
      </c>
      <c r="G729" s="43">
        <v>0</v>
      </c>
      <c r="H729" s="43">
        <v>0</v>
      </c>
      <c r="I729" s="61">
        <v>0</v>
      </c>
      <c r="J729" s="57">
        <v>0</v>
      </c>
      <c r="K729" s="57">
        <f t="shared" si="11"/>
        <v>0</v>
      </c>
      <c r="L729" s="84">
        <v>0</v>
      </c>
      <c r="M729" s="84">
        <v>0</v>
      </c>
      <c r="N729" s="84">
        <v>0</v>
      </c>
      <c r="O729" s="98"/>
      <c r="P729" s="98"/>
      <c r="Q729" s="98"/>
      <c r="R729" s="98"/>
      <c r="S729" s="98"/>
      <c r="T729" s="98"/>
      <c r="U729" s="98"/>
    </row>
    <row r="730" spans="1:21" x14ac:dyDescent="0.2">
      <c r="A730" s="12" t="s">
        <v>2182</v>
      </c>
      <c r="B730" s="9" t="s">
        <v>1385</v>
      </c>
      <c r="C730" s="58" t="s">
        <v>1380</v>
      </c>
      <c r="D730" s="58" t="s">
        <v>1386</v>
      </c>
      <c r="E730" s="4" t="s">
        <v>2208</v>
      </c>
      <c r="F730" s="95">
        <v>0</v>
      </c>
      <c r="G730" s="43">
        <v>0</v>
      </c>
      <c r="H730" s="43">
        <v>0</v>
      </c>
      <c r="I730" s="61">
        <v>0</v>
      </c>
      <c r="J730" s="57">
        <v>0</v>
      </c>
      <c r="K730" s="57">
        <f t="shared" si="11"/>
        <v>0</v>
      </c>
      <c r="L730" s="84">
        <v>0</v>
      </c>
      <c r="M730" s="84">
        <v>0</v>
      </c>
      <c r="N730" s="84">
        <v>0</v>
      </c>
      <c r="O730" s="98"/>
      <c r="P730" s="98"/>
      <c r="Q730" s="98"/>
      <c r="R730" s="98"/>
      <c r="S730" s="98"/>
      <c r="T730" s="98"/>
      <c r="U730" s="98"/>
    </row>
    <row r="731" spans="1:21" x14ac:dyDescent="0.2">
      <c r="A731" s="12" t="s">
        <v>2182</v>
      </c>
      <c r="B731" s="9" t="s">
        <v>1387</v>
      </c>
      <c r="C731" s="58" t="s">
        <v>1380</v>
      </c>
      <c r="D731" s="58" t="s">
        <v>1388</v>
      </c>
      <c r="E731" s="4" t="s">
        <v>2208</v>
      </c>
      <c r="F731" s="95">
        <v>0</v>
      </c>
      <c r="G731" s="43">
        <v>0</v>
      </c>
      <c r="H731" s="43">
        <v>0</v>
      </c>
      <c r="I731" s="61">
        <v>0</v>
      </c>
      <c r="J731" s="57">
        <v>0</v>
      </c>
      <c r="K731" s="57">
        <f t="shared" si="11"/>
        <v>0</v>
      </c>
      <c r="L731" s="84">
        <v>0</v>
      </c>
      <c r="M731" s="84">
        <v>0</v>
      </c>
      <c r="N731" s="84">
        <v>0</v>
      </c>
      <c r="O731" s="98"/>
      <c r="P731" s="98"/>
      <c r="Q731" s="98"/>
      <c r="R731" s="98"/>
      <c r="S731" s="98"/>
      <c r="T731" s="98"/>
      <c r="U731" s="98"/>
    </row>
    <row r="732" spans="1:21" x14ac:dyDescent="0.2">
      <c r="A732" s="12" t="s">
        <v>2182</v>
      </c>
      <c r="B732" s="9" t="s">
        <v>1389</v>
      </c>
      <c r="C732" s="58" t="s">
        <v>1380</v>
      </c>
      <c r="D732" s="58" t="s">
        <v>1390</v>
      </c>
      <c r="E732" s="4" t="s">
        <v>2209</v>
      </c>
      <c r="F732" s="95">
        <v>0</v>
      </c>
      <c r="G732" s="43">
        <v>0</v>
      </c>
      <c r="H732" s="43">
        <v>0</v>
      </c>
      <c r="I732" s="61">
        <v>0</v>
      </c>
      <c r="J732" s="57">
        <v>0</v>
      </c>
      <c r="K732" s="57">
        <f t="shared" si="11"/>
        <v>0</v>
      </c>
      <c r="L732" s="84">
        <v>0</v>
      </c>
      <c r="M732" s="84">
        <v>0</v>
      </c>
      <c r="N732" s="84">
        <v>0</v>
      </c>
      <c r="O732" s="98"/>
      <c r="P732" s="98"/>
      <c r="Q732" s="98"/>
      <c r="R732" s="98"/>
      <c r="S732" s="98"/>
      <c r="T732" s="98"/>
      <c r="U732" s="98"/>
    </row>
    <row r="733" spans="1:21" x14ac:dyDescent="0.2">
      <c r="A733" s="12" t="s">
        <v>2182</v>
      </c>
      <c r="B733" s="9" t="s">
        <v>1391</v>
      </c>
      <c r="C733" s="58" t="s">
        <v>1380</v>
      </c>
      <c r="D733" s="58" t="s">
        <v>385</v>
      </c>
      <c r="E733" s="4" t="s">
        <v>2208</v>
      </c>
      <c r="F733" s="95">
        <v>0</v>
      </c>
      <c r="G733" s="43">
        <v>0</v>
      </c>
      <c r="H733" s="43">
        <v>0</v>
      </c>
      <c r="I733" s="61">
        <v>0</v>
      </c>
      <c r="J733" s="57">
        <v>0</v>
      </c>
      <c r="K733" s="57">
        <f t="shared" si="11"/>
        <v>0</v>
      </c>
      <c r="L733" s="84">
        <v>0</v>
      </c>
      <c r="M733" s="84">
        <v>0</v>
      </c>
      <c r="N733" s="84">
        <v>0</v>
      </c>
      <c r="O733" s="98"/>
      <c r="P733" s="98"/>
      <c r="Q733" s="98"/>
      <c r="R733" s="98"/>
      <c r="S733" s="98"/>
      <c r="T733" s="98"/>
      <c r="U733" s="98"/>
    </row>
    <row r="734" spans="1:21" x14ac:dyDescent="0.2">
      <c r="A734" s="12" t="s">
        <v>2182</v>
      </c>
      <c r="B734" s="9" t="s">
        <v>1392</v>
      </c>
      <c r="C734" s="58" t="s">
        <v>1380</v>
      </c>
      <c r="D734" s="58" t="s">
        <v>1393</v>
      </c>
      <c r="E734" s="4" t="s">
        <v>2208</v>
      </c>
      <c r="F734" s="95">
        <v>0</v>
      </c>
      <c r="G734" s="43">
        <v>0</v>
      </c>
      <c r="H734" s="43">
        <v>0</v>
      </c>
      <c r="I734" s="61">
        <v>0</v>
      </c>
      <c r="J734" s="57">
        <v>0</v>
      </c>
      <c r="K734" s="57">
        <f t="shared" si="11"/>
        <v>0</v>
      </c>
      <c r="L734" s="84">
        <v>0</v>
      </c>
      <c r="M734" s="84">
        <v>0</v>
      </c>
      <c r="N734" s="84">
        <v>0</v>
      </c>
      <c r="O734" s="98"/>
      <c r="P734" s="98"/>
      <c r="Q734" s="98"/>
      <c r="R734" s="98"/>
      <c r="S734" s="98"/>
      <c r="T734" s="98"/>
      <c r="U734" s="98"/>
    </row>
    <row r="735" spans="1:21" x14ac:dyDescent="0.2">
      <c r="A735" s="12" t="s">
        <v>2182</v>
      </c>
      <c r="B735" s="9" t="s">
        <v>1394</v>
      </c>
      <c r="C735" s="58" t="s">
        <v>1380</v>
      </c>
      <c r="D735" s="58" t="s">
        <v>1395</v>
      </c>
      <c r="E735" s="4" t="s">
        <v>2208</v>
      </c>
      <c r="F735" s="95">
        <v>0</v>
      </c>
      <c r="G735" s="43">
        <v>0</v>
      </c>
      <c r="H735" s="43">
        <v>0</v>
      </c>
      <c r="I735" s="61">
        <v>0</v>
      </c>
      <c r="J735" s="57">
        <v>0</v>
      </c>
      <c r="K735" s="57">
        <f t="shared" si="11"/>
        <v>0</v>
      </c>
      <c r="L735" s="84">
        <v>0</v>
      </c>
      <c r="M735" s="84">
        <v>0</v>
      </c>
      <c r="N735" s="84">
        <v>0</v>
      </c>
      <c r="O735" s="98"/>
      <c r="P735" s="98"/>
      <c r="Q735" s="98"/>
      <c r="R735" s="98"/>
      <c r="S735" s="98"/>
      <c r="T735" s="98"/>
      <c r="U735" s="98"/>
    </row>
    <row r="736" spans="1:21" x14ac:dyDescent="0.2">
      <c r="A736" s="12" t="s">
        <v>2182</v>
      </c>
      <c r="B736" s="9" t="s">
        <v>1396</v>
      </c>
      <c r="C736" s="58" t="s">
        <v>1380</v>
      </c>
      <c r="D736" s="58" t="s">
        <v>1397</v>
      </c>
      <c r="E736" s="4" t="s">
        <v>2208</v>
      </c>
      <c r="F736" s="95">
        <v>0</v>
      </c>
      <c r="G736" s="43">
        <v>0</v>
      </c>
      <c r="H736" s="43">
        <v>0</v>
      </c>
      <c r="I736" s="61">
        <v>0</v>
      </c>
      <c r="J736" s="57">
        <v>0</v>
      </c>
      <c r="K736" s="57">
        <f t="shared" si="11"/>
        <v>0</v>
      </c>
      <c r="L736" s="84">
        <v>0</v>
      </c>
      <c r="M736" s="84">
        <v>0</v>
      </c>
      <c r="N736" s="84">
        <v>0</v>
      </c>
      <c r="O736" s="98"/>
      <c r="P736" s="98"/>
      <c r="Q736" s="98"/>
      <c r="R736" s="98"/>
      <c r="S736" s="98"/>
      <c r="T736" s="98"/>
      <c r="U736" s="98"/>
    </row>
    <row r="737" spans="1:21" x14ac:dyDescent="0.2">
      <c r="A737" s="12" t="s">
        <v>2182</v>
      </c>
      <c r="B737" s="9" t="s">
        <v>1398</v>
      </c>
      <c r="C737" s="58" t="s">
        <v>1380</v>
      </c>
      <c r="D737" s="58" t="s">
        <v>1399</v>
      </c>
      <c r="E737" s="4" t="s">
        <v>2208</v>
      </c>
      <c r="F737" s="95">
        <v>0</v>
      </c>
      <c r="G737" s="43">
        <v>0</v>
      </c>
      <c r="H737" s="43">
        <v>0</v>
      </c>
      <c r="I737" s="61">
        <v>0</v>
      </c>
      <c r="J737" s="57">
        <v>0</v>
      </c>
      <c r="K737" s="57">
        <f t="shared" si="11"/>
        <v>0</v>
      </c>
      <c r="L737" s="84">
        <v>0</v>
      </c>
      <c r="M737" s="84">
        <v>0</v>
      </c>
      <c r="N737" s="84">
        <v>0</v>
      </c>
      <c r="O737" s="98"/>
      <c r="P737" s="98"/>
      <c r="Q737" s="98"/>
      <c r="R737" s="98"/>
      <c r="S737" s="98"/>
      <c r="T737" s="98"/>
      <c r="U737" s="98"/>
    </row>
    <row r="738" spans="1:21" x14ac:dyDescent="0.2">
      <c r="A738" s="12" t="s">
        <v>2182</v>
      </c>
      <c r="B738" s="9" t="s">
        <v>1400</v>
      </c>
      <c r="C738" s="58" t="s">
        <v>1380</v>
      </c>
      <c r="D738" s="58" t="s">
        <v>833</v>
      </c>
      <c r="E738" s="4" t="s">
        <v>2208</v>
      </c>
      <c r="F738" s="95">
        <v>0</v>
      </c>
      <c r="G738" s="43">
        <v>0</v>
      </c>
      <c r="H738" s="43">
        <v>0</v>
      </c>
      <c r="I738" s="61">
        <v>0</v>
      </c>
      <c r="J738" s="57">
        <v>0</v>
      </c>
      <c r="K738" s="57">
        <f t="shared" si="11"/>
        <v>0</v>
      </c>
      <c r="L738" s="84">
        <v>0</v>
      </c>
      <c r="M738" s="84">
        <v>0</v>
      </c>
      <c r="N738" s="84">
        <v>0</v>
      </c>
      <c r="O738" s="98"/>
      <c r="P738" s="98"/>
      <c r="Q738" s="98"/>
      <c r="R738" s="98"/>
      <c r="S738" s="98"/>
      <c r="T738" s="98"/>
      <c r="U738" s="98"/>
    </row>
    <row r="739" spans="1:21" x14ac:dyDescent="0.2">
      <c r="A739" s="12" t="s">
        <v>2182</v>
      </c>
      <c r="B739" s="9" t="s">
        <v>1401</v>
      </c>
      <c r="C739" s="58" t="s">
        <v>1380</v>
      </c>
      <c r="D739" s="58" t="s">
        <v>1402</v>
      </c>
      <c r="E739" s="4" t="s">
        <v>2208</v>
      </c>
      <c r="F739" s="95">
        <v>0</v>
      </c>
      <c r="G739" s="43">
        <v>0</v>
      </c>
      <c r="H739" s="43">
        <v>0</v>
      </c>
      <c r="I739" s="61">
        <v>0</v>
      </c>
      <c r="J739" s="57">
        <v>0</v>
      </c>
      <c r="K739" s="57">
        <f t="shared" si="11"/>
        <v>0</v>
      </c>
      <c r="L739" s="84">
        <v>0</v>
      </c>
      <c r="M739" s="84">
        <v>0</v>
      </c>
      <c r="N739" s="84">
        <v>0</v>
      </c>
      <c r="O739" s="98"/>
      <c r="P739" s="98"/>
      <c r="Q739" s="98"/>
      <c r="R739" s="98"/>
      <c r="S739" s="98"/>
      <c r="T739" s="98"/>
      <c r="U739" s="98"/>
    </row>
    <row r="740" spans="1:21" x14ac:dyDescent="0.2">
      <c r="A740" s="12" t="s">
        <v>2182</v>
      </c>
      <c r="B740" s="9" t="s">
        <v>1403</v>
      </c>
      <c r="C740" s="58" t="s">
        <v>1380</v>
      </c>
      <c r="D740" s="58" t="s">
        <v>1404</v>
      </c>
      <c r="E740" s="4" t="s">
        <v>2209</v>
      </c>
      <c r="F740" s="95">
        <v>0</v>
      </c>
      <c r="G740" s="43">
        <v>0</v>
      </c>
      <c r="H740" s="43">
        <v>0</v>
      </c>
      <c r="I740" s="61">
        <v>0</v>
      </c>
      <c r="J740" s="57">
        <v>0</v>
      </c>
      <c r="K740" s="57">
        <f t="shared" si="11"/>
        <v>0</v>
      </c>
      <c r="L740" s="84">
        <v>0</v>
      </c>
      <c r="M740" s="84">
        <v>0</v>
      </c>
      <c r="N740" s="84">
        <v>0</v>
      </c>
      <c r="O740" s="98"/>
      <c r="P740" s="98"/>
      <c r="Q740" s="98"/>
      <c r="R740" s="98"/>
      <c r="S740" s="98"/>
      <c r="T740" s="98"/>
      <c r="U740" s="98"/>
    </row>
    <row r="741" spans="1:21" x14ac:dyDescent="0.2">
      <c r="A741" s="12" t="s">
        <v>2182</v>
      </c>
      <c r="B741" s="9" t="s">
        <v>1405</v>
      </c>
      <c r="C741" s="58" t="s">
        <v>1380</v>
      </c>
      <c r="D741" s="58" t="s">
        <v>1406</v>
      </c>
      <c r="E741" s="4" t="s">
        <v>2209</v>
      </c>
      <c r="F741" s="95">
        <v>0</v>
      </c>
      <c r="G741" s="43">
        <v>0</v>
      </c>
      <c r="H741" s="43">
        <v>0</v>
      </c>
      <c r="I741" s="61">
        <v>0</v>
      </c>
      <c r="J741" s="57">
        <v>0</v>
      </c>
      <c r="K741" s="57">
        <f t="shared" si="11"/>
        <v>0</v>
      </c>
      <c r="L741" s="84">
        <v>0</v>
      </c>
      <c r="M741" s="84">
        <v>0</v>
      </c>
      <c r="N741" s="84">
        <v>0</v>
      </c>
      <c r="O741" s="98"/>
      <c r="P741" s="98"/>
      <c r="Q741" s="98"/>
      <c r="R741" s="98"/>
      <c r="S741" s="98"/>
      <c r="T741" s="98"/>
      <c r="U741" s="98"/>
    </row>
    <row r="742" spans="1:21" x14ac:dyDescent="0.2">
      <c r="A742" s="12" t="s">
        <v>2182</v>
      </c>
      <c r="B742" s="9" t="s">
        <v>1407</v>
      </c>
      <c r="C742" s="58" t="s">
        <v>1380</v>
      </c>
      <c r="D742" s="58" t="s">
        <v>1408</v>
      </c>
      <c r="E742" s="4" t="s">
        <v>2208</v>
      </c>
      <c r="F742" s="95">
        <v>0</v>
      </c>
      <c r="G742" s="43">
        <v>0</v>
      </c>
      <c r="H742" s="43">
        <v>0</v>
      </c>
      <c r="I742" s="61">
        <v>0</v>
      </c>
      <c r="J742" s="57">
        <v>0</v>
      </c>
      <c r="K742" s="57">
        <f t="shared" si="11"/>
        <v>0</v>
      </c>
      <c r="L742" s="84">
        <v>0</v>
      </c>
      <c r="M742" s="84">
        <v>0</v>
      </c>
      <c r="N742" s="84">
        <v>0</v>
      </c>
      <c r="O742" s="98"/>
      <c r="P742" s="98"/>
      <c r="Q742" s="98"/>
      <c r="R742" s="98"/>
      <c r="S742" s="98"/>
      <c r="T742" s="98"/>
      <c r="U742" s="98"/>
    </row>
    <row r="743" spans="1:21" x14ac:dyDescent="0.2">
      <c r="A743" s="12" t="s">
        <v>2182</v>
      </c>
      <c r="B743" s="9" t="s">
        <v>1409</v>
      </c>
      <c r="C743" s="58" t="s">
        <v>1380</v>
      </c>
      <c r="D743" s="58" t="s">
        <v>1410</v>
      </c>
      <c r="E743" s="4" t="s">
        <v>2209</v>
      </c>
      <c r="F743" s="95">
        <v>0</v>
      </c>
      <c r="G743" s="43">
        <v>0</v>
      </c>
      <c r="H743" s="43">
        <v>0</v>
      </c>
      <c r="I743" s="61">
        <v>0</v>
      </c>
      <c r="J743" s="57">
        <v>0</v>
      </c>
      <c r="K743" s="57">
        <f t="shared" si="11"/>
        <v>0</v>
      </c>
      <c r="L743" s="84">
        <v>0</v>
      </c>
      <c r="M743" s="84">
        <v>0</v>
      </c>
      <c r="N743" s="84">
        <v>0</v>
      </c>
      <c r="O743" s="98"/>
      <c r="P743" s="98"/>
      <c r="Q743" s="98"/>
      <c r="R743" s="98"/>
      <c r="S743" s="98"/>
      <c r="T743" s="98"/>
      <c r="U743" s="98"/>
    </row>
    <row r="744" spans="1:21" x14ac:dyDescent="0.2">
      <c r="A744" s="12" t="s">
        <v>2182</v>
      </c>
      <c r="B744" s="9" t="s">
        <v>1411</v>
      </c>
      <c r="C744" s="58" t="s">
        <v>1380</v>
      </c>
      <c r="D744" s="58" t="s">
        <v>1412</v>
      </c>
      <c r="E744" s="4" t="s">
        <v>2208</v>
      </c>
      <c r="F744" s="95">
        <v>0</v>
      </c>
      <c r="G744" s="43">
        <v>0</v>
      </c>
      <c r="H744" s="43">
        <v>0</v>
      </c>
      <c r="I744" s="61">
        <v>0</v>
      </c>
      <c r="J744" s="57">
        <v>0</v>
      </c>
      <c r="K744" s="57">
        <f t="shared" si="11"/>
        <v>0</v>
      </c>
      <c r="L744" s="84">
        <v>0</v>
      </c>
      <c r="M744" s="84">
        <v>0</v>
      </c>
      <c r="N744" s="84">
        <v>0</v>
      </c>
      <c r="O744" s="98"/>
      <c r="P744" s="98"/>
      <c r="Q744" s="98"/>
      <c r="R744" s="98"/>
      <c r="S744" s="98"/>
      <c r="T744" s="98"/>
      <c r="U744" s="98"/>
    </row>
    <row r="745" spans="1:21" x14ac:dyDescent="0.2">
      <c r="A745" s="12" t="s">
        <v>2182</v>
      </c>
      <c r="B745" s="9" t="s">
        <v>1413</v>
      </c>
      <c r="C745" s="58" t="s">
        <v>1380</v>
      </c>
      <c r="D745" s="58" t="s">
        <v>1414</v>
      </c>
      <c r="E745" s="4" t="s">
        <v>2209</v>
      </c>
      <c r="F745" s="95">
        <v>0</v>
      </c>
      <c r="G745" s="43">
        <v>0</v>
      </c>
      <c r="H745" s="43">
        <v>0</v>
      </c>
      <c r="I745" s="61">
        <v>0</v>
      </c>
      <c r="J745" s="57">
        <v>0</v>
      </c>
      <c r="K745" s="57">
        <f t="shared" si="11"/>
        <v>0</v>
      </c>
      <c r="L745" s="84">
        <v>0</v>
      </c>
      <c r="M745" s="84">
        <v>0</v>
      </c>
      <c r="N745" s="84">
        <v>0</v>
      </c>
      <c r="O745" s="98"/>
      <c r="P745" s="98"/>
      <c r="Q745" s="98"/>
      <c r="R745" s="98"/>
      <c r="S745" s="98"/>
      <c r="T745" s="98"/>
      <c r="U745" s="98"/>
    </row>
    <row r="746" spans="1:21" x14ac:dyDescent="0.2">
      <c r="A746" s="12" t="s">
        <v>2182</v>
      </c>
      <c r="B746" s="9" t="s">
        <v>1415</v>
      </c>
      <c r="C746" s="58" t="s">
        <v>1380</v>
      </c>
      <c r="D746" s="58" t="s">
        <v>1416</v>
      </c>
      <c r="E746" s="4" t="s">
        <v>2208</v>
      </c>
      <c r="F746" s="95">
        <v>0</v>
      </c>
      <c r="G746" s="43">
        <v>0</v>
      </c>
      <c r="H746" s="43">
        <v>0</v>
      </c>
      <c r="I746" s="61">
        <v>0</v>
      </c>
      <c r="J746" s="57">
        <v>0</v>
      </c>
      <c r="K746" s="57">
        <f t="shared" si="11"/>
        <v>0</v>
      </c>
      <c r="L746" s="84">
        <v>0</v>
      </c>
      <c r="M746" s="84">
        <v>0</v>
      </c>
      <c r="N746" s="84">
        <v>0</v>
      </c>
      <c r="O746" s="98"/>
      <c r="P746" s="98"/>
      <c r="Q746" s="98"/>
      <c r="R746" s="98"/>
      <c r="S746" s="98"/>
      <c r="T746" s="98"/>
      <c r="U746" s="98"/>
    </row>
    <row r="747" spans="1:21" x14ac:dyDescent="0.2">
      <c r="A747" s="12" t="s">
        <v>2182</v>
      </c>
      <c r="B747" s="9" t="s">
        <v>1417</v>
      </c>
      <c r="C747" s="58" t="s">
        <v>1380</v>
      </c>
      <c r="D747" s="58" t="s">
        <v>721</v>
      </c>
      <c r="E747" s="4" t="s">
        <v>2208</v>
      </c>
      <c r="F747" s="95">
        <v>0</v>
      </c>
      <c r="G747" s="43">
        <v>0</v>
      </c>
      <c r="H747" s="43">
        <v>0</v>
      </c>
      <c r="I747" s="61">
        <v>0</v>
      </c>
      <c r="J747" s="57">
        <v>0</v>
      </c>
      <c r="K747" s="57">
        <f t="shared" si="11"/>
        <v>0</v>
      </c>
      <c r="L747" s="84">
        <v>0</v>
      </c>
      <c r="M747" s="84">
        <v>0</v>
      </c>
      <c r="N747" s="84">
        <v>0</v>
      </c>
      <c r="O747" s="98"/>
      <c r="P747" s="98"/>
      <c r="Q747" s="98"/>
      <c r="R747" s="98"/>
      <c r="S747" s="98"/>
      <c r="T747" s="98"/>
      <c r="U747" s="98"/>
    </row>
    <row r="748" spans="1:21" x14ac:dyDescent="0.2">
      <c r="A748" s="12" t="s">
        <v>2182</v>
      </c>
      <c r="B748" s="9" t="s">
        <v>1418</v>
      </c>
      <c r="C748" s="58" t="s">
        <v>1380</v>
      </c>
      <c r="D748" s="58" t="s">
        <v>1419</v>
      </c>
      <c r="E748" s="4" t="s">
        <v>2208</v>
      </c>
      <c r="F748" s="95">
        <v>0</v>
      </c>
      <c r="G748" s="43">
        <v>0</v>
      </c>
      <c r="H748" s="43">
        <v>0</v>
      </c>
      <c r="I748" s="61">
        <v>0</v>
      </c>
      <c r="J748" s="57">
        <v>0</v>
      </c>
      <c r="K748" s="57">
        <f t="shared" si="11"/>
        <v>0</v>
      </c>
      <c r="L748" s="84">
        <v>0</v>
      </c>
      <c r="M748" s="84">
        <v>0</v>
      </c>
      <c r="N748" s="84">
        <v>0</v>
      </c>
      <c r="O748" s="98"/>
      <c r="P748" s="98"/>
      <c r="Q748" s="98"/>
      <c r="R748" s="98"/>
      <c r="S748" s="98"/>
      <c r="T748" s="98"/>
      <c r="U748" s="98"/>
    </row>
    <row r="749" spans="1:21" x14ac:dyDescent="0.2">
      <c r="A749" s="12" t="s">
        <v>2182</v>
      </c>
      <c r="B749" s="9" t="s">
        <v>1420</v>
      </c>
      <c r="C749" s="58" t="s">
        <v>1380</v>
      </c>
      <c r="D749" s="58" t="s">
        <v>1421</v>
      </c>
      <c r="E749" s="4" t="s">
        <v>2208</v>
      </c>
      <c r="F749" s="95">
        <v>0</v>
      </c>
      <c r="G749" s="43">
        <v>0</v>
      </c>
      <c r="H749" s="43">
        <v>0</v>
      </c>
      <c r="I749" s="61">
        <v>0</v>
      </c>
      <c r="J749" s="57">
        <v>0</v>
      </c>
      <c r="K749" s="57">
        <f t="shared" si="11"/>
        <v>0</v>
      </c>
      <c r="L749" s="84">
        <v>0</v>
      </c>
      <c r="M749" s="84">
        <v>0</v>
      </c>
      <c r="N749" s="84">
        <v>0</v>
      </c>
      <c r="O749" s="98"/>
      <c r="P749" s="98"/>
      <c r="Q749" s="98"/>
      <c r="R749" s="98"/>
      <c r="S749" s="98"/>
      <c r="T749" s="98"/>
      <c r="U749" s="98"/>
    </row>
    <row r="750" spans="1:21" x14ac:dyDescent="0.2">
      <c r="A750" s="12" t="s">
        <v>2182</v>
      </c>
      <c r="B750" s="9" t="s">
        <v>1422</v>
      </c>
      <c r="C750" s="58" t="s">
        <v>1380</v>
      </c>
      <c r="D750" s="58" t="s">
        <v>1423</v>
      </c>
      <c r="E750" s="4" t="s">
        <v>2208</v>
      </c>
      <c r="F750" s="95">
        <v>0</v>
      </c>
      <c r="G750" s="43">
        <v>0</v>
      </c>
      <c r="H750" s="43">
        <v>0</v>
      </c>
      <c r="I750" s="61">
        <v>0</v>
      </c>
      <c r="J750" s="57">
        <v>0</v>
      </c>
      <c r="K750" s="57">
        <f t="shared" si="11"/>
        <v>0</v>
      </c>
      <c r="L750" s="84">
        <v>0</v>
      </c>
      <c r="M750" s="84">
        <v>0</v>
      </c>
      <c r="N750" s="84">
        <v>0</v>
      </c>
      <c r="O750" s="98"/>
      <c r="P750" s="98"/>
      <c r="Q750" s="98"/>
      <c r="R750" s="98"/>
      <c r="S750" s="98"/>
      <c r="T750" s="98"/>
      <c r="U750" s="98"/>
    </row>
    <row r="751" spans="1:21" x14ac:dyDescent="0.2">
      <c r="A751" s="12" t="s">
        <v>2182</v>
      </c>
      <c r="B751" s="9" t="s">
        <v>1424</v>
      </c>
      <c r="C751" s="58" t="s">
        <v>1380</v>
      </c>
      <c r="D751" s="58" t="s">
        <v>1425</v>
      </c>
      <c r="E751" s="4" t="s">
        <v>2208</v>
      </c>
      <c r="F751" s="95">
        <v>0</v>
      </c>
      <c r="G751" s="43">
        <v>0</v>
      </c>
      <c r="H751" s="43">
        <v>0</v>
      </c>
      <c r="I751" s="61">
        <v>0</v>
      </c>
      <c r="J751" s="57">
        <v>0</v>
      </c>
      <c r="K751" s="57">
        <f t="shared" si="11"/>
        <v>0</v>
      </c>
      <c r="L751" s="84">
        <v>0</v>
      </c>
      <c r="M751" s="84">
        <v>0</v>
      </c>
      <c r="N751" s="84">
        <v>0</v>
      </c>
      <c r="O751" s="98"/>
      <c r="P751" s="98"/>
      <c r="Q751" s="98"/>
      <c r="R751" s="98"/>
      <c r="S751" s="98"/>
      <c r="T751" s="98"/>
      <c r="U751" s="98"/>
    </row>
    <row r="752" spans="1:21" x14ac:dyDescent="0.2">
      <c r="A752" s="12" t="s">
        <v>2182</v>
      </c>
      <c r="B752" s="9" t="s">
        <v>1426</v>
      </c>
      <c r="C752" s="58" t="s">
        <v>1380</v>
      </c>
      <c r="D752" s="58" t="s">
        <v>1427</v>
      </c>
      <c r="E752" s="4" t="s">
        <v>2208</v>
      </c>
      <c r="F752" s="95">
        <v>0</v>
      </c>
      <c r="G752" s="43">
        <v>0</v>
      </c>
      <c r="H752" s="43">
        <v>0</v>
      </c>
      <c r="I752" s="61">
        <v>0</v>
      </c>
      <c r="J752" s="57">
        <v>0</v>
      </c>
      <c r="K752" s="57">
        <f t="shared" si="11"/>
        <v>0</v>
      </c>
      <c r="L752" s="84">
        <v>0</v>
      </c>
      <c r="M752" s="84">
        <v>0</v>
      </c>
      <c r="N752" s="84">
        <v>0</v>
      </c>
      <c r="O752" s="98"/>
      <c r="P752" s="98"/>
      <c r="Q752" s="98"/>
      <c r="R752" s="98"/>
      <c r="S752" s="98"/>
      <c r="T752" s="98"/>
      <c r="U752" s="98"/>
    </row>
    <row r="753" spans="1:21" x14ac:dyDescent="0.2">
      <c r="A753" s="12" t="s">
        <v>2182</v>
      </c>
      <c r="B753" s="9" t="s">
        <v>1428</v>
      </c>
      <c r="C753" s="58" t="s">
        <v>1380</v>
      </c>
      <c r="D753" s="58" t="s">
        <v>1429</v>
      </c>
      <c r="E753" s="4" t="s">
        <v>2208</v>
      </c>
      <c r="F753" s="95">
        <v>0</v>
      </c>
      <c r="G753" s="43">
        <v>0</v>
      </c>
      <c r="H753" s="43">
        <v>0</v>
      </c>
      <c r="I753" s="61">
        <v>0</v>
      </c>
      <c r="J753" s="57">
        <v>0</v>
      </c>
      <c r="K753" s="57">
        <f t="shared" si="11"/>
        <v>0</v>
      </c>
      <c r="L753" s="84">
        <v>0</v>
      </c>
      <c r="M753" s="84">
        <v>0</v>
      </c>
      <c r="N753" s="84">
        <v>0</v>
      </c>
      <c r="O753" s="98"/>
      <c r="P753" s="98"/>
      <c r="Q753" s="98"/>
      <c r="R753" s="98"/>
      <c r="S753" s="98"/>
      <c r="T753" s="98"/>
      <c r="U753" s="98"/>
    </row>
    <row r="754" spans="1:21" x14ac:dyDescent="0.2">
      <c r="A754" s="12" t="s">
        <v>2182</v>
      </c>
      <c r="B754" s="9" t="s">
        <v>1430</v>
      </c>
      <c r="C754" s="58" t="s">
        <v>1380</v>
      </c>
      <c r="D754" s="58" t="s">
        <v>1431</v>
      </c>
      <c r="E754" s="4" t="s">
        <v>2208</v>
      </c>
      <c r="F754" s="95">
        <v>0</v>
      </c>
      <c r="G754" s="43">
        <v>0</v>
      </c>
      <c r="H754" s="43">
        <v>0</v>
      </c>
      <c r="I754" s="61">
        <v>0</v>
      </c>
      <c r="J754" s="57">
        <v>0</v>
      </c>
      <c r="K754" s="57">
        <f t="shared" si="11"/>
        <v>0</v>
      </c>
      <c r="L754" s="84">
        <v>0</v>
      </c>
      <c r="M754" s="84">
        <v>0</v>
      </c>
      <c r="N754" s="84">
        <v>0</v>
      </c>
      <c r="O754" s="98"/>
      <c r="P754" s="98"/>
      <c r="Q754" s="98"/>
      <c r="R754" s="98"/>
      <c r="S754" s="98"/>
      <c r="T754" s="98"/>
      <c r="U754" s="98"/>
    </row>
    <row r="755" spans="1:21" x14ac:dyDescent="0.2">
      <c r="A755" s="12" t="s">
        <v>2182</v>
      </c>
      <c r="B755" s="9" t="s">
        <v>1432</v>
      </c>
      <c r="C755" s="58" t="s">
        <v>1380</v>
      </c>
      <c r="D755" s="58" t="s">
        <v>1433</v>
      </c>
      <c r="E755" s="4" t="s">
        <v>2208</v>
      </c>
      <c r="F755" s="95">
        <v>0</v>
      </c>
      <c r="G755" s="43">
        <v>0</v>
      </c>
      <c r="H755" s="43">
        <v>0</v>
      </c>
      <c r="I755" s="61">
        <v>0</v>
      </c>
      <c r="J755" s="57">
        <v>0</v>
      </c>
      <c r="K755" s="57">
        <f t="shared" si="11"/>
        <v>0</v>
      </c>
      <c r="L755" s="84">
        <v>0</v>
      </c>
      <c r="M755" s="84">
        <v>0</v>
      </c>
      <c r="N755" s="84">
        <v>0</v>
      </c>
      <c r="O755" s="98"/>
      <c r="P755" s="98"/>
      <c r="Q755" s="98"/>
      <c r="R755" s="98"/>
      <c r="S755" s="98"/>
      <c r="T755" s="98"/>
      <c r="U755" s="98"/>
    </row>
    <row r="756" spans="1:21" x14ac:dyDescent="0.2">
      <c r="A756" s="12" t="s">
        <v>2182</v>
      </c>
      <c r="B756" s="9" t="s">
        <v>1434</v>
      </c>
      <c r="C756" s="58" t="s">
        <v>1380</v>
      </c>
      <c r="D756" s="58" t="s">
        <v>1435</v>
      </c>
      <c r="E756" s="4" t="s">
        <v>2208</v>
      </c>
      <c r="F756" s="95">
        <v>0</v>
      </c>
      <c r="G756" s="43">
        <v>0</v>
      </c>
      <c r="H756" s="43">
        <v>0</v>
      </c>
      <c r="I756" s="61">
        <v>0</v>
      </c>
      <c r="J756" s="57">
        <v>0</v>
      </c>
      <c r="K756" s="57">
        <f t="shared" si="11"/>
        <v>0</v>
      </c>
      <c r="L756" s="84">
        <v>0</v>
      </c>
      <c r="M756" s="84">
        <v>0</v>
      </c>
      <c r="N756" s="84">
        <v>0</v>
      </c>
      <c r="O756" s="98"/>
      <c r="P756" s="98"/>
      <c r="Q756" s="98"/>
      <c r="R756" s="98"/>
      <c r="S756" s="98"/>
      <c r="T756" s="98"/>
      <c r="U756" s="98"/>
    </row>
    <row r="757" spans="1:21" x14ac:dyDescent="0.2">
      <c r="A757" s="12" t="s">
        <v>2182</v>
      </c>
      <c r="B757" s="9" t="s">
        <v>1436</v>
      </c>
      <c r="C757" s="58" t="s">
        <v>1380</v>
      </c>
      <c r="D757" s="58" t="s">
        <v>1437</v>
      </c>
      <c r="E757" s="4" t="s">
        <v>2209</v>
      </c>
      <c r="F757" s="95">
        <v>0</v>
      </c>
      <c r="G757" s="43">
        <v>0</v>
      </c>
      <c r="H757" s="43">
        <v>0</v>
      </c>
      <c r="I757" s="61">
        <v>0</v>
      </c>
      <c r="J757" s="57">
        <v>0</v>
      </c>
      <c r="K757" s="57">
        <f t="shared" si="11"/>
        <v>0</v>
      </c>
      <c r="L757" s="84">
        <v>0</v>
      </c>
      <c r="M757" s="84">
        <v>0</v>
      </c>
      <c r="N757" s="84">
        <v>0</v>
      </c>
      <c r="O757" s="98"/>
      <c r="P757" s="98"/>
      <c r="Q757" s="98"/>
      <c r="R757" s="98"/>
      <c r="S757" s="98"/>
      <c r="T757" s="98"/>
      <c r="U757" s="98"/>
    </row>
    <row r="758" spans="1:21" x14ac:dyDescent="0.2">
      <c r="A758" s="12" t="s">
        <v>2182</v>
      </c>
      <c r="B758" s="9" t="s">
        <v>1438</v>
      </c>
      <c r="C758" s="58" t="s">
        <v>1380</v>
      </c>
      <c r="D758" s="58" t="s">
        <v>1439</v>
      </c>
      <c r="E758" s="4" t="s">
        <v>2209</v>
      </c>
      <c r="F758" s="95">
        <v>0</v>
      </c>
      <c r="G758" s="43">
        <v>0</v>
      </c>
      <c r="H758" s="43">
        <v>0</v>
      </c>
      <c r="I758" s="61">
        <v>0</v>
      </c>
      <c r="J758" s="57">
        <v>0</v>
      </c>
      <c r="K758" s="57">
        <f t="shared" si="11"/>
        <v>0</v>
      </c>
      <c r="L758" s="84">
        <v>0</v>
      </c>
      <c r="M758" s="84">
        <v>0</v>
      </c>
      <c r="N758" s="84">
        <v>0</v>
      </c>
      <c r="O758" s="98"/>
      <c r="P758" s="98"/>
      <c r="Q758" s="98"/>
      <c r="R758" s="98"/>
      <c r="S758" s="98"/>
      <c r="T758" s="98"/>
      <c r="U758" s="98"/>
    </row>
    <row r="759" spans="1:21" x14ac:dyDescent="0.2">
      <c r="A759" s="12" t="s">
        <v>2182</v>
      </c>
      <c r="B759" s="9" t="s">
        <v>1440</v>
      </c>
      <c r="C759" s="58" t="s">
        <v>1380</v>
      </c>
      <c r="D759" s="58" t="s">
        <v>124</v>
      </c>
      <c r="E759" s="4" t="s">
        <v>2208</v>
      </c>
      <c r="F759" s="95">
        <v>0</v>
      </c>
      <c r="G759" s="43">
        <v>0</v>
      </c>
      <c r="H759" s="43">
        <v>0</v>
      </c>
      <c r="I759" s="61">
        <v>0</v>
      </c>
      <c r="J759" s="57">
        <v>0</v>
      </c>
      <c r="K759" s="57">
        <f t="shared" si="11"/>
        <v>0</v>
      </c>
      <c r="L759" s="84">
        <v>0</v>
      </c>
      <c r="M759" s="84">
        <v>0</v>
      </c>
      <c r="N759" s="84">
        <v>0</v>
      </c>
      <c r="O759" s="98"/>
      <c r="P759" s="98"/>
      <c r="Q759" s="98"/>
      <c r="R759" s="98"/>
      <c r="S759" s="98"/>
      <c r="T759" s="98"/>
      <c r="U759" s="98"/>
    </row>
    <row r="760" spans="1:21" x14ac:dyDescent="0.2">
      <c r="A760" s="12" t="s">
        <v>2182</v>
      </c>
      <c r="B760" s="9" t="s">
        <v>1441</v>
      </c>
      <c r="C760" s="58" t="s">
        <v>1380</v>
      </c>
      <c r="D760" s="58" t="s">
        <v>1442</v>
      </c>
      <c r="E760" s="4" t="s">
        <v>2209</v>
      </c>
      <c r="F760" s="95">
        <v>0</v>
      </c>
      <c r="G760" s="43">
        <v>0</v>
      </c>
      <c r="H760" s="43">
        <v>0</v>
      </c>
      <c r="I760" s="61">
        <v>0</v>
      </c>
      <c r="J760" s="57">
        <v>0</v>
      </c>
      <c r="K760" s="57">
        <f t="shared" si="11"/>
        <v>0</v>
      </c>
      <c r="L760" s="84">
        <v>0</v>
      </c>
      <c r="M760" s="84">
        <v>0</v>
      </c>
      <c r="N760" s="84">
        <v>0</v>
      </c>
      <c r="O760" s="98"/>
      <c r="P760" s="98"/>
      <c r="Q760" s="98"/>
      <c r="R760" s="98"/>
      <c r="S760" s="98"/>
      <c r="T760" s="98"/>
      <c r="U760" s="98"/>
    </row>
    <row r="761" spans="1:21" x14ac:dyDescent="0.2">
      <c r="A761" s="12" t="s">
        <v>2182</v>
      </c>
      <c r="B761" s="9" t="s">
        <v>1443</v>
      </c>
      <c r="C761" s="58" t="s">
        <v>1380</v>
      </c>
      <c r="D761" s="58" t="s">
        <v>1444</v>
      </c>
      <c r="E761" s="4" t="s">
        <v>2208</v>
      </c>
      <c r="F761" s="95">
        <v>0</v>
      </c>
      <c r="G761" s="43">
        <v>0</v>
      </c>
      <c r="H761" s="43">
        <v>0</v>
      </c>
      <c r="I761" s="61">
        <v>0</v>
      </c>
      <c r="J761" s="57">
        <v>0</v>
      </c>
      <c r="K761" s="57">
        <f t="shared" si="11"/>
        <v>0</v>
      </c>
      <c r="L761" s="84">
        <v>0</v>
      </c>
      <c r="M761" s="84">
        <v>0</v>
      </c>
      <c r="N761" s="84">
        <v>0</v>
      </c>
      <c r="O761" s="98"/>
      <c r="P761" s="98"/>
      <c r="Q761" s="98"/>
      <c r="R761" s="98"/>
      <c r="S761" s="98"/>
      <c r="T761" s="98"/>
      <c r="U761" s="98"/>
    </row>
    <row r="762" spans="1:21" x14ac:dyDescent="0.2">
      <c r="A762" s="12" t="s">
        <v>2182</v>
      </c>
      <c r="B762" s="9" t="s">
        <v>1445</v>
      </c>
      <c r="C762" s="58" t="s">
        <v>1380</v>
      </c>
      <c r="D762" s="58" t="s">
        <v>1446</v>
      </c>
      <c r="E762" s="4" t="s">
        <v>2208</v>
      </c>
      <c r="F762" s="95">
        <v>0</v>
      </c>
      <c r="G762" s="43">
        <v>0</v>
      </c>
      <c r="H762" s="43">
        <v>0</v>
      </c>
      <c r="I762" s="61">
        <v>0</v>
      </c>
      <c r="J762" s="57">
        <v>0</v>
      </c>
      <c r="K762" s="57">
        <f t="shared" si="11"/>
        <v>0</v>
      </c>
      <c r="L762" s="84">
        <v>0</v>
      </c>
      <c r="M762" s="84">
        <v>0</v>
      </c>
      <c r="N762" s="84">
        <v>0</v>
      </c>
      <c r="O762" s="98"/>
      <c r="P762" s="98"/>
      <c r="Q762" s="98"/>
      <c r="R762" s="98"/>
      <c r="S762" s="98"/>
      <c r="T762" s="98"/>
      <c r="U762" s="98"/>
    </row>
    <row r="763" spans="1:21" x14ac:dyDescent="0.2">
      <c r="A763" s="12" t="s">
        <v>2182</v>
      </c>
      <c r="B763" s="9" t="s">
        <v>1447</v>
      </c>
      <c r="C763" s="58" t="s">
        <v>1380</v>
      </c>
      <c r="D763" s="58" t="s">
        <v>1448</v>
      </c>
      <c r="E763" s="4" t="s">
        <v>2209</v>
      </c>
      <c r="F763" s="95">
        <v>0</v>
      </c>
      <c r="G763" s="43">
        <v>0</v>
      </c>
      <c r="H763" s="43">
        <v>0</v>
      </c>
      <c r="I763" s="61">
        <v>0</v>
      </c>
      <c r="J763" s="57">
        <v>0</v>
      </c>
      <c r="K763" s="57">
        <f t="shared" si="11"/>
        <v>0</v>
      </c>
      <c r="L763" s="84">
        <v>0</v>
      </c>
      <c r="M763" s="84">
        <v>0</v>
      </c>
      <c r="N763" s="84">
        <v>0</v>
      </c>
      <c r="O763" s="98"/>
      <c r="P763" s="98"/>
      <c r="Q763" s="98"/>
      <c r="R763" s="98"/>
      <c r="S763" s="98"/>
      <c r="T763" s="98"/>
      <c r="U763" s="98"/>
    </row>
    <row r="764" spans="1:21" x14ac:dyDescent="0.2">
      <c r="A764" s="12" t="s">
        <v>2182</v>
      </c>
      <c r="B764" s="9" t="s">
        <v>1449</v>
      </c>
      <c r="C764" s="58" t="s">
        <v>1380</v>
      </c>
      <c r="D764" s="58" t="s">
        <v>1450</v>
      </c>
      <c r="E764" s="4" t="s">
        <v>2208</v>
      </c>
      <c r="F764" s="95">
        <v>0</v>
      </c>
      <c r="G764" s="43">
        <v>0</v>
      </c>
      <c r="H764" s="43">
        <v>0</v>
      </c>
      <c r="I764" s="61">
        <v>0</v>
      </c>
      <c r="J764" s="57">
        <v>0</v>
      </c>
      <c r="K764" s="57">
        <f t="shared" si="11"/>
        <v>0</v>
      </c>
      <c r="L764" s="84">
        <v>0</v>
      </c>
      <c r="M764" s="84">
        <v>0</v>
      </c>
      <c r="N764" s="84">
        <v>0</v>
      </c>
      <c r="O764" s="98"/>
      <c r="P764" s="98"/>
      <c r="Q764" s="98"/>
      <c r="R764" s="98"/>
      <c r="S764" s="98"/>
      <c r="T764" s="98"/>
      <c r="U764" s="98"/>
    </row>
    <row r="765" spans="1:21" x14ac:dyDescent="0.2">
      <c r="A765" s="12" t="s">
        <v>2182</v>
      </c>
      <c r="B765" s="9" t="s">
        <v>1451</v>
      </c>
      <c r="C765" s="58" t="s">
        <v>1380</v>
      </c>
      <c r="D765" s="58" t="s">
        <v>999</v>
      </c>
      <c r="E765" s="4" t="s">
        <v>2209</v>
      </c>
      <c r="F765" s="95">
        <v>0</v>
      </c>
      <c r="G765" s="43">
        <v>0</v>
      </c>
      <c r="H765" s="43">
        <v>0</v>
      </c>
      <c r="I765" s="61">
        <v>0</v>
      </c>
      <c r="J765" s="57">
        <v>0</v>
      </c>
      <c r="K765" s="57">
        <f t="shared" si="11"/>
        <v>0</v>
      </c>
      <c r="L765" s="84">
        <v>0</v>
      </c>
      <c r="M765" s="84">
        <v>0</v>
      </c>
      <c r="N765" s="84">
        <v>0</v>
      </c>
      <c r="O765" s="98"/>
      <c r="P765" s="98"/>
      <c r="Q765" s="98"/>
      <c r="R765" s="98"/>
      <c r="S765" s="98"/>
      <c r="T765" s="98"/>
      <c r="U765" s="98"/>
    </row>
    <row r="766" spans="1:21" x14ac:dyDescent="0.2">
      <c r="A766" s="12" t="s">
        <v>2182</v>
      </c>
      <c r="B766" s="9" t="s">
        <v>1452</v>
      </c>
      <c r="C766" s="58" t="s">
        <v>1380</v>
      </c>
      <c r="D766" s="58" t="s">
        <v>136</v>
      </c>
      <c r="E766" s="4" t="s">
        <v>2208</v>
      </c>
      <c r="F766" s="95">
        <v>0</v>
      </c>
      <c r="G766" s="43">
        <v>0</v>
      </c>
      <c r="H766" s="43">
        <v>0</v>
      </c>
      <c r="I766" s="61">
        <v>0</v>
      </c>
      <c r="J766" s="57">
        <v>0</v>
      </c>
      <c r="K766" s="57">
        <f t="shared" si="11"/>
        <v>0</v>
      </c>
      <c r="L766" s="84">
        <v>0</v>
      </c>
      <c r="M766" s="84">
        <v>0</v>
      </c>
      <c r="N766" s="84">
        <v>0</v>
      </c>
      <c r="O766" s="98"/>
      <c r="P766" s="98"/>
      <c r="Q766" s="98"/>
      <c r="R766" s="98"/>
      <c r="S766" s="98"/>
      <c r="T766" s="98"/>
      <c r="U766" s="98"/>
    </row>
    <row r="767" spans="1:21" x14ac:dyDescent="0.2">
      <c r="A767" s="12" t="s">
        <v>2182</v>
      </c>
      <c r="B767" s="9" t="s">
        <v>1453</v>
      </c>
      <c r="C767" s="58" t="s">
        <v>1380</v>
      </c>
      <c r="D767" s="58" t="s">
        <v>1454</v>
      </c>
      <c r="E767" s="4" t="s">
        <v>2209</v>
      </c>
      <c r="F767" s="95">
        <v>0</v>
      </c>
      <c r="G767" s="43">
        <v>0</v>
      </c>
      <c r="H767" s="43">
        <v>0</v>
      </c>
      <c r="I767" s="61">
        <v>0</v>
      </c>
      <c r="J767" s="57">
        <v>0</v>
      </c>
      <c r="K767" s="57">
        <f t="shared" si="11"/>
        <v>0</v>
      </c>
      <c r="L767" s="84">
        <v>0</v>
      </c>
      <c r="M767" s="84">
        <v>0</v>
      </c>
      <c r="N767" s="84">
        <v>0</v>
      </c>
      <c r="O767" s="98"/>
      <c r="P767" s="98"/>
      <c r="Q767" s="98"/>
      <c r="R767" s="98"/>
      <c r="S767" s="98"/>
      <c r="T767" s="98"/>
      <c r="U767" s="98"/>
    </row>
    <row r="768" spans="1:21" x14ac:dyDescent="0.2">
      <c r="A768" s="12" t="s">
        <v>2182</v>
      </c>
      <c r="B768" s="9" t="s">
        <v>1455</v>
      </c>
      <c r="C768" s="58" t="s">
        <v>1380</v>
      </c>
      <c r="D768" s="58" t="s">
        <v>1456</v>
      </c>
      <c r="E768" s="4" t="s">
        <v>2208</v>
      </c>
      <c r="F768" s="95">
        <v>0</v>
      </c>
      <c r="G768" s="43">
        <v>0</v>
      </c>
      <c r="H768" s="43">
        <v>0</v>
      </c>
      <c r="I768" s="61">
        <v>0</v>
      </c>
      <c r="J768" s="57">
        <v>0</v>
      </c>
      <c r="K768" s="57">
        <f t="shared" si="11"/>
        <v>0</v>
      </c>
      <c r="L768" s="84">
        <v>0</v>
      </c>
      <c r="M768" s="84">
        <v>0</v>
      </c>
      <c r="N768" s="84">
        <v>0</v>
      </c>
      <c r="O768" s="98"/>
      <c r="P768" s="98"/>
      <c r="Q768" s="98"/>
      <c r="R768" s="98"/>
      <c r="S768" s="98"/>
      <c r="T768" s="98"/>
      <c r="U768" s="98"/>
    </row>
    <row r="769" spans="1:21" x14ac:dyDescent="0.2">
      <c r="A769" s="12" t="s">
        <v>2182</v>
      </c>
      <c r="B769" s="9" t="s">
        <v>1457</v>
      </c>
      <c r="C769" s="58" t="s">
        <v>1380</v>
      </c>
      <c r="D769" s="58" t="s">
        <v>1458</v>
      </c>
      <c r="E769" s="4" t="s">
        <v>2209</v>
      </c>
      <c r="F769" s="95">
        <v>0</v>
      </c>
      <c r="G769" s="43">
        <v>0</v>
      </c>
      <c r="H769" s="43">
        <v>0</v>
      </c>
      <c r="I769" s="61">
        <v>0</v>
      </c>
      <c r="J769" s="57">
        <v>0</v>
      </c>
      <c r="K769" s="57">
        <f t="shared" si="11"/>
        <v>0</v>
      </c>
      <c r="L769" s="84">
        <v>0</v>
      </c>
      <c r="M769" s="84">
        <v>0</v>
      </c>
      <c r="N769" s="84">
        <v>0</v>
      </c>
      <c r="O769" s="98"/>
      <c r="P769" s="98"/>
      <c r="Q769" s="98"/>
      <c r="R769" s="98"/>
      <c r="S769" s="98"/>
      <c r="T769" s="98"/>
      <c r="U769" s="98"/>
    </row>
    <row r="770" spans="1:21" x14ac:dyDescent="0.2">
      <c r="A770" s="12" t="s">
        <v>2182</v>
      </c>
      <c r="B770" s="9" t="s">
        <v>1459</v>
      </c>
      <c r="C770" s="58" t="s">
        <v>1380</v>
      </c>
      <c r="D770" s="58" t="s">
        <v>1460</v>
      </c>
      <c r="E770" s="4" t="s">
        <v>2209</v>
      </c>
      <c r="F770" s="95">
        <v>0</v>
      </c>
      <c r="G770" s="43">
        <v>0</v>
      </c>
      <c r="H770" s="43">
        <v>0</v>
      </c>
      <c r="I770" s="61">
        <v>0</v>
      </c>
      <c r="J770" s="57">
        <v>0</v>
      </c>
      <c r="K770" s="57">
        <f t="shared" si="11"/>
        <v>0</v>
      </c>
      <c r="L770" s="84">
        <v>0</v>
      </c>
      <c r="M770" s="84">
        <v>0</v>
      </c>
      <c r="N770" s="84">
        <v>0</v>
      </c>
      <c r="O770" s="98"/>
      <c r="P770" s="98"/>
      <c r="Q770" s="98"/>
      <c r="R770" s="98"/>
      <c r="S770" s="98"/>
      <c r="T770" s="98"/>
      <c r="U770" s="98"/>
    </row>
    <row r="771" spans="1:21" x14ac:dyDescent="0.2">
      <c r="A771" s="12" t="s">
        <v>2182</v>
      </c>
      <c r="B771" s="9" t="s">
        <v>1461</v>
      </c>
      <c r="C771" s="58" t="s">
        <v>1380</v>
      </c>
      <c r="D771" s="58" t="s">
        <v>1462</v>
      </c>
      <c r="E771" s="4" t="s">
        <v>2208</v>
      </c>
      <c r="F771" s="95">
        <v>0</v>
      </c>
      <c r="G771" s="43">
        <v>0</v>
      </c>
      <c r="H771" s="43">
        <v>0</v>
      </c>
      <c r="I771" s="61">
        <v>0</v>
      </c>
      <c r="J771" s="57">
        <v>0</v>
      </c>
      <c r="K771" s="57">
        <f t="shared" si="11"/>
        <v>0</v>
      </c>
      <c r="L771" s="84">
        <v>0</v>
      </c>
      <c r="M771" s="84">
        <v>0</v>
      </c>
      <c r="N771" s="84">
        <v>0</v>
      </c>
      <c r="O771" s="98"/>
      <c r="P771" s="98"/>
      <c r="Q771" s="98"/>
      <c r="R771" s="98"/>
      <c r="S771" s="98"/>
      <c r="T771" s="98"/>
      <c r="U771" s="98"/>
    </row>
    <row r="772" spans="1:21" x14ac:dyDescent="0.2">
      <c r="A772" s="12" t="s">
        <v>2182</v>
      </c>
      <c r="B772" s="9" t="s">
        <v>1463</v>
      </c>
      <c r="C772" s="58" t="s">
        <v>1380</v>
      </c>
      <c r="D772" s="58" t="s">
        <v>1464</v>
      </c>
      <c r="E772" s="4" t="s">
        <v>2208</v>
      </c>
      <c r="F772" s="95">
        <v>0</v>
      </c>
      <c r="G772" s="43">
        <v>0</v>
      </c>
      <c r="H772" s="43">
        <v>0</v>
      </c>
      <c r="I772" s="61">
        <v>0</v>
      </c>
      <c r="J772" s="57">
        <v>0</v>
      </c>
      <c r="K772" s="57">
        <f t="shared" si="11"/>
        <v>0</v>
      </c>
      <c r="L772" s="84">
        <v>0</v>
      </c>
      <c r="M772" s="84">
        <v>0</v>
      </c>
      <c r="N772" s="84">
        <v>0</v>
      </c>
      <c r="O772" s="98"/>
      <c r="P772" s="98"/>
      <c r="Q772" s="98"/>
      <c r="R772" s="98"/>
      <c r="S772" s="98"/>
      <c r="T772" s="98"/>
      <c r="U772" s="98"/>
    </row>
    <row r="773" spans="1:21" x14ac:dyDescent="0.2">
      <c r="A773" s="12" t="s">
        <v>2182</v>
      </c>
      <c r="B773" s="9" t="s">
        <v>1465</v>
      </c>
      <c r="C773" s="58" t="s">
        <v>1380</v>
      </c>
      <c r="D773" s="58" t="s">
        <v>1466</v>
      </c>
      <c r="E773" s="4" t="s">
        <v>2208</v>
      </c>
      <c r="F773" s="95">
        <v>0</v>
      </c>
      <c r="G773" s="43">
        <v>0</v>
      </c>
      <c r="H773" s="43">
        <v>0</v>
      </c>
      <c r="I773" s="61">
        <v>0</v>
      </c>
      <c r="J773" s="57">
        <v>0</v>
      </c>
      <c r="K773" s="57">
        <f t="shared" si="11"/>
        <v>0</v>
      </c>
      <c r="L773" s="84">
        <v>0</v>
      </c>
      <c r="M773" s="84">
        <v>0</v>
      </c>
      <c r="N773" s="84">
        <v>0</v>
      </c>
      <c r="O773" s="98"/>
      <c r="P773" s="98"/>
      <c r="Q773" s="98"/>
      <c r="R773" s="98"/>
      <c r="S773" s="98"/>
      <c r="T773" s="98"/>
      <c r="U773" s="98"/>
    </row>
    <row r="774" spans="1:21" x14ac:dyDescent="0.2">
      <c r="A774" s="12" t="s">
        <v>2182</v>
      </c>
      <c r="B774" s="9" t="s">
        <v>1467</v>
      </c>
      <c r="C774" s="58" t="s">
        <v>1380</v>
      </c>
      <c r="D774" s="58" t="s">
        <v>1468</v>
      </c>
      <c r="E774" s="4" t="s">
        <v>2208</v>
      </c>
      <c r="F774" s="95">
        <v>0</v>
      </c>
      <c r="G774" s="43">
        <v>0</v>
      </c>
      <c r="H774" s="43">
        <v>0</v>
      </c>
      <c r="I774" s="61">
        <v>0</v>
      </c>
      <c r="J774" s="57">
        <v>0</v>
      </c>
      <c r="K774" s="57">
        <f t="shared" si="11"/>
        <v>0</v>
      </c>
      <c r="L774" s="84">
        <v>0</v>
      </c>
      <c r="M774" s="84">
        <v>0</v>
      </c>
      <c r="N774" s="84">
        <v>0</v>
      </c>
      <c r="O774" s="98"/>
      <c r="P774" s="98"/>
      <c r="Q774" s="98"/>
      <c r="R774" s="98"/>
      <c r="S774" s="98"/>
      <c r="T774" s="98"/>
      <c r="U774" s="98"/>
    </row>
    <row r="775" spans="1:21" x14ac:dyDescent="0.2">
      <c r="A775" s="12" t="s">
        <v>2182</v>
      </c>
      <c r="B775" s="9" t="s">
        <v>1469</v>
      </c>
      <c r="C775" s="58" t="s">
        <v>1380</v>
      </c>
      <c r="D775" s="58" t="s">
        <v>1033</v>
      </c>
      <c r="E775" s="4" t="s">
        <v>2208</v>
      </c>
      <c r="F775" s="95">
        <v>0</v>
      </c>
      <c r="G775" s="43">
        <v>0</v>
      </c>
      <c r="H775" s="43">
        <v>0</v>
      </c>
      <c r="I775" s="61">
        <v>0</v>
      </c>
      <c r="J775" s="57">
        <v>0</v>
      </c>
      <c r="K775" s="57">
        <f t="shared" si="11"/>
        <v>0</v>
      </c>
      <c r="L775" s="84">
        <v>0</v>
      </c>
      <c r="M775" s="84">
        <v>0</v>
      </c>
      <c r="N775" s="84">
        <v>0</v>
      </c>
      <c r="O775" s="98"/>
      <c r="P775" s="98"/>
      <c r="Q775" s="98"/>
      <c r="R775" s="98"/>
      <c r="S775" s="98"/>
      <c r="T775" s="98"/>
      <c r="U775" s="98"/>
    </row>
    <row r="776" spans="1:21" x14ac:dyDescent="0.2">
      <c r="A776" s="12" t="s">
        <v>2182</v>
      </c>
      <c r="B776" s="9" t="s">
        <v>1470</v>
      </c>
      <c r="C776" s="58" t="s">
        <v>1380</v>
      </c>
      <c r="D776" s="58" t="s">
        <v>1471</v>
      </c>
      <c r="E776" s="4" t="s">
        <v>2209</v>
      </c>
      <c r="F776" s="95">
        <v>0</v>
      </c>
      <c r="G776" s="43">
        <v>0</v>
      </c>
      <c r="H776" s="43">
        <v>0</v>
      </c>
      <c r="I776" s="61">
        <v>0</v>
      </c>
      <c r="J776" s="57">
        <v>0</v>
      </c>
      <c r="K776" s="57">
        <f t="shared" si="11"/>
        <v>0</v>
      </c>
      <c r="L776" s="84">
        <v>0</v>
      </c>
      <c r="M776" s="84">
        <v>0</v>
      </c>
      <c r="N776" s="84">
        <v>0</v>
      </c>
      <c r="O776" s="98"/>
      <c r="P776" s="98"/>
      <c r="Q776" s="98"/>
      <c r="R776" s="98"/>
      <c r="S776" s="98"/>
      <c r="T776" s="98"/>
      <c r="U776" s="98"/>
    </row>
    <row r="777" spans="1:21" x14ac:dyDescent="0.2">
      <c r="A777" s="12" t="s">
        <v>2182</v>
      </c>
      <c r="B777" s="9" t="s">
        <v>1472</v>
      </c>
      <c r="C777" s="58" t="s">
        <v>1380</v>
      </c>
      <c r="D777" s="58" t="s">
        <v>1473</v>
      </c>
      <c r="E777" s="4" t="s">
        <v>2209</v>
      </c>
      <c r="F777" s="95">
        <v>0</v>
      </c>
      <c r="G777" s="43">
        <v>0</v>
      </c>
      <c r="H777" s="43">
        <v>0</v>
      </c>
      <c r="I777" s="61">
        <v>0</v>
      </c>
      <c r="J777" s="57">
        <v>0</v>
      </c>
      <c r="K777" s="57">
        <f t="shared" si="11"/>
        <v>0</v>
      </c>
      <c r="L777" s="84">
        <v>0</v>
      </c>
      <c r="M777" s="84">
        <v>0</v>
      </c>
      <c r="N777" s="84">
        <v>0</v>
      </c>
      <c r="O777" s="98"/>
      <c r="P777" s="98"/>
      <c r="Q777" s="98"/>
      <c r="R777" s="98"/>
      <c r="S777" s="98"/>
      <c r="T777" s="98"/>
      <c r="U777" s="98"/>
    </row>
    <row r="778" spans="1:21" x14ac:dyDescent="0.2">
      <c r="A778" s="12" t="s">
        <v>2182</v>
      </c>
      <c r="B778" s="9" t="s">
        <v>1474</v>
      </c>
      <c r="C778" s="58" t="s">
        <v>1380</v>
      </c>
      <c r="D778" s="58" t="s">
        <v>1475</v>
      </c>
      <c r="E778" s="4" t="s">
        <v>2208</v>
      </c>
      <c r="F778" s="95">
        <v>0</v>
      </c>
      <c r="G778" s="43">
        <v>0</v>
      </c>
      <c r="H778" s="43">
        <v>0</v>
      </c>
      <c r="I778" s="61">
        <v>0</v>
      </c>
      <c r="J778" s="57">
        <v>0</v>
      </c>
      <c r="K778" s="57">
        <f t="shared" si="11"/>
        <v>0</v>
      </c>
      <c r="L778" s="84">
        <v>0</v>
      </c>
      <c r="M778" s="84">
        <v>0</v>
      </c>
      <c r="N778" s="84">
        <v>0</v>
      </c>
      <c r="O778" s="98"/>
      <c r="P778" s="98"/>
      <c r="Q778" s="98"/>
      <c r="R778" s="98"/>
      <c r="S778" s="98"/>
      <c r="T778" s="98"/>
      <c r="U778" s="98"/>
    </row>
    <row r="779" spans="1:21" x14ac:dyDescent="0.2">
      <c r="A779" s="12" t="s">
        <v>2182</v>
      </c>
      <c r="B779" s="9" t="s">
        <v>1476</v>
      </c>
      <c r="C779" s="58" t="s">
        <v>1380</v>
      </c>
      <c r="D779" s="58" t="s">
        <v>1037</v>
      </c>
      <c r="E779" s="4" t="s">
        <v>2208</v>
      </c>
      <c r="F779" s="95">
        <v>0</v>
      </c>
      <c r="G779" s="43">
        <v>0</v>
      </c>
      <c r="H779" s="43">
        <v>0</v>
      </c>
      <c r="I779" s="61">
        <v>0</v>
      </c>
      <c r="J779" s="57">
        <v>0</v>
      </c>
      <c r="K779" s="57">
        <f t="shared" si="11"/>
        <v>0</v>
      </c>
      <c r="L779" s="84">
        <v>0</v>
      </c>
      <c r="M779" s="84">
        <v>0</v>
      </c>
      <c r="N779" s="84">
        <v>0</v>
      </c>
      <c r="O779" s="98"/>
      <c r="P779" s="98"/>
      <c r="Q779" s="98"/>
      <c r="R779" s="98"/>
      <c r="S779" s="98"/>
      <c r="T779" s="98"/>
      <c r="U779" s="98"/>
    </row>
    <row r="780" spans="1:21" x14ac:dyDescent="0.2">
      <c r="A780" s="12" t="s">
        <v>2182</v>
      </c>
      <c r="B780" s="9" t="s">
        <v>1477</v>
      </c>
      <c r="C780" s="58" t="s">
        <v>1380</v>
      </c>
      <c r="D780" s="58" t="s">
        <v>1478</v>
      </c>
      <c r="E780" s="4" t="s">
        <v>2208</v>
      </c>
      <c r="F780" s="95">
        <v>0</v>
      </c>
      <c r="G780" s="43">
        <v>0</v>
      </c>
      <c r="H780" s="43">
        <v>0</v>
      </c>
      <c r="I780" s="61">
        <v>0</v>
      </c>
      <c r="J780" s="57">
        <v>0</v>
      </c>
      <c r="K780" s="57">
        <f t="shared" ref="K780:K843" si="12">+J780+I780</f>
        <v>0</v>
      </c>
      <c r="L780" s="84">
        <v>0</v>
      </c>
      <c r="M780" s="84">
        <v>0</v>
      </c>
      <c r="N780" s="84">
        <v>0</v>
      </c>
      <c r="O780" s="98"/>
      <c r="P780" s="98"/>
      <c r="Q780" s="98"/>
      <c r="R780" s="98"/>
      <c r="S780" s="98"/>
      <c r="T780" s="98"/>
      <c r="U780" s="98"/>
    </row>
    <row r="781" spans="1:21" x14ac:dyDescent="0.2">
      <c r="A781" s="12" t="s">
        <v>2182</v>
      </c>
      <c r="B781" s="9" t="s">
        <v>1479</v>
      </c>
      <c r="C781" s="58" t="s">
        <v>1380</v>
      </c>
      <c r="D781" s="58" t="s">
        <v>352</v>
      </c>
      <c r="E781" s="4" t="s">
        <v>2208</v>
      </c>
      <c r="F781" s="95">
        <v>0</v>
      </c>
      <c r="G781" s="43">
        <v>0</v>
      </c>
      <c r="H781" s="43">
        <v>0</v>
      </c>
      <c r="I781" s="61">
        <v>0</v>
      </c>
      <c r="J781" s="57">
        <v>0</v>
      </c>
      <c r="K781" s="57">
        <f t="shared" si="12"/>
        <v>0</v>
      </c>
      <c r="L781" s="84">
        <v>0</v>
      </c>
      <c r="M781" s="84">
        <v>0</v>
      </c>
      <c r="N781" s="84">
        <v>0</v>
      </c>
      <c r="O781" s="98"/>
      <c r="P781" s="98"/>
      <c r="Q781" s="98"/>
      <c r="R781" s="98"/>
      <c r="S781" s="98"/>
      <c r="T781" s="98"/>
      <c r="U781" s="98"/>
    </row>
    <row r="782" spans="1:21" x14ac:dyDescent="0.2">
      <c r="A782" s="12" t="s">
        <v>2182</v>
      </c>
      <c r="B782" s="9" t="s">
        <v>1480</v>
      </c>
      <c r="C782" s="58" t="s">
        <v>1380</v>
      </c>
      <c r="D782" s="58" t="s">
        <v>1481</v>
      </c>
      <c r="E782" s="4" t="s">
        <v>2208</v>
      </c>
      <c r="F782" s="95">
        <v>0</v>
      </c>
      <c r="G782" s="43">
        <v>0</v>
      </c>
      <c r="H782" s="43">
        <v>0</v>
      </c>
      <c r="I782" s="61">
        <v>0</v>
      </c>
      <c r="J782" s="57">
        <v>0</v>
      </c>
      <c r="K782" s="57">
        <f t="shared" si="12"/>
        <v>0</v>
      </c>
      <c r="L782" s="84">
        <v>0</v>
      </c>
      <c r="M782" s="84">
        <v>0</v>
      </c>
      <c r="N782" s="84">
        <v>0</v>
      </c>
      <c r="O782" s="98"/>
      <c r="P782" s="98"/>
      <c r="Q782" s="98"/>
      <c r="R782" s="98"/>
      <c r="S782" s="98"/>
      <c r="T782" s="98"/>
      <c r="U782" s="98"/>
    </row>
    <row r="783" spans="1:21" x14ac:dyDescent="0.2">
      <c r="A783" s="12" t="s">
        <v>2182</v>
      </c>
      <c r="B783" s="9" t="s">
        <v>1482</v>
      </c>
      <c r="C783" s="58" t="s">
        <v>1380</v>
      </c>
      <c r="D783" s="58" t="s">
        <v>189</v>
      </c>
      <c r="E783" s="4" t="s">
        <v>2209</v>
      </c>
      <c r="F783" s="95">
        <v>0</v>
      </c>
      <c r="G783" s="43">
        <v>0</v>
      </c>
      <c r="H783" s="43">
        <v>0</v>
      </c>
      <c r="I783" s="61">
        <v>0</v>
      </c>
      <c r="J783" s="57">
        <v>0</v>
      </c>
      <c r="K783" s="57">
        <f t="shared" si="12"/>
        <v>0</v>
      </c>
      <c r="L783" s="84">
        <v>0</v>
      </c>
      <c r="M783" s="84">
        <v>0</v>
      </c>
      <c r="N783" s="84">
        <v>0</v>
      </c>
      <c r="O783" s="98"/>
      <c r="P783" s="98"/>
      <c r="Q783" s="98"/>
      <c r="R783" s="98"/>
      <c r="S783" s="98"/>
      <c r="T783" s="98"/>
      <c r="U783" s="98"/>
    </row>
    <row r="784" spans="1:21" x14ac:dyDescent="0.2">
      <c r="A784" s="12" t="s">
        <v>2182</v>
      </c>
      <c r="B784" s="9" t="s">
        <v>1483</v>
      </c>
      <c r="C784" s="58" t="s">
        <v>1380</v>
      </c>
      <c r="D784" s="58" t="s">
        <v>1484</v>
      </c>
      <c r="E784" s="4" t="s">
        <v>2209</v>
      </c>
      <c r="F784" s="95">
        <v>0</v>
      </c>
      <c r="G784" s="43">
        <v>0</v>
      </c>
      <c r="H784" s="43">
        <v>0</v>
      </c>
      <c r="I784" s="61">
        <v>0</v>
      </c>
      <c r="J784" s="57">
        <v>0</v>
      </c>
      <c r="K784" s="57">
        <f t="shared" si="12"/>
        <v>0</v>
      </c>
      <c r="L784" s="84">
        <v>0</v>
      </c>
      <c r="M784" s="84">
        <v>0</v>
      </c>
      <c r="N784" s="84">
        <v>0</v>
      </c>
      <c r="O784" s="98"/>
      <c r="P784" s="98"/>
      <c r="Q784" s="98"/>
      <c r="R784" s="98"/>
      <c r="S784" s="98"/>
      <c r="T784" s="98"/>
      <c r="U784" s="98"/>
    </row>
    <row r="785" spans="1:21" x14ac:dyDescent="0.2">
      <c r="A785" s="12" t="s">
        <v>2182</v>
      </c>
      <c r="B785" s="9" t="s">
        <v>1485</v>
      </c>
      <c r="C785" s="58" t="s">
        <v>1380</v>
      </c>
      <c r="D785" s="58" t="s">
        <v>1486</v>
      </c>
      <c r="E785" s="4" t="s">
        <v>2208</v>
      </c>
      <c r="F785" s="95">
        <v>0</v>
      </c>
      <c r="G785" s="43">
        <v>0</v>
      </c>
      <c r="H785" s="43">
        <v>0</v>
      </c>
      <c r="I785" s="61">
        <v>0</v>
      </c>
      <c r="J785" s="57">
        <v>0</v>
      </c>
      <c r="K785" s="57">
        <f t="shared" si="12"/>
        <v>0</v>
      </c>
      <c r="L785" s="84">
        <v>0</v>
      </c>
      <c r="M785" s="84">
        <v>0</v>
      </c>
      <c r="N785" s="84">
        <v>0</v>
      </c>
      <c r="O785" s="98"/>
      <c r="P785" s="98"/>
      <c r="Q785" s="98"/>
      <c r="R785" s="98"/>
      <c r="S785" s="98"/>
      <c r="T785" s="98"/>
      <c r="U785" s="98"/>
    </row>
    <row r="786" spans="1:21" x14ac:dyDescent="0.2">
      <c r="A786" s="12" t="s">
        <v>2182</v>
      </c>
      <c r="B786" s="9" t="s">
        <v>1487</v>
      </c>
      <c r="C786" s="58" t="s">
        <v>1380</v>
      </c>
      <c r="D786" s="58" t="s">
        <v>1488</v>
      </c>
      <c r="E786" s="4" t="s">
        <v>2208</v>
      </c>
      <c r="F786" s="95">
        <v>0</v>
      </c>
      <c r="G786" s="43">
        <v>0</v>
      </c>
      <c r="H786" s="43">
        <v>0</v>
      </c>
      <c r="I786" s="61">
        <v>0</v>
      </c>
      <c r="J786" s="57">
        <v>0</v>
      </c>
      <c r="K786" s="57">
        <f t="shared" si="12"/>
        <v>0</v>
      </c>
      <c r="L786" s="84">
        <v>0</v>
      </c>
      <c r="M786" s="84">
        <v>0</v>
      </c>
      <c r="N786" s="84">
        <v>0</v>
      </c>
      <c r="O786" s="98"/>
      <c r="P786" s="98"/>
      <c r="Q786" s="98"/>
      <c r="R786" s="98"/>
      <c r="S786" s="98"/>
      <c r="T786" s="98"/>
      <c r="U786" s="98"/>
    </row>
    <row r="787" spans="1:21" x14ac:dyDescent="0.2">
      <c r="A787" s="12" t="s">
        <v>2182</v>
      </c>
      <c r="B787" s="9" t="s">
        <v>1489</v>
      </c>
      <c r="C787" s="58" t="s">
        <v>1380</v>
      </c>
      <c r="D787" s="58" t="s">
        <v>1490</v>
      </c>
      <c r="E787" s="4" t="s">
        <v>2208</v>
      </c>
      <c r="F787" s="95">
        <v>0</v>
      </c>
      <c r="G787" s="43">
        <v>0</v>
      </c>
      <c r="H787" s="43">
        <v>0</v>
      </c>
      <c r="I787" s="61">
        <v>0</v>
      </c>
      <c r="J787" s="57">
        <v>0</v>
      </c>
      <c r="K787" s="57">
        <f t="shared" si="12"/>
        <v>0</v>
      </c>
      <c r="L787" s="84">
        <v>0</v>
      </c>
      <c r="M787" s="84">
        <v>0</v>
      </c>
      <c r="N787" s="84">
        <v>0</v>
      </c>
      <c r="O787" s="98"/>
      <c r="P787" s="98"/>
      <c r="Q787" s="98"/>
      <c r="R787" s="98"/>
      <c r="S787" s="98"/>
      <c r="T787" s="98"/>
      <c r="U787" s="98"/>
    </row>
    <row r="788" spans="1:21" x14ac:dyDescent="0.2">
      <c r="A788" s="12" t="s">
        <v>2182</v>
      </c>
      <c r="B788" s="9" t="s">
        <v>1491</v>
      </c>
      <c r="C788" s="58" t="s">
        <v>1380</v>
      </c>
      <c r="D788" s="58" t="s">
        <v>1492</v>
      </c>
      <c r="E788" s="4" t="s">
        <v>2208</v>
      </c>
      <c r="F788" s="95">
        <v>0</v>
      </c>
      <c r="G788" s="43">
        <v>0</v>
      </c>
      <c r="H788" s="43">
        <v>0</v>
      </c>
      <c r="I788" s="61">
        <v>0</v>
      </c>
      <c r="J788" s="57">
        <v>0</v>
      </c>
      <c r="K788" s="57">
        <f t="shared" si="12"/>
        <v>0</v>
      </c>
      <c r="L788" s="84">
        <v>0</v>
      </c>
      <c r="M788" s="84">
        <v>0</v>
      </c>
      <c r="N788" s="84">
        <v>0</v>
      </c>
      <c r="O788" s="98"/>
      <c r="P788" s="98"/>
      <c r="Q788" s="98"/>
      <c r="R788" s="98"/>
      <c r="S788" s="98"/>
      <c r="T788" s="98"/>
      <c r="U788" s="98"/>
    </row>
    <row r="789" spans="1:21" x14ac:dyDescent="0.2">
      <c r="A789" s="12" t="s">
        <v>2182</v>
      </c>
      <c r="B789" s="9" t="s">
        <v>1493</v>
      </c>
      <c r="C789" s="58" t="s">
        <v>1380</v>
      </c>
      <c r="D789" s="58" t="s">
        <v>1494</v>
      </c>
      <c r="E789" s="4" t="s">
        <v>2208</v>
      </c>
      <c r="F789" s="95">
        <v>0</v>
      </c>
      <c r="G789" s="43">
        <v>0</v>
      </c>
      <c r="H789" s="43">
        <v>0</v>
      </c>
      <c r="I789" s="61">
        <v>0</v>
      </c>
      <c r="J789" s="57">
        <v>0</v>
      </c>
      <c r="K789" s="57">
        <f t="shared" si="12"/>
        <v>0</v>
      </c>
      <c r="L789" s="84">
        <v>0</v>
      </c>
      <c r="M789" s="84">
        <v>0</v>
      </c>
      <c r="N789" s="84">
        <v>0</v>
      </c>
      <c r="O789" s="98"/>
      <c r="P789" s="98"/>
      <c r="Q789" s="98"/>
      <c r="R789" s="98"/>
      <c r="S789" s="98"/>
      <c r="T789" s="98"/>
      <c r="U789" s="98"/>
    </row>
    <row r="790" spans="1:21" x14ac:dyDescent="0.2">
      <c r="A790" s="12" t="s">
        <v>2182</v>
      </c>
      <c r="B790" s="9" t="s">
        <v>1495</v>
      </c>
      <c r="C790" s="58" t="s">
        <v>1380</v>
      </c>
      <c r="D790" s="58" t="s">
        <v>1496</v>
      </c>
      <c r="E790" s="4" t="s">
        <v>2208</v>
      </c>
      <c r="F790" s="95">
        <v>0</v>
      </c>
      <c r="G790" s="43">
        <v>0</v>
      </c>
      <c r="H790" s="43">
        <v>0</v>
      </c>
      <c r="I790" s="61">
        <v>0</v>
      </c>
      <c r="J790" s="57">
        <v>0</v>
      </c>
      <c r="K790" s="57">
        <f t="shared" si="12"/>
        <v>0</v>
      </c>
      <c r="L790" s="84">
        <v>0</v>
      </c>
      <c r="M790" s="84">
        <v>0</v>
      </c>
      <c r="N790" s="84">
        <v>0</v>
      </c>
      <c r="O790" s="98"/>
      <c r="P790" s="98"/>
      <c r="Q790" s="98"/>
      <c r="R790" s="98"/>
      <c r="S790" s="98"/>
      <c r="T790" s="98"/>
      <c r="U790" s="98"/>
    </row>
    <row r="791" spans="1:21" x14ac:dyDescent="0.2">
      <c r="A791" s="12" t="s">
        <v>2183</v>
      </c>
      <c r="B791" s="9" t="s">
        <v>1497</v>
      </c>
      <c r="C791" s="58" t="s">
        <v>1498</v>
      </c>
      <c r="D791" s="58" t="s">
        <v>2109</v>
      </c>
      <c r="E791" s="4" t="s">
        <v>2210</v>
      </c>
      <c r="F791" s="95">
        <v>0</v>
      </c>
      <c r="G791" s="43">
        <v>0</v>
      </c>
      <c r="H791" s="43">
        <v>0</v>
      </c>
      <c r="I791" s="61">
        <v>0</v>
      </c>
      <c r="J791" s="57">
        <v>0</v>
      </c>
      <c r="K791" s="57">
        <f t="shared" si="12"/>
        <v>0</v>
      </c>
      <c r="L791" s="84">
        <v>0</v>
      </c>
      <c r="M791" s="84">
        <v>0</v>
      </c>
      <c r="N791" s="84">
        <v>0</v>
      </c>
      <c r="O791" s="98"/>
      <c r="P791" s="98"/>
      <c r="Q791" s="98"/>
      <c r="R791" s="98"/>
      <c r="S791" s="98"/>
      <c r="T791" s="98"/>
      <c r="U791" s="98"/>
    </row>
    <row r="792" spans="1:21" x14ac:dyDescent="0.2">
      <c r="A792" s="12" t="s">
        <v>2183</v>
      </c>
      <c r="B792" s="9" t="s">
        <v>1499</v>
      </c>
      <c r="C792" s="58" t="s">
        <v>1498</v>
      </c>
      <c r="D792" s="58" t="s">
        <v>1500</v>
      </c>
      <c r="E792" s="4" t="s">
        <v>2208</v>
      </c>
      <c r="F792" s="95">
        <v>0</v>
      </c>
      <c r="G792" s="43">
        <v>0</v>
      </c>
      <c r="H792" s="43">
        <v>0</v>
      </c>
      <c r="I792" s="61">
        <v>0</v>
      </c>
      <c r="J792" s="57">
        <v>0</v>
      </c>
      <c r="K792" s="57">
        <f t="shared" si="12"/>
        <v>0</v>
      </c>
      <c r="L792" s="84">
        <v>0</v>
      </c>
      <c r="M792" s="84">
        <v>0</v>
      </c>
      <c r="N792" s="84">
        <v>0</v>
      </c>
      <c r="O792" s="98"/>
      <c r="P792" s="98"/>
      <c r="Q792" s="98"/>
      <c r="R792" s="98"/>
      <c r="S792" s="98"/>
      <c r="T792" s="98"/>
      <c r="U792" s="98"/>
    </row>
    <row r="793" spans="1:21" x14ac:dyDescent="0.2">
      <c r="A793" s="12" t="s">
        <v>2183</v>
      </c>
      <c r="B793" s="9" t="s">
        <v>1501</v>
      </c>
      <c r="C793" s="58" t="s">
        <v>1498</v>
      </c>
      <c r="D793" s="58" t="s">
        <v>1502</v>
      </c>
      <c r="E793" s="4" t="s">
        <v>2208</v>
      </c>
      <c r="F793" s="95">
        <v>0</v>
      </c>
      <c r="G793" s="43">
        <v>0</v>
      </c>
      <c r="H793" s="43">
        <v>0</v>
      </c>
      <c r="I793" s="61">
        <v>0</v>
      </c>
      <c r="J793" s="57">
        <v>0</v>
      </c>
      <c r="K793" s="57">
        <f t="shared" si="12"/>
        <v>0</v>
      </c>
      <c r="L793" s="84">
        <v>0</v>
      </c>
      <c r="M793" s="84">
        <v>0</v>
      </c>
      <c r="N793" s="84">
        <v>0</v>
      </c>
      <c r="O793" s="98"/>
      <c r="P793" s="98"/>
      <c r="Q793" s="98"/>
      <c r="R793" s="98"/>
      <c r="S793" s="98"/>
      <c r="T793" s="98"/>
      <c r="U793" s="98"/>
    </row>
    <row r="794" spans="1:21" x14ac:dyDescent="0.2">
      <c r="A794" s="12" t="s">
        <v>2183</v>
      </c>
      <c r="B794" s="9" t="s">
        <v>1503</v>
      </c>
      <c r="C794" s="58" t="s">
        <v>1498</v>
      </c>
      <c r="D794" s="58" t="s">
        <v>1504</v>
      </c>
      <c r="E794" s="4" t="s">
        <v>2208</v>
      </c>
      <c r="F794" s="95">
        <v>0</v>
      </c>
      <c r="G794" s="43">
        <v>0</v>
      </c>
      <c r="H794" s="43">
        <v>0</v>
      </c>
      <c r="I794" s="61">
        <v>0</v>
      </c>
      <c r="J794" s="57">
        <v>0</v>
      </c>
      <c r="K794" s="57">
        <f t="shared" si="12"/>
        <v>0</v>
      </c>
      <c r="L794" s="84">
        <v>0</v>
      </c>
      <c r="M794" s="84">
        <v>0</v>
      </c>
      <c r="N794" s="84">
        <v>0</v>
      </c>
      <c r="O794" s="98"/>
      <c r="P794" s="98"/>
      <c r="Q794" s="98"/>
      <c r="R794" s="98"/>
      <c r="S794" s="98"/>
      <c r="T794" s="98"/>
      <c r="U794" s="98"/>
    </row>
    <row r="795" spans="1:21" x14ac:dyDescent="0.2">
      <c r="A795" s="12" t="s">
        <v>2183</v>
      </c>
      <c r="B795" s="9" t="s">
        <v>1505</v>
      </c>
      <c r="C795" s="58" t="s">
        <v>1498</v>
      </c>
      <c r="D795" s="58" t="s">
        <v>1506</v>
      </c>
      <c r="E795" s="4" t="s">
        <v>2208</v>
      </c>
      <c r="F795" s="95">
        <v>0</v>
      </c>
      <c r="G795" s="43">
        <v>0</v>
      </c>
      <c r="H795" s="43">
        <v>0</v>
      </c>
      <c r="I795" s="61">
        <v>0</v>
      </c>
      <c r="J795" s="57">
        <v>0</v>
      </c>
      <c r="K795" s="57">
        <f t="shared" si="12"/>
        <v>0</v>
      </c>
      <c r="L795" s="84">
        <v>0</v>
      </c>
      <c r="M795" s="84">
        <v>0</v>
      </c>
      <c r="N795" s="84">
        <v>0</v>
      </c>
      <c r="O795" s="98"/>
      <c r="P795" s="98"/>
      <c r="Q795" s="98"/>
      <c r="R795" s="98"/>
      <c r="S795" s="98"/>
      <c r="T795" s="98"/>
      <c r="U795" s="98"/>
    </row>
    <row r="796" spans="1:21" x14ac:dyDescent="0.2">
      <c r="A796" s="12" t="s">
        <v>2183</v>
      </c>
      <c r="B796" s="9" t="s">
        <v>1507</v>
      </c>
      <c r="C796" s="58" t="s">
        <v>1498</v>
      </c>
      <c r="D796" s="58" t="s">
        <v>1508</v>
      </c>
      <c r="E796" s="4" t="s">
        <v>2208</v>
      </c>
      <c r="F796" s="95">
        <v>0</v>
      </c>
      <c r="G796" s="43">
        <v>0</v>
      </c>
      <c r="H796" s="43">
        <v>0</v>
      </c>
      <c r="I796" s="61">
        <v>0</v>
      </c>
      <c r="J796" s="57">
        <v>0</v>
      </c>
      <c r="K796" s="57">
        <f t="shared" si="12"/>
        <v>0</v>
      </c>
      <c r="L796" s="84">
        <v>0</v>
      </c>
      <c r="M796" s="84">
        <v>0</v>
      </c>
      <c r="N796" s="84">
        <v>0</v>
      </c>
      <c r="O796" s="98"/>
      <c r="P796" s="98"/>
      <c r="Q796" s="98"/>
      <c r="R796" s="98"/>
      <c r="S796" s="98"/>
      <c r="T796" s="98"/>
      <c r="U796" s="98"/>
    </row>
    <row r="797" spans="1:21" x14ac:dyDescent="0.2">
      <c r="A797" s="12" t="s">
        <v>2183</v>
      </c>
      <c r="B797" s="9" t="s">
        <v>1509</v>
      </c>
      <c r="C797" s="58" t="s">
        <v>1498</v>
      </c>
      <c r="D797" s="58" t="s">
        <v>1510</v>
      </c>
      <c r="E797" s="4" t="s">
        <v>2209</v>
      </c>
      <c r="F797" s="95">
        <v>0</v>
      </c>
      <c r="G797" s="43">
        <v>0</v>
      </c>
      <c r="H797" s="43">
        <v>0</v>
      </c>
      <c r="I797" s="61">
        <v>0</v>
      </c>
      <c r="J797" s="57">
        <v>0</v>
      </c>
      <c r="K797" s="57">
        <f t="shared" si="12"/>
        <v>0</v>
      </c>
      <c r="L797" s="84">
        <v>0</v>
      </c>
      <c r="M797" s="84">
        <v>0</v>
      </c>
      <c r="N797" s="84">
        <v>0</v>
      </c>
      <c r="O797" s="98"/>
      <c r="P797" s="98"/>
      <c r="Q797" s="98"/>
      <c r="R797" s="98"/>
      <c r="S797" s="98"/>
      <c r="T797" s="98"/>
      <c r="U797" s="98"/>
    </row>
    <row r="798" spans="1:21" x14ac:dyDescent="0.2">
      <c r="A798" s="12" t="s">
        <v>2183</v>
      </c>
      <c r="B798" s="9" t="s">
        <v>1511</v>
      </c>
      <c r="C798" s="58" t="s">
        <v>1498</v>
      </c>
      <c r="D798" s="58" t="s">
        <v>1512</v>
      </c>
      <c r="E798" s="4" t="s">
        <v>2208</v>
      </c>
      <c r="F798" s="95">
        <v>0</v>
      </c>
      <c r="G798" s="43">
        <v>0</v>
      </c>
      <c r="H798" s="43">
        <v>0</v>
      </c>
      <c r="I798" s="61">
        <v>0</v>
      </c>
      <c r="J798" s="57">
        <v>0</v>
      </c>
      <c r="K798" s="57">
        <f t="shared" si="12"/>
        <v>0</v>
      </c>
      <c r="L798" s="84">
        <v>0</v>
      </c>
      <c r="M798" s="84">
        <v>0</v>
      </c>
      <c r="N798" s="84">
        <v>0</v>
      </c>
      <c r="O798" s="98"/>
      <c r="P798" s="98"/>
      <c r="Q798" s="98"/>
      <c r="R798" s="98"/>
      <c r="S798" s="98"/>
      <c r="T798" s="98"/>
      <c r="U798" s="98"/>
    </row>
    <row r="799" spans="1:21" x14ac:dyDescent="0.2">
      <c r="A799" s="12" t="s">
        <v>2183</v>
      </c>
      <c r="B799" s="9" t="s">
        <v>1513</v>
      </c>
      <c r="C799" s="58" t="s">
        <v>1498</v>
      </c>
      <c r="D799" s="58" t="s">
        <v>1514</v>
      </c>
      <c r="E799" s="4" t="s">
        <v>2209</v>
      </c>
      <c r="F799" s="95">
        <v>0</v>
      </c>
      <c r="G799" s="43">
        <v>0</v>
      </c>
      <c r="H799" s="43">
        <v>0</v>
      </c>
      <c r="I799" s="61">
        <v>0</v>
      </c>
      <c r="J799" s="57">
        <v>0</v>
      </c>
      <c r="K799" s="57">
        <f t="shared" si="12"/>
        <v>0</v>
      </c>
      <c r="L799" s="84">
        <v>0</v>
      </c>
      <c r="M799" s="84">
        <v>0</v>
      </c>
      <c r="N799" s="84">
        <v>0</v>
      </c>
      <c r="O799" s="98"/>
      <c r="P799" s="98"/>
      <c r="Q799" s="98"/>
      <c r="R799" s="98"/>
      <c r="S799" s="98"/>
      <c r="T799" s="98"/>
      <c r="U799" s="98"/>
    </row>
    <row r="800" spans="1:21" x14ac:dyDescent="0.2">
      <c r="A800" s="12" t="s">
        <v>2183</v>
      </c>
      <c r="B800" s="9" t="s">
        <v>1515</v>
      </c>
      <c r="C800" s="58" t="s">
        <v>1498</v>
      </c>
      <c r="D800" s="58" t="s">
        <v>1516</v>
      </c>
      <c r="E800" s="4" t="s">
        <v>2209</v>
      </c>
      <c r="F800" s="95">
        <v>0</v>
      </c>
      <c r="G800" s="43">
        <v>0</v>
      </c>
      <c r="H800" s="43">
        <v>0</v>
      </c>
      <c r="I800" s="61">
        <v>0</v>
      </c>
      <c r="J800" s="57">
        <v>0</v>
      </c>
      <c r="K800" s="57">
        <f t="shared" si="12"/>
        <v>0</v>
      </c>
      <c r="L800" s="84">
        <v>0</v>
      </c>
      <c r="M800" s="84">
        <v>0</v>
      </c>
      <c r="N800" s="84">
        <v>0</v>
      </c>
      <c r="O800" s="98"/>
      <c r="P800" s="98"/>
      <c r="Q800" s="98"/>
      <c r="R800" s="98"/>
      <c r="S800" s="98"/>
      <c r="T800" s="98"/>
      <c r="U800" s="98"/>
    </row>
    <row r="801" spans="1:21" x14ac:dyDescent="0.2">
      <c r="A801" s="12" t="s">
        <v>2183</v>
      </c>
      <c r="B801" s="9" t="s">
        <v>1517</v>
      </c>
      <c r="C801" s="58" t="s">
        <v>1498</v>
      </c>
      <c r="D801" s="58" t="s">
        <v>1518</v>
      </c>
      <c r="E801" s="4" t="s">
        <v>2208</v>
      </c>
      <c r="F801" s="95">
        <v>0</v>
      </c>
      <c r="G801" s="43">
        <v>0</v>
      </c>
      <c r="H801" s="43">
        <v>0</v>
      </c>
      <c r="I801" s="61">
        <v>0</v>
      </c>
      <c r="J801" s="57">
        <v>0</v>
      </c>
      <c r="K801" s="57">
        <f t="shared" si="12"/>
        <v>0</v>
      </c>
      <c r="L801" s="84">
        <v>0</v>
      </c>
      <c r="M801" s="84">
        <v>0</v>
      </c>
      <c r="N801" s="84">
        <v>0</v>
      </c>
      <c r="O801" s="98"/>
      <c r="P801" s="98"/>
      <c r="Q801" s="98"/>
      <c r="R801" s="98"/>
      <c r="S801" s="98"/>
      <c r="T801" s="98"/>
      <c r="U801" s="98"/>
    </row>
    <row r="802" spans="1:21" x14ac:dyDescent="0.2">
      <c r="A802" s="12" t="s">
        <v>2183</v>
      </c>
      <c r="B802" s="9" t="s">
        <v>1519</v>
      </c>
      <c r="C802" s="58" t="s">
        <v>1498</v>
      </c>
      <c r="D802" s="58" t="s">
        <v>1520</v>
      </c>
      <c r="E802" s="4" t="s">
        <v>2208</v>
      </c>
      <c r="F802" s="95">
        <v>0</v>
      </c>
      <c r="G802" s="43">
        <v>0</v>
      </c>
      <c r="H802" s="43">
        <v>0</v>
      </c>
      <c r="I802" s="61">
        <v>0</v>
      </c>
      <c r="J802" s="57">
        <v>0</v>
      </c>
      <c r="K802" s="57">
        <f t="shared" si="12"/>
        <v>0</v>
      </c>
      <c r="L802" s="84">
        <v>0</v>
      </c>
      <c r="M802" s="84">
        <v>0</v>
      </c>
      <c r="N802" s="84">
        <v>0</v>
      </c>
      <c r="O802" s="98"/>
      <c r="P802" s="98"/>
      <c r="Q802" s="98"/>
      <c r="R802" s="98"/>
      <c r="S802" s="98"/>
      <c r="T802" s="98"/>
      <c r="U802" s="98"/>
    </row>
    <row r="803" spans="1:21" x14ac:dyDescent="0.2">
      <c r="A803" s="12" t="s">
        <v>2183</v>
      </c>
      <c r="B803" s="9" t="s">
        <v>1521</v>
      </c>
      <c r="C803" s="58" t="s">
        <v>1498</v>
      </c>
      <c r="D803" s="58" t="s">
        <v>1522</v>
      </c>
      <c r="E803" s="4" t="s">
        <v>2209</v>
      </c>
      <c r="F803" s="95">
        <v>0</v>
      </c>
      <c r="G803" s="43">
        <v>0</v>
      </c>
      <c r="H803" s="43">
        <v>0</v>
      </c>
      <c r="I803" s="61">
        <v>0</v>
      </c>
      <c r="J803" s="57">
        <v>0</v>
      </c>
      <c r="K803" s="57">
        <f t="shared" si="12"/>
        <v>0</v>
      </c>
      <c r="L803" s="84">
        <v>0</v>
      </c>
      <c r="M803" s="84">
        <v>0</v>
      </c>
      <c r="N803" s="84">
        <v>0</v>
      </c>
      <c r="O803" s="98"/>
      <c r="P803" s="98"/>
      <c r="Q803" s="98"/>
      <c r="R803" s="98"/>
      <c r="S803" s="98"/>
      <c r="T803" s="98"/>
      <c r="U803" s="98"/>
    </row>
    <row r="804" spans="1:21" x14ac:dyDescent="0.2">
      <c r="A804" s="12" t="s">
        <v>2183</v>
      </c>
      <c r="B804" s="9" t="s">
        <v>1523</v>
      </c>
      <c r="C804" s="58" t="s">
        <v>1498</v>
      </c>
      <c r="D804" s="58" t="s">
        <v>1524</v>
      </c>
      <c r="E804" s="4" t="s">
        <v>2208</v>
      </c>
      <c r="F804" s="95">
        <v>0</v>
      </c>
      <c r="G804" s="43">
        <v>0</v>
      </c>
      <c r="H804" s="43">
        <v>0</v>
      </c>
      <c r="I804" s="61">
        <v>0</v>
      </c>
      <c r="J804" s="57">
        <v>0</v>
      </c>
      <c r="K804" s="57">
        <f t="shared" si="12"/>
        <v>0</v>
      </c>
      <c r="L804" s="84">
        <v>0</v>
      </c>
      <c r="M804" s="84">
        <v>0</v>
      </c>
      <c r="N804" s="84">
        <v>0</v>
      </c>
      <c r="O804" s="98"/>
      <c r="P804" s="98"/>
      <c r="Q804" s="98"/>
      <c r="R804" s="98"/>
      <c r="S804" s="98"/>
      <c r="T804" s="98"/>
      <c r="U804" s="98"/>
    </row>
    <row r="805" spans="1:21" x14ac:dyDescent="0.2">
      <c r="A805" s="12" t="s">
        <v>2183</v>
      </c>
      <c r="B805" s="9" t="s">
        <v>1525</v>
      </c>
      <c r="C805" s="58" t="s">
        <v>1498</v>
      </c>
      <c r="D805" s="58" t="s">
        <v>1526</v>
      </c>
      <c r="E805" s="4" t="s">
        <v>2208</v>
      </c>
      <c r="F805" s="95">
        <v>0</v>
      </c>
      <c r="G805" s="43">
        <v>0</v>
      </c>
      <c r="H805" s="43">
        <v>0</v>
      </c>
      <c r="I805" s="61">
        <v>0</v>
      </c>
      <c r="J805" s="57">
        <v>0</v>
      </c>
      <c r="K805" s="57">
        <f t="shared" si="12"/>
        <v>0</v>
      </c>
      <c r="L805" s="84">
        <v>0</v>
      </c>
      <c r="M805" s="84">
        <v>0</v>
      </c>
      <c r="N805" s="84">
        <v>0</v>
      </c>
      <c r="O805" s="98"/>
      <c r="P805" s="98"/>
      <c r="Q805" s="98"/>
      <c r="R805" s="98"/>
      <c r="S805" s="98"/>
      <c r="T805" s="98"/>
      <c r="U805" s="98"/>
    </row>
    <row r="806" spans="1:21" x14ac:dyDescent="0.2">
      <c r="A806" s="12" t="s">
        <v>2183</v>
      </c>
      <c r="B806" s="9" t="s">
        <v>1527</v>
      </c>
      <c r="C806" s="58" t="s">
        <v>1498</v>
      </c>
      <c r="D806" s="58" t="s">
        <v>1528</v>
      </c>
      <c r="E806" s="4" t="s">
        <v>2208</v>
      </c>
      <c r="F806" s="95">
        <v>0</v>
      </c>
      <c r="G806" s="43">
        <v>0</v>
      </c>
      <c r="H806" s="43">
        <v>0</v>
      </c>
      <c r="I806" s="61">
        <v>0</v>
      </c>
      <c r="J806" s="57">
        <v>0</v>
      </c>
      <c r="K806" s="57">
        <f t="shared" si="12"/>
        <v>0</v>
      </c>
      <c r="L806" s="84">
        <v>0</v>
      </c>
      <c r="M806" s="84">
        <v>0</v>
      </c>
      <c r="N806" s="84">
        <v>0</v>
      </c>
      <c r="O806" s="98"/>
      <c r="P806" s="98"/>
      <c r="Q806" s="98"/>
      <c r="R806" s="98"/>
      <c r="S806" s="98"/>
      <c r="T806" s="98"/>
      <c r="U806" s="98"/>
    </row>
    <row r="807" spans="1:21" x14ac:dyDescent="0.2">
      <c r="A807" s="12" t="s">
        <v>2183</v>
      </c>
      <c r="B807" s="9" t="s">
        <v>1529</v>
      </c>
      <c r="C807" s="58" t="s">
        <v>1498</v>
      </c>
      <c r="D807" s="58" t="s">
        <v>1530</v>
      </c>
      <c r="E807" s="4" t="s">
        <v>2209</v>
      </c>
      <c r="F807" s="95">
        <v>0</v>
      </c>
      <c r="G807" s="43">
        <v>0</v>
      </c>
      <c r="H807" s="43">
        <v>0</v>
      </c>
      <c r="I807" s="61">
        <v>0</v>
      </c>
      <c r="J807" s="57">
        <v>0</v>
      </c>
      <c r="K807" s="57">
        <f t="shared" si="12"/>
        <v>0</v>
      </c>
      <c r="L807" s="84">
        <v>0</v>
      </c>
      <c r="M807" s="84">
        <v>0</v>
      </c>
      <c r="N807" s="84">
        <v>0</v>
      </c>
      <c r="O807" s="98"/>
      <c r="P807" s="98"/>
      <c r="Q807" s="98"/>
      <c r="R807" s="98"/>
      <c r="S807" s="98"/>
      <c r="T807" s="98"/>
      <c r="U807" s="98"/>
    </row>
    <row r="808" spans="1:21" x14ac:dyDescent="0.2">
      <c r="A808" s="12" t="s">
        <v>2183</v>
      </c>
      <c r="B808" s="9" t="s">
        <v>1531</v>
      </c>
      <c r="C808" s="58" t="s">
        <v>1498</v>
      </c>
      <c r="D808" s="58" t="s">
        <v>1532</v>
      </c>
      <c r="E808" s="4" t="s">
        <v>2208</v>
      </c>
      <c r="F808" s="95">
        <v>0</v>
      </c>
      <c r="G808" s="43">
        <v>0</v>
      </c>
      <c r="H808" s="43">
        <v>0</v>
      </c>
      <c r="I808" s="61">
        <v>0</v>
      </c>
      <c r="J808" s="57">
        <v>0</v>
      </c>
      <c r="K808" s="57">
        <f t="shared" si="12"/>
        <v>0</v>
      </c>
      <c r="L808" s="84">
        <v>0</v>
      </c>
      <c r="M808" s="84">
        <v>0</v>
      </c>
      <c r="N808" s="84">
        <v>0</v>
      </c>
      <c r="O808" s="98"/>
      <c r="P808" s="98"/>
      <c r="Q808" s="98"/>
      <c r="R808" s="98"/>
      <c r="S808" s="98"/>
      <c r="T808" s="98"/>
      <c r="U808" s="98"/>
    </row>
    <row r="809" spans="1:21" x14ac:dyDescent="0.2">
      <c r="A809" s="12" t="s">
        <v>2183</v>
      </c>
      <c r="B809" s="9" t="s">
        <v>1533</v>
      </c>
      <c r="C809" s="58" t="s">
        <v>1498</v>
      </c>
      <c r="D809" s="58" t="s">
        <v>1534</v>
      </c>
      <c r="E809" s="4" t="s">
        <v>2208</v>
      </c>
      <c r="F809" s="95">
        <v>0</v>
      </c>
      <c r="G809" s="43">
        <v>0</v>
      </c>
      <c r="H809" s="43">
        <v>0</v>
      </c>
      <c r="I809" s="61">
        <v>0</v>
      </c>
      <c r="J809" s="57">
        <v>0</v>
      </c>
      <c r="K809" s="57">
        <f t="shared" si="12"/>
        <v>0</v>
      </c>
      <c r="L809" s="84">
        <v>0</v>
      </c>
      <c r="M809" s="84">
        <v>0</v>
      </c>
      <c r="N809" s="84">
        <v>0</v>
      </c>
      <c r="O809" s="98"/>
      <c r="P809" s="98"/>
      <c r="Q809" s="98"/>
      <c r="R809" s="98"/>
      <c r="S809" s="98"/>
      <c r="T809" s="98"/>
      <c r="U809" s="98"/>
    </row>
    <row r="810" spans="1:21" x14ac:dyDescent="0.2">
      <c r="A810" s="12" t="s">
        <v>2183</v>
      </c>
      <c r="B810" s="9" t="s">
        <v>1535</v>
      </c>
      <c r="C810" s="58" t="s">
        <v>1498</v>
      </c>
      <c r="D810" s="58" t="s">
        <v>1536</v>
      </c>
      <c r="E810" s="4" t="s">
        <v>2209</v>
      </c>
      <c r="F810" s="95">
        <v>0</v>
      </c>
      <c r="G810" s="43">
        <v>0</v>
      </c>
      <c r="H810" s="43">
        <v>0</v>
      </c>
      <c r="I810" s="61">
        <v>0</v>
      </c>
      <c r="J810" s="57">
        <v>0</v>
      </c>
      <c r="K810" s="57">
        <f t="shared" si="12"/>
        <v>0</v>
      </c>
      <c r="L810" s="84">
        <v>0</v>
      </c>
      <c r="M810" s="84">
        <v>0</v>
      </c>
      <c r="N810" s="84">
        <v>0</v>
      </c>
      <c r="O810" s="98"/>
      <c r="P810" s="98"/>
      <c r="Q810" s="98"/>
      <c r="R810" s="98"/>
      <c r="S810" s="98"/>
      <c r="T810" s="98"/>
      <c r="U810" s="98"/>
    </row>
    <row r="811" spans="1:21" x14ac:dyDescent="0.2">
      <c r="A811" s="12" t="s">
        <v>2183</v>
      </c>
      <c r="B811" s="9" t="s">
        <v>1537</v>
      </c>
      <c r="C811" s="58" t="s">
        <v>1498</v>
      </c>
      <c r="D811" s="58" t="s">
        <v>1538</v>
      </c>
      <c r="E811" s="4" t="s">
        <v>2209</v>
      </c>
      <c r="F811" s="95">
        <v>0</v>
      </c>
      <c r="G811" s="43">
        <v>0</v>
      </c>
      <c r="H811" s="43">
        <v>0</v>
      </c>
      <c r="I811" s="61">
        <v>0</v>
      </c>
      <c r="J811" s="57">
        <v>0</v>
      </c>
      <c r="K811" s="57">
        <f t="shared" si="12"/>
        <v>0</v>
      </c>
      <c r="L811" s="84">
        <v>0</v>
      </c>
      <c r="M811" s="84">
        <v>0</v>
      </c>
      <c r="N811" s="84">
        <v>0</v>
      </c>
      <c r="O811" s="98"/>
      <c r="P811" s="98"/>
      <c r="Q811" s="98"/>
      <c r="R811" s="98"/>
      <c r="S811" s="98"/>
      <c r="T811" s="98"/>
      <c r="U811" s="98"/>
    </row>
    <row r="812" spans="1:21" x14ac:dyDescent="0.2">
      <c r="A812" s="12" t="s">
        <v>2183</v>
      </c>
      <c r="B812" s="9" t="s">
        <v>1539</v>
      </c>
      <c r="C812" s="58" t="s">
        <v>1498</v>
      </c>
      <c r="D812" s="58" t="s">
        <v>1540</v>
      </c>
      <c r="E812" s="4" t="s">
        <v>2208</v>
      </c>
      <c r="F812" s="95">
        <v>0</v>
      </c>
      <c r="G812" s="43">
        <v>0</v>
      </c>
      <c r="H812" s="43">
        <v>0</v>
      </c>
      <c r="I812" s="61">
        <v>0</v>
      </c>
      <c r="J812" s="57">
        <v>0</v>
      </c>
      <c r="K812" s="57">
        <f t="shared" si="12"/>
        <v>0</v>
      </c>
      <c r="L812" s="84">
        <v>0</v>
      </c>
      <c r="M812" s="84">
        <v>0</v>
      </c>
      <c r="N812" s="84">
        <v>0</v>
      </c>
      <c r="O812" s="98"/>
      <c r="P812" s="98"/>
      <c r="Q812" s="98"/>
      <c r="R812" s="98"/>
      <c r="S812" s="98"/>
      <c r="T812" s="98"/>
      <c r="U812" s="98"/>
    </row>
    <row r="813" spans="1:21" x14ac:dyDescent="0.2">
      <c r="A813" s="12" t="s">
        <v>2183</v>
      </c>
      <c r="B813" s="9" t="s">
        <v>1541</v>
      </c>
      <c r="C813" s="58" t="s">
        <v>1498</v>
      </c>
      <c r="D813" s="58" t="s">
        <v>1542</v>
      </c>
      <c r="E813" s="4" t="s">
        <v>2208</v>
      </c>
      <c r="F813" s="95">
        <v>0</v>
      </c>
      <c r="G813" s="43">
        <v>0</v>
      </c>
      <c r="H813" s="43">
        <v>0</v>
      </c>
      <c r="I813" s="61">
        <v>0</v>
      </c>
      <c r="J813" s="57">
        <v>0</v>
      </c>
      <c r="K813" s="57">
        <f t="shared" si="12"/>
        <v>0</v>
      </c>
      <c r="L813" s="84">
        <v>0</v>
      </c>
      <c r="M813" s="84">
        <v>0</v>
      </c>
      <c r="N813" s="84">
        <v>0</v>
      </c>
      <c r="O813" s="98"/>
      <c r="P813" s="98"/>
      <c r="Q813" s="98"/>
      <c r="R813" s="98"/>
      <c r="S813" s="98"/>
      <c r="T813" s="98"/>
      <c r="U813" s="98"/>
    </row>
    <row r="814" spans="1:21" x14ac:dyDescent="0.2">
      <c r="A814" s="12" t="s">
        <v>2183</v>
      </c>
      <c r="B814" s="9" t="s">
        <v>1543</v>
      </c>
      <c r="C814" s="58" t="s">
        <v>1498</v>
      </c>
      <c r="D814" s="58" t="s">
        <v>1544</v>
      </c>
      <c r="E814" s="4" t="s">
        <v>2208</v>
      </c>
      <c r="F814" s="95">
        <v>0</v>
      </c>
      <c r="G814" s="43">
        <v>0</v>
      </c>
      <c r="H814" s="43">
        <v>0</v>
      </c>
      <c r="I814" s="61">
        <v>0</v>
      </c>
      <c r="J814" s="57">
        <v>0</v>
      </c>
      <c r="K814" s="57">
        <f t="shared" si="12"/>
        <v>0</v>
      </c>
      <c r="L814" s="84">
        <v>0</v>
      </c>
      <c r="M814" s="84">
        <v>0</v>
      </c>
      <c r="N814" s="84">
        <v>0</v>
      </c>
      <c r="O814" s="98"/>
      <c r="P814" s="98"/>
      <c r="Q814" s="98"/>
      <c r="R814" s="98"/>
      <c r="S814" s="98"/>
      <c r="T814" s="98"/>
      <c r="U814" s="98"/>
    </row>
    <row r="815" spans="1:21" x14ac:dyDescent="0.2">
      <c r="A815" s="12" t="s">
        <v>2183</v>
      </c>
      <c r="B815" s="9" t="s">
        <v>1545</v>
      </c>
      <c r="C815" s="58" t="s">
        <v>1498</v>
      </c>
      <c r="D815" s="58" t="s">
        <v>1546</v>
      </c>
      <c r="E815" s="4" t="s">
        <v>2208</v>
      </c>
      <c r="F815" s="95">
        <v>0</v>
      </c>
      <c r="G815" s="43">
        <v>0</v>
      </c>
      <c r="H815" s="43">
        <v>0</v>
      </c>
      <c r="I815" s="61">
        <v>0</v>
      </c>
      <c r="J815" s="57">
        <v>0</v>
      </c>
      <c r="K815" s="57">
        <f t="shared" si="12"/>
        <v>0</v>
      </c>
      <c r="L815" s="84">
        <v>0</v>
      </c>
      <c r="M815" s="84">
        <v>0</v>
      </c>
      <c r="N815" s="84">
        <v>0</v>
      </c>
      <c r="O815" s="98"/>
      <c r="P815" s="98"/>
      <c r="Q815" s="98"/>
      <c r="R815" s="98"/>
      <c r="S815" s="98"/>
      <c r="T815" s="98"/>
      <c r="U815" s="98"/>
    </row>
    <row r="816" spans="1:21" x14ac:dyDescent="0.2">
      <c r="A816" s="12" t="s">
        <v>2183</v>
      </c>
      <c r="B816" s="9" t="s">
        <v>1547</v>
      </c>
      <c r="C816" s="58" t="s">
        <v>1498</v>
      </c>
      <c r="D816" s="58" t="s">
        <v>1548</v>
      </c>
      <c r="E816" s="4" t="s">
        <v>2208</v>
      </c>
      <c r="F816" s="95">
        <v>0</v>
      </c>
      <c r="G816" s="43">
        <v>0</v>
      </c>
      <c r="H816" s="43">
        <v>0</v>
      </c>
      <c r="I816" s="61">
        <v>0</v>
      </c>
      <c r="J816" s="57">
        <v>0</v>
      </c>
      <c r="K816" s="57">
        <f t="shared" si="12"/>
        <v>0</v>
      </c>
      <c r="L816" s="84">
        <v>0</v>
      </c>
      <c r="M816" s="84">
        <v>0</v>
      </c>
      <c r="N816" s="84">
        <v>0</v>
      </c>
      <c r="O816" s="98"/>
      <c r="P816" s="98"/>
      <c r="Q816" s="98"/>
      <c r="R816" s="98"/>
      <c r="S816" s="98"/>
      <c r="T816" s="98"/>
      <c r="U816" s="98"/>
    </row>
    <row r="817" spans="1:21" x14ac:dyDescent="0.2">
      <c r="A817" s="12" t="s">
        <v>2183</v>
      </c>
      <c r="B817" s="9" t="s">
        <v>1549</v>
      </c>
      <c r="C817" s="58" t="s">
        <v>1498</v>
      </c>
      <c r="D817" s="58" t="s">
        <v>1550</v>
      </c>
      <c r="E817" s="4" t="s">
        <v>2208</v>
      </c>
      <c r="F817" s="95">
        <v>0</v>
      </c>
      <c r="G817" s="43">
        <v>0</v>
      </c>
      <c r="H817" s="43">
        <v>0</v>
      </c>
      <c r="I817" s="61">
        <v>0</v>
      </c>
      <c r="J817" s="57">
        <v>0</v>
      </c>
      <c r="K817" s="57">
        <f t="shared" si="12"/>
        <v>0</v>
      </c>
      <c r="L817" s="84">
        <v>0</v>
      </c>
      <c r="M817" s="84">
        <v>0</v>
      </c>
      <c r="N817" s="84">
        <v>0</v>
      </c>
      <c r="O817" s="98"/>
      <c r="P817" s="98"/>
      <c r="Q817" s="98"/>
      <c r="R817" s="98"/>
      <c r="S817" s="98"/>
      <c r="T817" s="98"/>
      <c r="U817" s="98"/>
    </row>
    <row r="818" spans="1:21" x14ac:dyDescent="0.2">
      <c r="A818" s="12" t="s">
        <v>2183</v>
      </c>
      <c r="B818" s="9" t="s">
        <v>1551</v>
      </c>
      <c r="C818" s="58" t="s">
        <v>1498</v>
      </c>
      <c r="D818" s="58" t="s">
        <v>1552</v>
      </c>
      <c r="E818" s="4" t="s">
        <v>2208</v>
      </c>
      <c r="F818" s="95">
        <v>0</v>
      </c>
      <c r="G818" s="43">
        <v>0</v>
      </c>
      <c r="H818" s="43">
        <v>0</v>
      </c>
      <c r="I818" s="61">
        <v>0</v>
      </c>
      <c r="J818" s="57">
        <v>0</v>
      </c>
      <c r="K818" s="57">
        <f t="shared" si="12"/>
        <v>0</v>
      </c>
      <c r="L818" s="84">
        <v>0</v>
      </c>
      <c r="M818" s="84">
        <v>0</v>
      </c>
      <c r="N818" s="84">
        <v>0</v>
      </c>
      <c r="O818" s="98"/>
      <c r="P818" s="98"/>
      <c r="Q818" s="98"/>
      <c r="R818" s="98"/>
      <c r="S818" s="98"/>
      <c r="T818" s="98"/>
      <c r="U818" s="98"/>
    </row>
    <row r="819" spans="1:21" x14ac:dyDescent="0.2">
      <c r="A819" s="12" t="s">
        <v>2183</v>
      </c>
      <c r="B819" s="9" t="s">
        <v>1553</v>
      </c>
      <c r="C819" s="58" t="s">
        <v>1498</v>
      </c>
      <c r="D819" s="58" t="s">
        <v>1554</v>
      </c>
      <c r="E819" s="4" t="s">
        <v>2208</v>
      </c>
      <c r="F819" s="95">
        <v>0</v>
      </c>
      <c r="G819" s="43">
        <v>0</v>
      </c>
      <c r="H819" s="43">
        <v>0</v>
      </c>
      <c r="I819" s="61">
        <v>0</v>
      </c>
      <c r="J819" s="57">
        <v>0</v>
      </c>
      <c r="K819" s="57">
        <f t="shared" si="12"/>
        <v>0</v>
      </c>
      <c r="L819" s="84">
        <v>0</v>
      </c>
      <c r="M819" s="84">
        <v>0</v>
      </c>
      <c r="N819" s="84">
        <v>0</v>
      </c>
      <c r="O819" s="98"/>
      <c r="P819" s="98"/>
      <c r="Q819" s="98"/>
      <c r="R819" s="98"/>
      <c r="S819" s="98"/>
      <c r="T819" s="98"/>
      <c r="U819" s="98"/>
    </row>
    <row r="820" spans="1:21" x14ac:dyDescent="0.2">
      <c r="A820" s="12" t="s">
        <v>2183</v>
      </c>
      <c r="B820" s="9" t="s">
        <v>1555</v>
      </c>
      <c r="C820" s="58" t="s">
        <v>1498</v>
      </c>
      <c r="D820" s="58" t="s">
        <v>1556</v>
      </c>
      <c r="E820" s="4" t="s">
        <v>2208</v>
      </c>
      <c r="F820" s="95">
        <v>0</v>
      </c>
      <c r="G820" s="43">
        <v>0</v>
      </c>
      <c r="H820" s="43">
        <v>0</v>
      </c>
      <c r="I820" s="61">
        <v>0</v>
      </c>
      <c r="J820" s="57">
        <v>0</v>
      </c>
      <c r="K820" s="57">
        <f t="shared" si="12"/>
        <v>0</v>
      </c>
      <c r="L820" s="84">
        <v>0</v>
      </c>
      <c r="M820" s="84">
        <v>0</v>
      </c>
      <c r="N820" s="84">
        <v>0</v>
      </c>
      <c r="O820" s="98"/>
      <c r="P820" s="98"/>
      <c r="Q820" s="98"/>
      <c r="R820" s="98"/>
      <c r="S820" s="98"/>
      <c r="T820" s="98"/>
      <c r="U820" s="98"/>
    </row>
    <row r="821" spans="1:21" x14ac:dyDescent="0.2">
      <c r="A821" s="12" t="s">
        <v>2183</v>
      </c>
      <c r="B821" s="9" t="s">
        <v>1557</v>
      </c>
      <c r="C821" s="58" t="s">
        <v>1498</v>
      </c>
      <c r="D821" s="58" t="s">
        <v>1558</v>
      </c>
      <c r="E821" s="4" t="s">
        <v>2209</v>
      </c>
      <c r="F821" s="95">
        <v>0</v>
      </c>
      <c r="G821" s="43">
        <v>0</v>
      </c>
      <c r="H821" s="43">
        <v>0</v>
      </c>
      <c r="I821" s="61">
        <v>0</v>
      </c>
      <c r="J821" s="57">
        <v>0</v>
      </c>
      <c r="K821" s="57">
        <f t="shared" si="12"/>
        <v>0</v>
      </c>
      <c r="L821" s="84">
        <v>0</v>
      </c>
      <c r="M821" s="84">
        <v>0</v>
      </c>
      <c r="N821" s="84">
        <v>0</v>
      </c>
      <c r="O821" s="98"/>
      <c r="P821" s="98"/>
      <c r="Q821" s="98"/>
      <c r="R821" s="98"/>
      <c r="S821" s="98"/>
      <c r="T821" s="98"/>
      <c r="U821" s="98"/>
    </row>
    <row r="822" spans="1:21" x14ac:dyDescent="0.2">
      <c r="A822" s="12" t="s">
        <v>2183</v>
      </c>
      <c r="B822" s="9" t="s">
        <v>1559</v>
      </c>
      <c r="C822" s="58" t="s">
        <v>1498</v>
      </c>
      <c r="D822" s="58" t="s">
        <v>1039</v>
      </c>
      <c r="E822" s="4" t="s">
        <v>2208</v>
      </c>
      <c r="F822" s="95">
        <v>0</v>
      </c>
      <c r="G822" s="43">
        <v>0</v>
      </c>
      <c r="H822" s="43">
        <v>0</v>
      </c>
      <c r="I822" s="61">
        <v>0</v>
      </c>
      <c r="J822" s="57">
        <v>0</v>
      </c>
      <c r="K822" s="57">
        <f t="shared" si="12"/>
        <v>0</v>
      </c>
      <c r="L822" s="84">
        <v>0</v>
      </c>
      <c r="M822" s="84">
        <v>0</v>
      </c>
      <c r="N822" s="84">
        <v>0</v>
      </c>
      <c r="O822" s="98"/>
      <c r="P822" s="98"/>
      <c r="Q822" s="98"/>
      <c r="R822" s="98"/>
      <c r="S822" s="98"/>
      <c r="T822" s="98"/>
      <c r="U822" s="98"/>
    </row>
    <row r="823" spans="1:21" x14ac:dyDescent="0.2">
      <c r="A823" s="12" t="s">
        <v>2183</v>
      </c>
      <c r="B823" s="9" t="s">
        <v>1560</v>
      </c>
      <c r="C823" s="58" t="s">
        <v>1498</v>
      </c>
      <c r="D823" s="58" t="s">
        <v>1561</v>
      </c>
      <c r="E823" s="4" t="s">
        <v>2208</v>
      </c>
      <c r="F823" s="95">
        <v>0</v>
      </c>
      <c r="G823" s="43">
        <v>0</v>
      </c>
      <c r="H823" s="43">
        <v>0</v>
      </c>
      <c r="I823" s="61">
        <v>0</v>
      </c>
      <c r="J823" s="57">
        <v>0</v>
      </c>
      <c r="K823" s="57">
        <f t="shared" si="12"/>
        <v>0</v>
      </c>
      <c r="L823" s="84">
        <v>0</v>
      </c>
      <c r="M823" s="84">
        <v>0</v>
      </c>
      <c r="N823" s="84">
        <v>0</v>
      </c>
      <c r="O823" s="98"/>
      <c r="P823" s="98"/>
      <c r="Q823" s="98"/>
      <c r="R823" s="98"/>
      <c r="S823" s="98"/>
      <c r="T823" s="98"/>
      <c r="U823" s="98"/>
    </row>
    <row r="824" spans="1:21" x14ac:dyDescent="0.2">
      <c r="A824" s="12" t="s">
        <v>2183</v>
      </c>
      <c r="B824" s="9" t="s">
        <v>1562</v>
      </c>
      <c r="C824" s="58" t="s">
        <v>1498</v>
      </c>
      <c r="D824" s="58" t="s">
        <v>1563</v>
      </c>
      <c r="E824" s="4" t="s">
        <v>2208</v>
      </c>
      <c r="F824" s="95">
        <v>0</v>
      </c>
      <c r="G824" s="43">
        <v>0</v>
      </c>
      <c r="H824" s="43">
        <v>0</v>
      </c>
      <c r="I824" s="61">
        <v>0</v>
      </c>
      <c r="J824" s="57">
        <v>0</v>
      </c>
      <c r="K824" s="57">
        <f t="shared" si="12"/>
        <v>0</v>
      </c>
      <c r="L824" s="84">
        <v>0</v>
      </c>
      <c r="M824" s="84">
        <v>0</v>
      </c>
      <c r="N824" s="84">
        <v>0</v>
      </c>
      <c r="O824" s="98"/>
      <c r="P824" s="98"/>
      <c r="Q824" s="98"/>
      <c r="R824" s="98"/>
      <c r="S824" s="98"/>
      <c r="T824" s="98"/>
      <c r="U824" s="98"/>
    </row>
    <row r="825" spans="1:21" x14ac:dyDescent="0.2">
      <c r="A825" s="12" t="s">
        <v>2183</v>
      </c>
      <c r="B825" s="9" t="s">
        <v>1564</v>
      </c>
      <c r="C825" s="58" t="s">
        <v>1498</v>
      </c>
      <c r="D825" s="58" t="s">
        <v>1565</v>
      </c>
      <c r="E825" s="4" t="s">
        <v>2208</v>
      </c>
      <c r="F825" s="95">
        <v>0</v>
      </c>
      <c r="G825" s="43">
        <v>0</v>
      </c>
      <c r="H825" s="43">
        <v>0</v>
      </c>
      <c r="I825" s="61">
        <v>0</v>
      </c>
      <c r="J825" s="57">
        <v>0</v>
      </c>
      <c r="K825" s="57">
        <f t="shared" si="12"/>
        <v>0</v>
      </c>
      <c r="L825" s="84">
        <v>0</v>
      </c>
      <c r="M825" s="84">
        <v>0</v>
      </c>
      <c r="N825" s="84">
        <v>0</v>
      </c>
      <c r="O825" s="98"/>
      <c r="P825" s="98"/>
      <c r="Q825" s="98"/>
      <c r="R825" s="98"/>
      <c r="S825" s="98"/>
      <c r="T825" s="98"/>
      <c r="U825" s="98"/>
    </row>
    <row r="826" spans="1:21" x14ac:dyDescent="0.2">
      <c r="A826" s="12" t="s">
        <v>2183</v>
      </c>
      <c r="B826" s="9" t="s">
        <v>1566</v>
      </c>
      <c r="C826" s="58" t="s">
        <v>1498</v>
      </c>
      <c r="D826" s="58" t="s">
        <v>1567</v>
      </c>
      <c r="E826" s="4" t="s">
        <v>2209</v>
      </c>
      <c r="F826" s="95">
        <v>0</v>
      </c>
      <c r="G826" s="43">
        <v>0</v>
      </c>
      <c r="H826" s="43">
        <v>0</v>
      </c>
      <c r="I826" s="61">
        <v>0</v>
      </c>
      <c r="J826" s="57">
        <v>0</v>
      </c>
      <c r="K826" s="57">
        <f t="shared" si="12"/>
        <v>0</v>
      </c>
      <c r="L826" s="84">
        <v>0</v>
      </c>
      <c r="M826" s="84">
        <v>0</v>
      </c>
      <c r="N826" s="84">
        <v>0</v>
      </c>
      <c r="O826" s="98"/>
      <c r="P826" s="98"/>
      <c r="Q826" s="98"/>
      <c r="R826" s="98"/>
      <c r="S826" s="98"/>
      <c r="T826" s="98"/>
      <c r="U826" s="98"/>
    </row>
    <row r="827" spans="1:21" x14ac:dyDescent="0.2">
      <c r="A827" s="12" t="s">
        <v>2183</v>
      </c>
      <c r="B827" s="9" t="s">
        <v>1568</v>
      </c>
      <c r="C827" s="58" t="s">
        <v>1498</v>
      </c>
      <c r="D827" s="58" t="s">
        <v>1569</v>
      </c>
      <c r="E827" s="4" t="s">
        <v>2208</v>
      </c>
      <c r="F827" s="95">
        <v>0</v>
      </c>
      <c r="G827" s="43">
        <v>0</v>
      </c>
      <c r="H827" s="43">
        <v>0</v>
      </c>
      <c r="I827" s="61">
        <v>0</v>
      </c>
      <c r="J827" s="57">
        <v>0</v>
      </c>
      <c r="K827" s="57">
        <f t="shared" si="12"/>
        <v>0</v>
      </c>
      <c r="L827" s="84">
        <v>0</v>
      </c>
      <c r="M827" s="84">
        <v>0</v>
      </c>
      <c r="N827" s="84">
        <v>0</v>
      </c>
      <c r="O827" s="98"/>
      <c r="P827" s="98"/>
      <c r="Q827" s="98"/>
      <c r="R827" s="98"/>
      <c r="S827" s="98"/>
      <c r="T827" s="98"/>
      <c r="U827" s="98"/>
    </row>
    <row r="828" spans="1:21" x14ac:dyDescent="0.2">
      <c r="A828" s="12" t="s">
        <v>2183</v>
      </c>
      <c r="B828" s="9" t="s">
        <v>1570</v>
      </c>
      <c r="C828" s="58" t="s">
        <v>1498</v>
      </c>
      <c r="D828" s="58" t="s">
        <v>210</v>
      </c>
      <c r="E828" s="4" t="s">
        <v>2209</v>
      </c>
      <c r="F828" s="95">
        <v>0</v>
      </c>
      <c r="G828" s="43">
        <v>0</v>
      </c>
      <c r="H828" s="43">
        <v>0</v>
      </c>
      <c r="I828" s="61">
        <v>0</v>
      </c>
      <c r="J828" s="57">
        <v>0</v>
      </c>
      <c r="K828" s="57">
        <f t="shared" si="12"/>
        <v>0</v>
      </c>
      <c r="L828" s="84">
        <v>0</v>
      </c>
      <c r="M828" s="84">
        <v>0</v>
      </c>
      <c r="N828" s="84">
        <v>0</v>
      </c>
      <c r="O828" s="98"/>
      <c r="P828" s="98"/>
      <c r="Q828" s="98"/>
      <c r="R828" s="98"/>
      <c r="S828" s="98"/>
      <c r="T828" s="98"/>
      <c r="U828" s="98"/>
    </row>
    <row r="829" spans="1:21" x14ac:dyDescent="0.2">
      <c r="A829" s="12" t="s">
        <v>2183</v>
      </c>
      <c r="B829" s="9" t="s">
        <v>1571</v>
      </c>
      <c r="C829" s="58" t="s">
        <v>1498</v>
      </c>
      <c r="D829" s="58" t="s">
        <v>1572</v>
      </c>
      <c r="E829" s="4" t="s">
        <v>2209</v>
      </c>
      <c r="F829" s="95">
        <v>0</v>
      </c>
      <c r="G829" s="43">
        <v>0</v>
      </c>
      <c r="H829" s="43">
        <v>0</v>
      </c>
      <c r="I829" s="61">
        <v>0</v>
      </c>
      <c r="J829" s="57">
        <v>0</v>
      </c>
      <c r="K829" s="57">
        <f t="shared" si="12"/>
        <v>0</v>
      </c>
      <c r="L829" s="84">
        <v>0</v>
      </c>
      <c r="M829" s="84">
        <v>0</v>
      </c>
      <c r="N829" s="84">
        <v>0</v>
      </c>
      <c r="O829" s="98"/>
      <c r="P829" s="98"/>
      <c r="Q829" s="98"/>
      <c r="R829" s="98"/>
      <c r="S829" s="98"/>
      <c r="T829" s="98"/>
      <c r="U829" s="98"/>
    </row>
    <row r="830" spans="1:21" x14ac:dyDescent="0.2">
      <c r="A830" s="12" t="s">
        <v>2183</v>
      </c>
      <c r="B830" s="9" t="s">
        <v>1573</v>
      </c>
      <c r="C830" s="58" t="s">
        <v>1498</v>
      </c>
      <c r="D830" s="58" t="s">
        <v>1574</v>
      </c>
      <c r="E830" s="4" t="s">
        <v>2208</v>
      </c>
      <c r="F830" s="95">
        <v>0</v>
      </c>
      <c r="G830" s="43">
        <v>0</v>
      </c>
      <c r="H830" s="43">
        <v>0</v>
      </c>
      <c r="I830" s="61">
        <v>0</v>
      </c>
      <c r="J830" s="57">
        <v>0</v>
      </c>
      <c r="K830" s="57">
        <f t="shared" si="12"/>
        <v>0</v>
      </c>
      <c r="L830" s="84">
        <v>0</v>
      </c>
      <c r="M830" s="84">
        <v>0</v>
      </c>
      <c r="N830" s="84">
        <v>0</v>
      </c>
      <c r="O830" s="98"/>
      <c r="P830" s="98"/>
      <c r="Q830" s="98"/>
      <c r="R830" s="98"/>
      <c r="S830" s="98"/>
      <c r="T830" s="98"/>
      <c r="U830" s="98"/>
    </row>
    <row r="831" spans="1:21" x14ac:dyDescent="0.2">
      <c r="A831" s="12" t="s">
        <v>2184</v>
      </c>
      <c r="B831" s="9" t="s">
        <v>1575</v>
      </c>
      <c r="C831" s="58" t="s">
        <v>1576</v>
      </c>
      <c r="D831" s="58" t="s">
        <v>25</v>
      </c>
      <c r="E831" s="4" t="s">
        <v>2210</v>
      </c>
      <c r="F831" s="95">
        <v>0</v>
      </c>
      <c r="G831" s="43">
        <v>0</v>
      </c>
      <c r="H831" s="43">
        <v>0</v>
      </c>
      <c r="I831" s="61">
        <v>0</v>
      </c>
      <c r="J831" s="57">
        <v>0</v>
      </c>
      <c r="K831" s="57">
        <f t="shared" si="12"/>
        <v>0</v>
      </c>
      <c r="L831" s="84">
        <v>0</v>
      </c>
      <c r="M831" s="84">
        <v>0</v>
      </c>
      <c r="N831" s="84">
        <v>0</v>
      </c>
      <c r="O831" s="98"/>
      <c r="P831" s="98"/>
      <c r="Q831" s="98"/>
      <c r="R831" s="98"/>
      <c r="S831" s="98"/>
      <c r="T831" s="98"/>
      <c r="U831" s="98"/>
    </row>
    <row r="832" spans="1:21" x14ac:dyDescent="0.2">
      <c r="A832" s="12" t="s">
        <v>2184</v>
      </c>
      <c r="B832" s="9" t="s">
        <v>1577</v>
      </c>
      <c r="C832" s="58" t="s">
        <v>1576</v>
      </c>
      <c r="D832" s="58" t="s">
        <v>396</v>
      </c>
      <c r="E832" s="4" t="s">
        <v>2208</v>
      </c>
      <c r="F832" s="95">
        <v>0</v>
      </c>
      <c r="G832" s="43">
        <v>0</v>
      </c>
      <c r="H832" s="43">
        <v>0</v>
      </c>
      <c r="I832" s="61">
        <v>0</v>
      </c>
      <c r="J832" s="57">
        <v>0</v>
      </c>
      <c r="K832" s="57">
        <f t="shared" si="12"/>
        <v>0</v>
      </c>
      <c r="L832" s="84">
        <v>0</v>
      </c>
      <c r="M832" s="84">
        <v>0</v>
      </c>
      <c r="N832" s="84">
        <v>0</v>
      </c>
      <c r="O832" s="98"/>
      <c r="P832" s="98"/>
      <c r="Q832" s="98"/>
      <c r="R832" s="98"/>
      <c r="S832" s="98"/>
      <c r="T832" s="98"/>
      <c r="U832" s="98"/>
    </row>
    <row r="833" spans="1:21" x14ac:dyDescent="0.2">
      <c r="A833" s="12" t="s">
        <v>2184</v>
      </c>
      <c r="B833" s="9" t="s">
        <v>1578</v>
      </c>
      <c r="C833" s="58" t="s">
        <v>1576</v>
      </c>
      <c r="D833" s="58" t="s">
        <v>1579</v>
      </c>
      <c r="E833" s="4" t="s">
        <v>2208</v>
      </c>
      <c r="F833" s="95">
        <v>0</v>
      </c>
      <c r="G833" s="43">
        <v>0</v>
      </c>
      <c r="H833" s="43">
        <v>0</v>
      </c>
      <c r="I833" s="61">
        <v>0</v>
      </c>
      <c r="J833" s="57">
        <v>0</v>
      </c>
      <c r="K833" s="57">
        <f t="shared" si="12"/>
        <v>0</v>
      </c>
      <c r="L833" s="84">
        <v>0</v>
      </c>
      <c r="M833" s="84">
        <v>0</v>
      </c>
      <c r="N833" s="84">
        <v>0</v>
      </c>
      <c r="O833" s="98"/>
      <c r="P833" s="98"/>
      <c r="Q833" s="98"/>
      <c r="R833" s="98"/>
      <c r="S833" s="98"/>
      <c r="T833" s="98"/>
      <c r="U833" s="98"/>
    </row>
    <row r="834" spans="1:21" x14ac:dyDescent="0.2">
      <c r="A834" s="12" t="s">
        <v>2184</v>
      </c>
      <c r="B834" s="9" t="s">
        <v>1580</v>
      </c>
      <c r="C834" s="58" t="s">
        <v>1576</v>
      </c>
      <c r="D834" s="58" t="s">
        <v>1581</v>
      </c>
      <c r="E834" s="4" t="s">
        <v>2208</v>
      </c>
      <c r="F834" s="95">
        <v>0</v>
      </c>
      <c r="G834" s="43">
        <v>0</v>
      </c>
      <c r="H834" s="43">
        <v>0</v>
      </c>
      <c r="I834" s="61">
        <v>0</v>
      </c>
      <c r="J834" s="57">
        <v>0</v>
      </c>
      <c r="K834" s="57">
        <f t="shared" si="12"/>
        <v>0</v>
      </c>
      <c r="L834" s="84">
        <v>0</v>
      </c>
      <c r="M834" s="84">
        <v>0</v>
      </c>
      <c r="N834" s="84">
        <v>0</v>
      </c>
      <c r="O834" s="98"/>
      <c r="P834" s="98"/>
      <c r="Q834" s="98"/>
      <c r="R834" s="98"/>
      <c r="S834" s="98"/>
      <c r="T834" s="98"/>
      <c r="U834" s="98"/>
    </row>
    <row r="835" spans="1:21" x14ac:dyDescent="0.2">
      <c r="A835" s="12" t="s">
        <v>2184</v>
      </c>
      <c r="B835" s="9" t="s">
        <v>1582</v>
      </c>
      <c r="C835" s="58" t="s">
        <v>1576</v>
      </c>
      <c r="D835" s="58" t="s">
        <v>305</v>
      </c>
      <c r="E835" s="4" t="s">
        <v>2208</v>
      </c>
      <c r="F835" s="95">
        <v>0</v>
      </c>
      <c r="G835" s="43">
        <v>0</v>
      </c>
      <c r="H835" s="43">
        <v>0</v>
      </c>
      <c r="I835" s="61">
        <v>0</v>
      </c>
      <c r="J835" s="57">
        <v>0</v>
      </c>
      <c r="K835" s="57">
        <f t="shared" si="12"/>
        <v>0</v>
      </c>
      <c r="L835" s="84">
        <v>0</v>
      </c>
      <c r="M835" s="84">
        <v>0</v>
      </c>
      <c r="N835" s="84">
        <v>0</v>
      </c>
      <c r="O835" s="98"/>
      <c r="P835" s="98"/>
      <c r="Q835" s="98"/>
      <c r="R835" s="98"/>
      <c r="S835" s="98"/>
      <c r="T835" s="98"/>
      <c r="U835" s="98"/>
    </row>
    <row r="836" spans="1:21" x14ac:dyDescent="0.2">
      <c r="A836" s="12" t="s">
        <v>2184</v>
      </c>
      <c r="B836" s="9" t="s">
        <v>1583</v>
      </c>
      <c r="C836" s="58" t="s">
        <v>1576</v>
      </c>
      <c r="D836" s="58" t="s">
        <v>1584</v>
      </c>
      <c r="E836" s="4" t="s">
        <v>2208</v>
      </c>
      <c r="F836" s="95">
        <v>0</v>
      </c>
      <c r="G836" s="43">
        <v>0</v>
      </c>
      <c r="H836" s="43">
        <v>0</v>
      </c>
      <c r="I836" s="61">
        <v>0</v>
      </c>
      <c r="J836" s="57">
        <v>0</v>
      </c>
      <c r="K836" s="57">
        <f t="shared" si="12"/>
        <v>0</v>
      </c>
      <c r="L836" s="84">
        <v>0</v>
      </c>
      <c r="M836" s="84">
        <v>0</v>
      </c>
      <c r="N836" s="84">
        <v>0</v>
      </c>
      <c r="O836" s="98"/>
      <c r="P836" s="98"/>
      <c r="Q836" s="98"/>
      <c r="R836" s="98"/>
      <c r="S836" s="98"/>
      <c r="T836" s="98"/>
      <c r="U836" s="98"/>
    </row>
    <row r="837" spans="1:21" x14ac:dyDescent="0.2">
      <c r="A837" s="12" t="s">
        <v>2184</v>
      </c>
      <c r="B837" s="9" t="s">
        <v>1585</v>
      </c>
      <c r="C837" s="58" t="s">
        <v>1576</v>
      </c>
      <c r="D837" s="58" t="s">
        <v>1586</v>
      </c>
      <c r="E837" s="4" t="s">
        <v>2208</v>
      </c>
      <c r="F837" s="95">
        <v>0</v>
      </c>
      <c r="G837" s="43">
        <v>0</v>
      </c>
      <c r="H837" s="43">
        <v>0</v>
      </c>
      <c r="I837" s="61">
        <v>0</v>
      </c>
      <c r="J837" s="57">
        <v>0</v>
      </c>
      <c r="K837" s="57">
        <f t="shared" si="12"/>
        <v>0</v>
      </c>
      <c r="L837" s="84">
        <v>0</v>
      </c>
      <c r="M837" s="84">
        <v>0</v>
      </c>
      <c r="N837" s="84">
        <v>0</v>
      </c>
      <c r="O837" s="98"/>
      <c r="P837" s="98"/>
      <c r="Q837" s="98"/>
      <c r="R837" s="98"/>
      <c r="S837" s="98"/>
      <c r="T837" s="98"/>
      <c r="U837" s="98"/>
    </row>
    <row r="838" spans="1:21" x14ac:dyDescent="0.2">
      <c r="A838" s="12" t="s">
        <v>2184</v>
      </c>
      <c r="B838" s="9" t="s">
        <v>1587</v>
      </c>
      <c r="C838" s="58" t="s">
        <v>1576</v>
      </c>
      <c r="D838" s="58" t="s">
        <v>1588</v>
      </c>
      <c r="E838" s="4" t="s">
        <v>2208</v>
      </c>
      <c r="F838" s="95">
        <v>0</v>
      </c>
      <c r="G838" s="43">
        <v>0</v>
      </c>
      <c r="H838" s="43">
        <v>0</v>
      </c>
      <c r="I838" s="61">
        <v>0</v>
      </c>
      <c r="J838" s="57">
        <v>0</v>
      </c>
      <c r="K838" s="57">
        <f t="shared" si="12"/>
        <v>0</v>
      </c>
      <c r="L838" s="84">
        <v>0</v>
      </c>
      <c r="M838" s="84">
        <v>0</v>
      </c>
      <c r="N838" s="84">
        <v>0</v>
      </c>
      <c r="O838" s="98"/>
      <c r="P838" s="98"/>
      <c r="Q838" s="98"/>
      <c r="R838" s="98"/>
      <c r="S838" s="98"/>
      <c r="T838" s="98"/>
      <c r="U838" s="98"/>
    </row>
    <row r="839" spans="1:21" x14ac:dyDescent="0.2">
      <c r="A839" s="12" t="s">
        <v>2184</v>
      </c>
      <c r="B839" s="9" t="s">
        <v>1589</v>
      </c>
      <c r="C839" s="58" t="s">
        <v>1576</v>
      </c>
      <c r="D839" s="58" t="s">
        <v>1590</v>
      </c>
      <c r="E839" s="4" t="s">
        <v>2208</v>
      </c>
      <c r="F839" s="95">
        <v>0</v>
      </c>
      <c r="G839" s="43">
        <v>0</v>
      </c>
      <c r="H839" s="43">
        <v>0</v>
      </c>
      <c r="I839" s="61">
        <v>0</v>
      </c>
      <c r="J839" s="57">
        <v>0</v>
      </c>
      <c r="K839" s="57">
        <f t="shared" si="12"/>
        <v>0</v>
      </c>
      <c r="L839" s="84">
        <v>0</v>
      </c>
      <c r="M839" s="84">
        <v>0</v>
      </c>
      <c r="N839" s="84">
        <v>0</v>
      </c>
      <c r="O839" s="98"/>
      <c r="P839" s="98"/>
      <c r="Q839" s="98"/>
      <c r="R839" s="98"/>
      <c r="S839" s="98"/>
      <c r="T839" s="98"/>
      <c r="U839" s="98"/>
    </row>
    <row r="840" spans="1:21" x14ac:dyDescent="0.2">
      <c r="A840" s="12" t="s">
        <v>2184</v>
      </c>
      <c r="B840" s="9" t="s">
        <v>1591</v>
      </c>
      <c r="C840" s="58" t="s">
        <v>1576</v>
      </c>
      <c r="D840" s="58" t="s">
        <v>1592</v>
      </c>
      <c r="E840" s="4" t="s">
        <v>2208</v>
      </c>
      <c r="F840" s="95">
        <v>0</v>
      </c>
      <c r="G840" s="43">
        <v>0</v>
      </c>
      <c r="H840" s="43">
        <v>0</v>
      </c>
      <c r="I840" s="61">
        <v>0</v>
      </c>
      <c r="J840" s="57">
        <v>0</v>
      </c>
      <c r="K840" s="57">
        <f t="shared" si="12"/>
        <v>0</v>
      </c>
      <c r="L840" s="84">
        <v>0</v>
      </c>
      <c r="M840" s="84">
        <v>0</v>
      </c>
      <c r="N840" s="84">
        <v>0</v>
      </c>
      <c r="O840" s="98"/>
      <c r="P840" s="98"/>
      <c r="Q840" s="98"/>
      <c r="R840" s="98"/>
      <c r="S840" s="98"/>
      <c r="T840" s="98"/>
      <c r="U840" s="98"/>
    </row>
    <row r="841" spans="1:21" x14ac:dyDescent="0.2">
      <c r="A841" s="12" t="s">
        <v>2184</v>
      </c>
      <c r="B841" s="9" t="s">
        <v>1593</v>
      </c>
      <c r="C841" s="58" t="s">
        <v>1576</v>
      </c>
      <c r="D841" s="58" t="s">
        <v>1594</v>
      </c>
      <c r="E841" s="4" t="s">
        <v>2208</v>
      </c>
      <c r="F841" s="95">
        <v>0</v>
      </c>
      <c r="G841" s="43">
        <v>0</v>
      </c>
      <c r="H841" s="43">
        <v>0</v>
      </c>
      <c r="I841" s="61">
        <v>0</v>
      </c>
      <c r="J841" s="57">
        <v>0</v>
      </c>
      <c r="K841" s="57">
        <f t="shared" si="12"/>
        <v>0</v>
      </c>
      <c r="L841" s="84">
        <v>0</v>
      </c>
      <c r="M841" s="84">
        <v>0</v>
      </c>
      <c r="N841" s="84">
        <v>0</v>
      </c>
      <c r="O841" s="98"/>
      <c r="P841" s="98"/>
      <c r="Q841" s="98"/>
      <c r="R841" s="98"/>
      <c r="S841" s="98"/>
      <c r="T841" s="98"/>
      <c r="U841" s="98"/>
    </row>
    <row r="842" spans="1:21" x14ac:dyDescent="0.2">
      <c r="A842" s="12" t="s">
        <v>2184</v>
      </c>
      <c r="B842" s="9" t="s">
        <v>1595</v>
      </c>
      <c r="C842" s="58" t="s">
        <v>1576</v>
      </c>
      <c r="D842" s="58" t="s">
        <v>1596</v>
      </c>
      <c r="E842" s="4" t="s">
        <v>2208</v>
      </c>
      <c r="F842" s="95">
        <v>0</v>
      </c>
      <c r="G842" s="43">
        <v>0</v>
      </c>
      <c r="H842" s="43">
        <v>0</v>
      </c>
      <c r="I842" s="61">
        <v>0</v>
      </c>
      <c r="J842" s="57">
        <v>0</v>
      </c>
      <c r="K842" s="57">
        <f t="shared" si="12"/>
        <v>0</v>
      </c>
      <c r="L842" s="84">
        <v>0</v>
      </c>
      <c r="M842" s="84">
        <v>0</v>
      </c>
      <c r="N842" s="84">
        <v>0</v>
      </c>
      <c r="O842" s="98"/>
      <c r="P842" s="98"/>
      <c r="Q842" s="98"/>
      <c r="R842" s="98"/>
      <c r="S842" s="98"/>
      <c r="T842" s="98"/>
      <c r="U842" s="98"/>
    </row>
    <row r="843" spans="1:21" x14ac:dyDescent="0.2">
      <c r="A843" s="12" t="s">
        <v>2185</v>
      </c>
      <c r="B843" s="9" t="s">
        <v>1597</v>
      </c>
      <c r="C843" s="58" t="s">
        <v>656</v>
      </c>
      <c r="D843" s="58" t="s">
        <v>1598</v>
      </c>
      <c r="E843" s="4" t="s">
        <v>2210</v>
      </c>
      <c r="F843" s="95">
        <v>0</v>
      </c>
      <c r="G843" s="43">
        <v>0</v>
      </c>
      <c r="H843" s="43">
        <v>0</v>
      </c>
      <c r="I843" s="61">
        <v>0</v>
      </c>
      <c r="J843" s="57">
        <v>0</v>
      </c>
      <c r="K843" s="57">
        <f t="shared" si="12"/>
        <v>0</v>
      </c>
      <c r="L843" s="84">
        <v>0</v>
      </c>
      <c r="M843" s="84">
        <v>0</v>
      </c>
      <c r="N843" s="84">
        <v>0</v>
      </c>
      <c r="O843" s="98"/>
      <c r="P843" s="98"/>
      <c r="Q843" s="98"/>
      <c r="R843" s="98"/>
      <c r="S843" s="98"/>
      <c r="T843" s="98"/>
      <c r="U843" s="98"/>
    </row>
    <row r="844" spans="1:21" x14ac:dyDescent="0.2">
      <c r="A844" s="12" t="s">
        <v>2185</v>
      </c>
      <c r="B844" s="9" t="s">
        <v>1599</v>
      </c>
      <c r="C844" s="58" t="s">
        <v>656</v>
      </c>
      <c r="D844" s="58" t="s">
        <v>2143</v>
      </c>
      <c r="E844" s="4" t="s">
        <v>2208</v>
      </c>
      <c r="F844" s="95">
        <v>0</v>
      </c>
      <c r="G844" s="43">
        <v>0</v>
      </c>
      <c r="H844" s="43">
        <v>0</v>
      </c>
      <c r="I844" s="61">
        <v>0</v>
      </c>
      <c r="J844" s="57">
        <v>0</v>
      </c>
      <c r="K844" s="57">
        <f t="shared" ref="K844:K907" si="13">+J844+I844</f>
        <v>0</v>
      </c>
      <c r="L844" s="84">
        <v>0</v>
      </c>
      <c r="M844" s="84">
        <v>0</v>
      </c>
      <c r="N844" s="84">
        <v>0</v>
      </c>
      <c r="O844" s="98"/>
      <c r="P844" s="98"/>
      <c r="Q844" s="98"/>
      <c r="R844" s="98"/>
      <c r="S844" s="98"/>
      <c r="T844" s="98"/>
      <c r="U844" s="98"/>
    </row>
    <row r="845" spans="1:21" x14ac:dyDescent="0.2">
      <c r="A845" s="12" t="s">
        <v>2185</v>
      </c>
      <c r="B845" s="9" t="s">
        <v>1600</v>
      </c>
      <c r="C845" s="58" t="s">
        <v>656</v>
      </c>
      <c r="D845" s="58" t="s">
        <v>707</v>
      </c>
      <c r="E845" s="4" t="s">
        <v>2208</v>
      </c>
      <c r="F845" s="95">
        <v>0</v>
      </c>
      <c r="G845" s="43">
        <v>0</v>
      </c>
      <c r="H845" s="43">
        <v>0</v>
      </c>
      <c r="I845" s="61">
        <v>0</v>
      </c>
      <c r="J845" s="57">
        <v>0</v>
      </c>
      <c r="K845" s="57">
        <f t="shared" si="13"/>
        <v>0</v>
      </c>
      <c r="L845" s="84">
        <v>0</v>
      </c>
      <c r="M845" s="84">
        <v>0</v>
      </c>
      <c r="N845" s="84">
        <v>0</v>
      </c>
      <c r="O845" s="98"/>
      <c r="P845" s="98"/>
      <c r="Q845" s="98"/>
      <c r="R845" s="98"/>
      <c r="S845" s="98"/>
      <c r="T845" s="98"/>
      <c r="U845" s="98"/>
    </row>
    <row r="846" spans="1:21" x14ac:dyDescent="0.2">
      <c r="A846" s="12" t="s">
        <v>2185</v>
      </c>
      <c r="B846" s="9" t="s">
        <v>1601</v>
      </c>
      <c r="C846" s="58" t="s">
        <v>656</v>
      </c>
      <c r="D846" s="58" t="s">
        <v>1602</v>
      </c>
      <c r="E846" s="4" t="s">
        <v>2208</v>
      </c>
      <c r="F846" s="95">
        <v>0</v>
      </c>
      <c r="G846" s="43">
        <v>0</v>
      </c>
      <c r="H846" s="43">
        <v>0</v>
      </c>
      <c r="I846" s="61">
        <v>0</v>
      </c>
      <c r="J846" s="57">
        <v>0</v>
      </c>
      <c r="K846" s="57">
        <f t="shared" si="13"/>
        <v>0</v>
      </c>
      <c r="L846" s="84">
        <v>0</v>
      </c>
      <c r="M846" s="84">
        <v>0</v>
      </c>
      <c r="N846" s="84">
        <v>0</v>
      </c>
      <c r="O846" s="98"/>
      <c r="P846" s="98"/>
      <c r="Q846" s="98"/>
      <c r="R846" s="98"/>
      <c r="S846" s="98"/>
      <c r="T846" s="98"/>
      <c r="U846" s="98"/>
    </row>
    <row r="847" spans="1:21" x14ac:dyDescent="0.2">
      <c r="A847" s="12" t="s">
        <v>2185</v>
      </c>
      <c r="B847" s="9" t="s">
        <v>1603</v>
      </c>
      <c r="C847" s="58" t="s">
        <v>656</v>
      </c>
      <c r="D847" s="58" t="s">
        <v>1604</v>
      </c>
      <c r="E847" s="4" t="s">
        <v>2210</v>
      </c>
      <c r="F847" s="95">
        <v>0</v>
      </c>
      <c r="G847" s="43">
        <v>0</v>
      </c>
      <c r="H847" s="43">
        <v>0</v>
      </c>
      <c r="I847" s="61">
        <v>0</v>
      </c>
      <c r="J847" s="57">
        <v>0</v>
      </c>
      <c r="K847" s="57">
        <f t="shared" si="13"/>
        <v>0</v>
      </c>
      <c r="L847" s="84">
        <v>0</v>
      </c>
      <c r="M847" s="84">
        <v>0</v>
      </c>
      <c r="N847" s="84">
        <v>0</v>
      </c>
      <c r="O847" s="98"/>
      <c r="P847" s="98"/>
      <c r="Q847" s="98"/>
      <c r="R847" s="98"/>
      <c r="S847" s="98"/>
      <c r="T847" s="98"/>
      <c r="U847" s="98"/>
    </row>
    <row r="848" spans="1:21" x14ac:dyDescent="0.2">
      <c r="A848" s="12" t="s">
        <v>2185</v>
      </c>
      <c r="B848" s="9" t="s">
        <v>1605</v>
      </c>
      <c r="C848" s="58" t="s">
        <v>656</v>
      </c>
      <c r="D848" s="58" t="s">
        <v>2141</v>
      </c>
      <c r="E848" s="4" t="s">
        <v>2208</v>
      </c>
      <c r="F848" s="95">
        <v>0</v>
      </c>
      <c r="G848" s="43">
        <v>0</v>
      </c>
      <c r="H848" s="43">
        <v>0</v>
      </c>
      <c r="I848" s="61">
        <v>0</v>
      </c>
      <c r="J848" s="57">
        <v>0</v>
      </c>
      <c r="K848" s="57">
        <f t="shared" si="13"/>
        <v>0</v>
      </c>
      <c r="L848" s="84">
        <v>0</v>
      </c>
      <c r="M848" s="84">
        <v>0</v>
      </c>
      <c r="N848" s="84">
        <v>0</v>
      </c>
      <c r="O848" s="98"/>
      <c r="P848" s="98"/>
      <c r="Q848" s="98"/>
      <c r="R848" s="98"/>
      <c r="S848" s="98"/>
      <c r="T848" s="98"/>
      <c r="U848" s="98"/>
    </row>
    <row r="849" spans="1:21" x14ac:dyDescent="0.2">
      <c r="A849" s="12" t="s">
        <v>2185</v>
      </c>
      <c r="B849" s="9" t="s">
        <v>1606</v>
      </c>
      <c r="C849" s="58" t="s">
        <v>656</v>
      </c>
      <c r="D849" s="58" t="s">
        <v>1607</v>
      </c>
      <c r="E849" s="4" t="s">
        <v>2208</v>
      </c>
      <c r="F849" s="95">
        <v>0</v>
      </c>
      <c r="G849" s="43">
        <v>0</v>
      </c>
      <c r="H849" s="43">
        <v>0</v>
      </c>
      <c r="I849" s="61">
        <v>0</v>
      </c>
      <c r="J849" s="57">
        <v>0</v>
      </c>
      <c r="K849" s="57">
        <f t="shared" si="13"/>
        <v>0</v>
      </c>
      <c r="L849" s="84">
        <v>0</v>
      </c>
      <c r="M849" s="84">
        <v>0</v>
      </c>
      <c r="N849" s="84">
        <v>0</v>
      </c>
      <c r="O849" s="98"/>
      <c r="P849" s="98"/>
      <c r="Q849" s="98"/>
      <c r="R849" s="98"/>
      <c r="S849" s="98"/>
      <c r="T849" s="98"/>
      <c r="U849" s="98"/>
    </row>
    <row r="850" spans="1:21" x14ac:dyDescent="0.2">
      <c r="A850" s="12" t="s">
        <v>2185</v>
      </c>
      <c r="B850" s="9" t="s">
        <v>1608</v>
      </c>
      <c r="C850" s="58" t="s">
        <v>656</v>
      </c>
      <c r="D850" s="58" t="s">
        <v>1609</v>
      </c>
      <c r="E850" s="4" t="s">
        <v>2208</v>
      </c>
      <c r="F850" s="95">
        <v>0</v>
      </c>
      <c r="G850" s="43">
        <v>0</v>
      </c>
      <c r="H850" s="43">
        <v>0</v>
      </c>
      <c r="I850" s="61">
        <v>0</v>
      </c>
      <c r="J850" s="57">
        <v>0</v>
      </c>
      <c r="K850" s="57">
        <f t="shared" si="13"/>
        <v>0</v>
      </c>
      <c r="L850" s="84">
        <v>0</v>
      </c>
      <c r="M850" s="84">
        <v>0</v>
      </c>
      <c r="N850" s="84">
        <v>0</v>
      </c>
      <c r="O850" s="98"/>
      <c r="P850" s="98"/>
      <c r="Q850" s="98"/>
      <c r="R850" s="98"/>
      <c r="S850" s="98"/>
      <c r="T850" s="98"/>
      <c r="U850" s="98"/>
    </row>
    <row r="851" spans="1:21" x14ac:dyDescent="0.2">
      <c r="A851" s="12" t="s">
        <v>2185</v>
      </c>
      <c r="B851" s="9" t="s">
        <v>1610</v>
      </c>
      <c r="C851" s="58" t="s">
        <v>656</v>
      </c>
      <c r="D851" s="58" t="s">
        <v>1611</v>
      </c>
      <c r="E851" s="4" t="s">
        <v>2208</v>
      </c>
      <c r="F851" s="95">
        <v>0</v>
      </c>
      <c r="G851" s="43">
        <v>0</v>
      </c>
      <c r="H851" s="43">
        <v>0</v>
      </c>
      <c r="I851" s="61">
        <v>0</v>
      </c>
      <c r="J851" s="57">
        <v>0</v>
      </c>
      <c r="K851" s="57">
        <f t="shared" si="13"/>
        <v>0</v>
      </c>
      <c r="L851" s="84">
        <v>0</v>
      </c>
      <c r="M851" s="84">
        <v>0</v>
      </c>
      <c r="N851" s="84">
        <v>0</v>
      </c>
      <c r="O851" s="98"/>
      <c r="P851" s="98"/>
      <c r="Q851" s="98"/>
      <c r="R851" s="98"/>
      <c r="S851" s="98"/>
      <c r="T851" s="98"/>
      <c r="U851" s="98"/>
    </row>
    <row r="852" spans="1:21" x14ac:dyDescent="0.2">
      <c r="A852" s="12" t="s">
        <v>2185</v>
      </c>
      <c r="B852" s="9" t="s">
        <v>1612</v>
      </c>
      <c r="C852" s="58" t="s">
        <v>656</v>
      </c>
      <c r="D852" s="58" t="s">
        <v>2136</v>
      </c>
      <c r="E852" s="4" t="s">
        <v>2209</v>
      </c>
      <c r="F852" s="95">
        <v>0</v>
      </c>
      <c r="G852" s="43">
        <v>0</v>
      </c>
      <c r="H852" s="43">
        <v>0</v>
      </c>
      <c r="I852" s="61">
        <v>0</v>
      </c>
      <c r="J852" s="57">
        <v>0</v>
      </c>
      <c r="K852" s="57">
        <f t="shared" si="13"/>
        <v>0</v>
      </c>
      <c r="L852" s="84">
        <v>0</v>
      </c>
      <c r="M852" s="84">
        <v>0</v>
      </c>
      <c r="N852" s="84">
        <v>0</v>
      </c>
      <c r="O852" s="98"/>
      <c r="P852" s="98"/>
      <c r="Q852" s="98"/>
      <c r="R852" s="98"/>
      <c r="S852" s="98"/>
      <c r="T852" s="98"/>
      <c r="U852" s="98"/>
    </row>
    <row r="853" spans="1:21" x14ac:dyDescent="0.2">
      <c r="A853" s="12" t="s">
        <v>2185</v>
      </c>
      <c r="B853" s="9" t="s">
        <v>1613</v>
      </c>
      <c r="C853" s="58" t="s">
        <v>656</v>
      </c>
      <c r="D853" s="58" t="s">
        <v>1614</v>
      </c>
      <c r="E853" s="4" t="s">
        <v>2209</v>
      </c>
      <c r="F853" s="95">
        <v>0</v>
      </c>
      <c r="G853" s="43">
        <v>0</v>
      </c>
      <c r="H853" s="43">
        <v>0</v>
      </c>
      <c r="I853" s="61">
        <v>0</v>
      </c>
      <c r="J853" s="57">
        <v>0</v>
      </c>
      <c r="K853" s="57">
        <f t="shared" si="13"/>
        <v>0</v>
      </c>
      <c r="L853" s="84">
        <v>0</v>
      </c>
      <c r="M853" s="84">
        <v>0</v>
      </c>
      <c r="N853" s="84">
        <v>0</v>
      </c>
      <c r="O853" s="98"/>
      <c r="P853" s="98"/>
      <c r="Q853" s="98"/>
      <c r="R853" s="98"/>
      <c r="S853" s="98"/>
      <c r="T853" s="98"/>
      <c r="U853" s="98"/>
    </row>
    <row r="854" spans="1:21" x14ac:dyDescent="0.2">
      <c r="A854" s="12" t="s">
        <v>2185</v>
      </c>
      <c r="B854" s="9" t="s">
        <v>1615</v>
      </c>
      <c r="C854" s="58" t="s">
        <v>656</v>
      </c>
      <c r="D854" s="58" t="s">
        <v>1616</v>
      </c>
      <c r="E854" s="4" t="s">
        <v>2208</v>
      </c>
      <c r="F854" s="95">
        <v>0</v>
      </c>
      <c r="G854" s="43">
        <v>0</v>
      </c>
      <c r="H854" s="43">
        <v>0</v>
      </c>
      <c r="I854" s="61">
        <v>0</v>
      </c>
      <c r="J854" s="57">
        <v>0</v>
      </c>
      <c r="K854" s="57">
        <f t="shared" si="13"/>
        <v>0</v>
      </c>
      <c r="L854" s="84">
        <v>0</v>
      </c>
      <c r="M854" s="84">
        <v>0</v>
      </c>
      <c r="N854" s="84">
        <v>0</v>
      </c>
      <c r="O854" s="98"/>
      <c r="P854" s="98"/>
      <c r="Q854" s="98"/>
      <c r="R854" s="98"/>
      <c r="S854" s="98"/>
      <c r="T854" s="98"/>
      <c r="U854" s="98"/>
    </row>
    <row r="855" spans="1:21" x14ac:dyDescent="0.2">
      <c r="A855" s="12" t="s">
        <v>2185</v>
      </c>
      <c r="B855" s="9" t="s">
        <v>1617</v>
      </c>
      <c r="C855" s="58" t="s">
        <v>656</v>
      </c>
      <c r="D855" s="58" t="s">
        <v>1618</v>
      </c>
      <c r="E855" s="4" t="s">
        <v>2208</v>
      </c>
      <c r="F855" s="95">
        <v>0</v>
      </c>
      <c r="G855" s="43">
        <v>0</v>
      </c>
      <c r="H855" s="43">
        <v>0</v>
      </c>
      <c r="I855" s="61">
        <v>0</v>
      </c>
      <c r="J855" s="57">
        <v>0</v>
      </c>
      <c r="K855" s="57">
        <f t="shared" si="13"/>
        <v>0</v>
      </c>
      <c r="L855" s="84">
        <v>0</v>
      </c>
      <c r="M855" s="84">
        <v>0</v>
      </c>
      <c r="N855" s="84">
        <v>0</v>
      </c>
      <c r="O855" s="98"/>
      <c r="P855" s="98"/>
      <c r="Q855" s="98"/>
      <c r="R855" s="98"/>
      <c r="S855" s="98"/>
      <c r="T855" s="98"/>
      <c r="U855" s="98"/>
    </row>
    <row r="856" spans="1:21" x14ac:dyDescent="0.2">
      <c r="A856" s="12" t="s">
        <v>2185</v>
      </c>
      <c r="B856" s="9" t="s">
        <v>1619</v>
      </c>
      <c r="C856" s="58" t="s">
        <v>656</v>
      </c>
      <c r="D856" s="58" t="s">
        <v>1620</v>
      </c>
      <c r="E856" s="4" t="s">
        <v>2208</v>
      </c>
      <c r="F856" s="95">
        <v>0</v>
      </c>
      <c r="G856" s="43">
        <v>0</v>
      </c>
      <c r="H856" s="43">
        <v>0</v>
      </c>
      <c r="I856" s="61">
        <v>0</v>
      </c>
      <c r="J856" s="57">
        <v>0</v>
      </c>
      <c r="K856" s="57">
        <f t="shared" si="13"/>
        <v>0</v>
      </c>
      <c r="L856" s="84">
        <v>0</v>
      </c>
      <c r="M856" s="84">
        <v>0</v>
      </c>
      <c r="N856" s="84">
        <v>0</v>
      </c>
      <c r="O856" s="98"/>
      <c r="P856" s="98"/>
      <c r="Q856" s="98"/>
      <c r="R856" s="98"/>
      <c r="S856" s="98"/>
      <c r="T856" s="98"/>
      <c r="U856" s="98"/>
    </row>
    <row r="857" spans="1:21" x14ac:dyDescent="0.2">
      <c r="A857" s="12" t="s">
        <v>2186</v>
      </c>
      <c r="B857" s="9" t="s">
        <v>1621</v>
      </c>
      <c r="C857" s="58" t="s">
        <v>1622</v>
      </c>
      <c r="D857" s="58" t="s">
        <v>1623</v>
      </c>
      <c r="E857" s="4" t="s">
        <v>2210</v>
      </c>
      <c r="F857" s="95">
        <v>0</v>
      </c>
      <c r="G857" s="43">
        <v>0</v>
      </c>
      <c r="H857" s="43">
        <v>0</v>
      </c>
      <c r="I857" s="61">
        <v>0</v>
      </c>
      <c r="J857" s="57">
        <v>0</v>
      </c>
      <c r="K857" s="57">
        <f t="shared" si="13"/>
        <v>0</v>
      </c>
      <c r="L857" s="84">
        <v>0</v>
      </c>
      <c r="M857" s="84">
        <v>0</v>
      </c>
      <c r="N857" s="84">
        <v>0</v>
      </c>
      <c r="O857" s="98"/>
      <c r="P857" s="98"/>
      <c r="Q857" s="98"/>
      <c r="R857" s="98"/>
      <c r="S857" s="98"/>
      <c r="T857" s="98"/>
      <c r="U857" s="98"/>
    </row>
    <row r="858" spans="1:21" x14ac:dyDescent="0.2">
      <c r="A858" s="12" t="s">
        <v>2186</v>
      </c>
      <c r="B858" s="9" t="s">
        <v>1624</v>
      </c>
      <c r="C858" s="58" t="s">
        <v>1622</v>
      </c>
      <c r="D858" s="58" t="s">
        <v>1625</v>
      </c>
      <c r="E858" s="4" t="s">
        <v>2209</v>
      </c>
      <c r="F858" s="95">
        <v>0</v>
      </c>
      <c r="G858" s="43">
        <v>0</v>
      </c>
      <c r="H858" s="43">
        <v>0</v>
      </c>
      <c r="I858" s="61">
        <v>0</v>
      </c>
      <c r="J858" s="57">
        <v>0</v>
      </c>
      <c r="K858" s="57">
        <f t="shared" si="13"/>
        <v>0</v>
      </c>
      <c r="L858" s="84">
        <v>0</v>
      </c>
      <c r="M858" s="84">
        <v>0</v>
      </c>
      <c r="N858" s="84">
        <v>0</v>
      </c>
      <c r="O858" s="98"/>
      <c r="P858" s="98"/>
      <c r="Q858" s="98"/>
      <c r="R858" s="98"/>
      <c r="S858" s="98"/>
      <c r="T858" s="98"/>
      <c r="U858" s="98"/>
    </row>
    <row r="859" spans="1:21" x14ac:dyDescent="0.2">
      <c r="A859" s="12" t="s">
        <v>2186</v>
      </c>
      <c r="B859" s="9" t="s">
        <v>1626</v>
      </c>
      <c r="C859" s="58" t="s">
        <v>1622</v>
      </c>
      <c r="D859" s="58" t="s">
        <v>675</v>
      </c>
      <c r="E859" s="4" t="s">
        <v>2209</v>
      </c>
      <c r="F859" s="95">
        <v>0</v>
      </c>
      <c r="G859" s="43">
        <v>0</v>
      </c>
      <c r="H859" s="43">
        <v>0</v>
      </c>
      <c r="I859" s="61">
        <v>0</v>
      </c>
      <c r="J859" s="57">
        <v>0</v>
      </c>
      <c r="K859" s="57">
        <f t="shared" si="13"/>
        <v>0</v>
      </c>
      <c r="L859" s="84">
        <v>0</v>
      </c>
      <c r="M859" s="84">
        <v>0</v>
      </c>
      <c r="N859" s="84">
        <v>0</v>
      </c>
      <c r="O859" s="98"/>
      <c r="P859" s="98"/>
      <c r="Q859" s="98"/>
      <c r="R859" s="98"/>
      <c r="S859" s="98"/>
      <c r="T859" s="98"/>
      <c r="U859" s="98"/>
    </row>
    <row r="860" spans="1:21" x14ac:dyDescent="0.2">
      <c r="A860" s="12" t="s">
        <v>2186</v>
      </c>
      <c r="B860" s="9" t="s">
        <v>1627</v>
      </c>
      <c r="C860" s="58" t="s">
        <v>1622</v>
      </c>
      <c r="D860" s="58" t="s">
        <v>1628</v>
      </c>
      <c r="E860" s="4" t="s">
        <v>2208</v>
      </c>
      <c r="F860" s="95">
        <v>0</v>
      </c>
      <c r="G860" s="43">
        <v>0</v>
      </c>
      <c r="H860" s="43">
        <v>0</v>
      </c>
      <c r="I860" s="61">
        <v>0</v>
      </c>
      <c r="J860" s="57">
        <v>0</v>
      </c>
      <c r="K860" s="57">
        <f t="shared" si="13"/>
        <v>0</v>
      </c>
      <c r="L860" s="84">
        <v>0</v>
      </c>
      <c r="M860" s="84">
        <v>0</v>
      </c>
      <c r="N860" s="84">
        <v>0</v>
      </c>
      <c r="O860" s="98"/>
      <c r="P860" s="98"/>
      <c r="Q860" s="98"/>
      <c r="R860" s="98"/>
      <c r="S860" s="98"/>
      <c r="T860" s="98"/>
      <c r="U860" s="98"/>
    </row>
    <row r="861" spans="1:21" x14ac:dyDescent="0.2">
      <c r="A861" s="12" t="s">
        <v>2186</v>
      </c>
      <c r="B861" s="9" t="s">
        <v>1629</v>
      </c>
      <c r="C861" s="58" t="s">
        <v>1622</v>
      </c>
      <c r="D861" s="58" t="s">
        <v>27</v>
      </c>
      <c r="E861" s="4" t="s">
        <v>2208</v>
      </c>
      <c r="F861" s="95">
        <v>0</v>
      </c>
      <c r="G861" s="43">
        <v>0</v>
      </c>
      <c r="H861" s="43">
        <v>0</v>
      </c>
      <c r="I861" s="61">
        <v>0</v>
      </c>
      <c r="J861" s="57">
        <v>0</v>
      </c>
      <c r="K861" s="57">
        <f t="shared" si="13"/>
        <v>0</v>
      </c>
      <c r="L861" s="84">
        <v>0</v>
      </c>
      <c r="M861" s="84">
        <v>0</v>
      </c>
      <c r="N861" s="84">
        <v>0</v>
      </c>
      <c r="O861" s="98"/>
      <c r="P861" s="98"/>
      <c r="Q861" s="98"/>
      <c r="R861" s="98"/>
      <c r="S861" s="98"/>
      <c r="T861" s="98"/>
      <c r="U861" s="98"/>
    </row>
    <row r="862" spans="1:21" x14ac:dyDescent="0.2">
      <c r="A862" s="12" t="s">
        <v>2186</v>
      </c>
      <c r="B862" s="9" t="s">
        <v>1630</v>
      </c>
      <c r="C862" s="58" t="s">
        <v>1622</v>
      </c>
      <c r="D862" s="58" t="s">
        <v>1631</v>
      </c>
      <c r="E862" s="4" t="s">
        <v>2208</v>
      </c>
      <c r="F862" s="95">
        <v>0</v>
      </c>
      <c r="G862" s="43">
        <v>0</v>
      </c>
      <c r="H862" s="43">
        <v>0</v>
      </c>
      <c r="I862" s="61">
        <v>0</v>
      </c>
      <c r="J862" s="57">
        <v>0</v>
      </c>
      <c r="K862" s="57">
        <f t="shared" si="13"/>
        <v>0</v>
      </c>
      <c r="L862" s="84">
        <v>0</v>
      </c>
      <c r="M862" s="84">
        <v>0</v>
      </c>
      <c r="N862" s="84">
        <v>0</v>
      </c>
      <c r="O862" s="98"/>
      <c r="P862" s="98"/>
      <c r="Q862" s="98"/>
      <c r="R862" s="98"/>
      <c r="S862" s="98"/>
      <c r="T862" s="98"/>
      <c r="U862" s="98"/>
    </row>
    <row r="863" spans="1:21" x14ac:dyDescent="0.2">
      <c r="A863" s="12" t="s">
        <v>2186</v>
      </c>
      <c r="B863" s="9" t="s">
        <v>1632</v>
      </c>
      <c r="C863" s="58" t="s">
        <v>1622</v>
      </c>
      <c r="D863" s="58" t="s">
        <v>1633</v>
      </c>
      <c r="E863" s="4" t="s">
        <v>2210</v>
      </c>
      <c r="F863" s="95">
        <v>0</v>
      </c>
      <c r="G863" s="43">
        <v>0</v>
      </c>
      <c r="H863" s="43">
        <v>0</v>
      </c>
      <c r="I863" s="61">
        <v>0</v>
      </c>
      <c r="J863" s="57">
        <v>0</v>
      </c>
      <c r="K863" s="57">
        <f t="shared" si="13"/>
        <v>0</v>
      </c>
      <c r="L863" s="84">
        <v>0</v>
      </c>
      <c r="M863" s="84">
        <v>0</v>
      </c>
      <c r="N863" s="84">
        <v>0</v>
      </c>
      <c r="O863" s="98"/>
      <c r="P863" s="98"/>
      <c r="Q863" s="98"/>
      <c r="R863" s="98"/>
      <c r="S863" s="98"/>
      <c r="T863" s="98"/>
      <c r="U863" s="98"/>
    </row>
    <row r="864" spans="1:21" x14ac:dyDescent="0.2">
      <c r="A864" s="12" t="s">
        <v>2186</v>
      </c>
      <c r="B864" s="9" t="s">
        <v>1634</v>
      </c>
      <c r="C864" s="58" t="s">
        <v>1622</v>
      </c>
      <c r="D864" s="58" t="s">
        <v>35</v>
      </c>
      <c r="E864" s="4" t="s">
        <v>2208</v>
      </c>
      <c r="F864" s="95">
        <v>0</v>
      </c>
      <c r="G864" s="43">
        <v>0</v>
      </c>
      <c r="H864" s="43">
        <v>0</v>
      </c>
      <c r="I864" s="61">
        <v>0</v>
      </c>
      <c r="J864" s="57">
        <v>0</v>
      </c>
      <c r="K864" s="57">
        <f t="shared" si="13"/>
        <v>0</v>
      </c>
      <c r="L864" s="84">
        <v>0</v>
      </c>
      <c r="M864" s="84">
        <v>0</v>
      </c>
      <c r="N864" s="84">
        <v>0</v>
      </c>
      <c r="O864" s="98"/>
      <c r="P864" s="98"/>
      <c r="Q864" s="98"/>
      <c r="R864" s="98"/>
      <c r="S864" s="98"/>
      <c r="T864" s="98"/>
      <c r="U864" s="98"/>
    </row>
    <row r="865" spans="1:21" x14ac:dyDescent="0.2">
      <c r="A865" s="12" t="s">
        <v>2186</v>
      </c>
      <c r="B865" s="9" t="s">
        <v>1635</v>
      </c>
      <c r="C865" s="58" t="s">
        <v>1622</v>
      </c>
      <c r="D865" s="58" t="s">
        <v>709</v>
      </c>
      <c r="E865" s="4" t="s">
        <v>2209</v>
      </c>
      <c r="F865" s="95">
        <v>0</v>
      </c>
      <c r="G865" s="43">
        <v>0</v>
      </c>
      <c r="H865" s="43">
        <v>0</v>
      </c>
      <c r="I865" s="61">
        <v>0</v>
      </c>
      <c r="J865" s="57">
        <v>0</v>
      </c>
      <c r="K865" s="57">
        <f t="shared" si="13"/>
        <v>0</v>
      </c>
      <c r="L865" s="84">
        <v>0</v>
      </c>
      <c r="M865" s="84">
        <v>0</v>
      </c>
      <c r="N865" s="84">
        <v>0</v>
      </c>
      <c r="O865" s="98"/>
      <c r="P865" s="98"/>
      <c r="Q865" s="98"/>
      <c r="R865" s="98"/>
      <c r="S865" s="98"/>
      <c r="T865" s="98"/>
      <c r="U865" s="98"/>
    </row>
    <row r="866" spans="1:21" x14ac:dyDescent="0.2">
      <c r="A866" s="12" t="s">
        <v>2186</v>
      </c>
      <c r="B866" s="9" t="s">
        <v>1636</v>
      </c>
      <c r="C866" s="58" t="s">
        <v>1622</v>
      </c>
      <c r="D866" s="58" t="s">
        <v>905</v>
      </c>
      <c r="E866" s="4" t="s">
        <v>2208</v>
      </c>
      <c r="F866" s="95">
        <v>0</v>
      </c>
      <c r="G866" s="43">
        <v>0</v>
      </c>
      <c r="H866" s="43">
        <v>0</v>
      </c>
      <c r="I866" s="61">
        <v>0</v>
      </c>
      <c r="J866" s="57">
        <v>0</v>
      </c>
      <c r="K866" s="57">
        <f t="shared" si="13"/>
        <v>0</v>
      </c>
      <c r="L866" s="84">
        <v>0</v>
      </c>
      <c r="M866" s="84">
        <v>0</v>
      </c>
      <c r="N866" s="84">
        <v>0</v>
      </c>
      <c r="O866" s="98"/>
      <c r="P866" s="98"/>
      <c r="Q866" s="98"/>
      <c r="R866" s="98"/>
      <c r="S866" s="98"/>
      <c r="T866" s="98"/>
      <c r="U866" s="98"/>
    </row>
    <row r="867" spans="1:21" x14ac:dyDescent="0.2">
      <c r="A867" s="12" t="s">
        <v>2186</v>
      </c>
      <c r="B867" s="9" t="s">
        <v>1637</v>
      </c>
      <c r="C867" s="58" t="s">
        <v>1622</v>
      </c>
      <c r="D867" s="58" t="s">
        <v>1638</v>
      </c>
      <c r="E867" s="4" t="s">
        <v>2208</v>
      </c>
      <c r="F867" s="95">
        <v>0</v>
      </c>
      <c r="G867" s="43">
        <v>0</v>
      </c>
      <c r="H867" s="43">
        <v>0</v>
      </c>
      <c r="I867" s="61">
        <v>0</v>
      </c>
      <c r="J867" s="57">
        <v>0</v>
      </c>
      <c r="K867" s="57">
        <f t="shared" si="13"/>
        <v>0</v>
      </c>
      <c r="L867" s="84">
        <v>0</v>
      </c>
      <c r="M867" s="84">
        <v>0</v>
      </c>
      <c r="N867" s="84">
        <v>0</v>
      </c>
      <c r="O867" s="98"/>
      <c r="P867" s="98"/>
      <c r="Q867" s="98"/>
      <c r="R867" s="98"/>
      <c r="S867" s="98"/>
      <c r="T867" s="98"/>
      <c r="U867" s="98"/>
    </row>
    <row r="868" spans="1:21" x14ac:dyDescent="0.2">
      <c r="A868" s="12" t="s">
        <v>2186</v>
      </c>
      <c r="B868" s="9" t="s">
        <v>1639</v>
      </c>
      <c r="C868" s="58" t="s">
        <v>1622</v>
      </c>
      <c r="D868" s="58" t="s">
        <v>1640</v>
      </c>
      <c r="E868" s="4" t="s">
        <v>2208</v>
      </c>
      <c r="F868" s="95">
        <v>0</v>
      </c>
      <c r="G868" s="43">
        <v>0</v>
      </c>
      <c r="H868" s="43">
        <v>0</v>
      </c>
      <c r="I868" s="61">
        <v>0</v>
      </c>
      <c r="J868" s="57">
        <v>0</v>
      </c>
      <c r="K868" s="57">
        <f t="shared" si="13"/>
        <v>0</v>
      </c>
      <c r="L868" s="84">
        <v>0</v>
      </c>
      <c r="M868" s="84">
        <v>0</v>
      </c>
      <c r="N868" s="84">
        <v>0</v>
      </c>
      <c r="O868" s="98"/>
      <c r="P868" s="98"/>
      <c r="Q868" s="98"/>
      <c r="R868" s="98"/>
      <c r="S868" s="98"/>
      <c r="T868" s="98"/>
      <c r="U868" s="98"/>
    </row>
    <row r="869" spans="1:21" x14ac:dyDescent="0.2">
      <c r="A869" s="12" t="s">
        <v>2186</v>
      </c>
      <c r="B869" s="9" t="s">
        <v>1641</v>
      </c>
      <c r="C869" s="58" t="s">
        <v>1622</v>
      </c>
      <c r="D869" s="58" t="s">
        <v>1642</v>
      </c>
      <c r="E869" s="4" t="s">
        <v>2209</v>
      </c>
      <c r="F869" s="95">
        <v>0</v>
      </c>
      <c r="G869" s="43">
        <v>0</v>
      </c>
      <c r="H869" s="43">
        <v>0</v>
      </c>
      <c r="I869" s="61">
        <v>0</v>
      </c>
      <c r="J869" s="57">
        <v>0</v>
      </c>
      <c r="K869" s="57">
        <f t="shared" si="13"/>
        <v>0</v>
      </c>
      <c r="L869" s="84">
        <v>0</v>
      </c>
      <c r="M869" s="84">
        <v>0</v>
      </c>
      <c r="N869" s="84">
        <v>0</v>
      </c>
      <c r="O869" s="98"/>
      <c r="P869" s="98"/>
      <c r="Q869" s="98"/>
      <c r="R869" s="98"/>
      <c r="S869" s="98"/>
      <c r="T869" s="98"/>
      <c r="U869" s="98"/>
    </row>
    <row r="870" spans="1:21" x14ac:dyDescent="0.2">
      <c r="A870" s="12" t="s">
        <v>2186</v>
      </c>
      <c r="B870" s="9" t="s">
        <v>1643</v>
      </c>
      <c r="C870" s="58" t="s">
        <v>1622</v>
      </c>
      <c r="D870" s="58" t="s">
        <v>1644</v>
      </c>
      <c r="E870" s="4" t="s">
        <v>2208</v>
      </c>
      <c r="F870" s="95">
        <v>0</v>
      </c>
      <c r="G870" s="43">
        <v>0</v>
      </c>
      <c r="H870" s="43">
        <v>0</v>
      </c>
      <c r="I870" s="61">
        <v>0</v>
      </c>
      <c r="J870" s="57">
        <v>0</v>
      </c>
      <c r="K870" s="57">
        <f t="shared" si="13"/>
        <v>0</v>
      </c>
      <c r="L870" s="84">
        <v>0</v>
      </c>
      <c r="M870" s="84">
        <v>0</v>
      </c>
      <c r="N870" s="84">
        <v>0</v>
      </c>
      <c r="O870" s="98"/>
      <c r="P870" s="98"/>
      <c r="Q870" s="98"/>
      <c r="R870" s="98"/>
      <c r="S870" s="98"/>
      <c r="T870" s="98"/>
      <c r="U870" s="98"/>
    </row>
    <row r="871" spans="1:21" x14ac:dyDescent="0.2">
      <c r="A871" s="12" t="s">
        <v>2186</v>
      </c>
      <c r="B871" s="9" t="s">
        <v>1645</v>
      </c>
      <c r="C871" s="58" t="s">
        <v>1622</v>
      </c>
      <c r="D871" s="58" t="s">
        <v>1646</v>
      </c>
      <c r="E871" s="4" t="s">
        <v>2208</v>
      </c>
      <c r="F871" s="95">
        <v>0</v>
      </c>
      <c r="G871" s="43">
        <v>0</v>
      </c>
      <c r="H871" s="43">
        <v>0</v>
      </c>
      <c r="I871" s="61">
        <v>0</v>
      </c>
      <c r="J871" s="57">
        <v>0</v>
      </c>
      <c r="K871" s="57">
        <f t="shared" si="13"/>
        <v>0</v>
      </c>
      <c r="L871" s="84">
        <v>0</v>
      </c>
      <c r="M871" s="84">
        <v>0</v>
      </c>
      <c r="N871" s="84">
        <v>0</v>
      </c>
      <c r="O871" s="98"/>
      <c r="P871" s="98"/>
      <c r="Q871" s="98"/>
      <c r="R871" s="98"/>
      <c r="S871" s="98"/>
      <c r="T871" s="98"/>
      <c r="U871" s="98"/>
    </row>
    <row r="872" spans="1:21" x14ac:dyDescent="0.2">
      <c r="A872" s="12" t="s">
        <v>2186</v>
      </c>
      <c r="B872" s="9" t="s">
        <v>1647</v>
      </c>
      <c r="C872" s="58" t="s">
        <v>1622</v>
      </c>
      <c r="D872" s="58" t="s">
        <v>1648</v>
      </c>
      <c r="E872" s="4" t="s">
        <v>2208</v>
      </c>
      <c r="F872" s="95">
        <v>0</v>
      </c>
      <c r="G872" s="43">
        <v>0</v>
      </c>
      <c r="H872" s="43">
        <v>0</v>
      </c>
      <c r="I872" s="61">
        <v>0</v>
      </c>
      <c r="J872" s="57">
        <v>0</v>
      </c>
      <c r="K872" s="57">
        <f t="shared" si="13"/>
        <v>0</v>
      </c>
      <c r="L872" s="84">
        <v>0</v>
      </c>
      <c r="M872" s="84">
        <v>0</v>
      </c>
      <c r="N872" s="84">
        <v>0</v>
      </c>
      <c r="O872" s="98"/>
      <c r="P872" s="98"/>
      <c r="Q872" s="98"/>
      <c r="R872" s="98"/>
      <c r="S872" s="98"/>
      <c r="T872" s="98"/>
      <c r="U872" s="98"/>
    </row>
    <row r="873" spans="1:21" x14ac:dyDescent="0.2">
      <c r="A873" s="12" t="s">
        <v>2186</v>
      </c>
      <c r="B873" s="9" t="s">
        <v>1649</v>
      </c>
      <c r="C873" s="58" t="s">
        <v>1622</v>
      </c>
      <c r="D873" s="58" t="s">
        <v>1650</v>
      </c>
      <c r="E873" s="4" t="s">
        <v>2208</v>
      </c>
      <c r="F873" s="95">
        <v>0</v>
      </c>
      <c r="G873" s="43">
        <v>0</v>
      </c>
      <c r="H873" s="43">
        <v>0</v>
      </c>
      <c r="I873" s="61">
        <v>0</v>
      </c>
      <c r="J873" s="57">
        <v>0</v>
      </c>
      <c r="K873" s="57">
        <f t="shared" si="13"/>
        <v>0</v>
      </c>
      <c r="L873" s="84">
        <v>0</v>
      </c>
      <c r="M873" s="84">
        <v>0</v>
      </c>
      <c r="N873" s="84">
        <v>0</v>
      </c>
      <c r="O873" s="98"/>
      <c r="P873" s="98"/>
      <c r="Q873" s="98"/>
      <c r="R873" s="98"/>
      <c r="S873" s="98"/>
      <c r="T873" s="98"/>
      <c r="U873" s="98"/>
    </row>
    <row r="874" spans="1:21" x14ac:dyDescent="0.2">
      <c r="A874" s="12" t="s">
        <v>2186</v>
      </c>
      <c r="B874" s="9" t="s">
        <v>1651</v>
      </c>
      <c r="C874" s="58" t="s">
        <v>1622</v>
      </c>
      <c r="D874" s="58" t="s">
        <v>1652</v>
      </c>
      <c r="E874" s="4" t="s">
        <v>2208</v>
      </c>
      <c r="F874" s="95">
        <v>0</v>
      </c>
      <c r="G874" s="43">
        <v>0</v>
      </c>
      <c r="H874" s="43">
        <v>0</v>
      </c>
      <c r="I874" s="61">
        <v>0</v>
      </c>
      <c r="J874" s="57">
        <v>0</v>
      </c>
      <c r="K874" s="57">
        <f t="shared" si="13"/>
        <v>0</v>
      </c>
      <c r="L874" s="84">
        <v>0</v>
      </c>
      <c r="M874" s="84">
        <v>0</v>
      </c>
      <c r="N874" s="84">
        <v>0</v>
      </c>
      <c r="O874" s="98"/>
      <c r="P874" s="98"/>
      <c r="Q874" s="98"/>
      <c r="R874" s="98"/>
      <c r="S874" s="98"/>
      <c r="T874" s="98"/>
      <c r="U874" s="98"/>
    </row>
    <row r="875" spans="1:21" x14ac:dyDescent="0.2">
      <c r="A875" s="12" t="s">
        <v>2186</v>
      </c>
      <c r="B875" s="9" t="s">
        <v>1653</v>
      </c>
      <c r="C875" s="58" t="s">
        <v>1622</v>
      </c>
      <c r="D875" s="58" t="s">
        <v>1654</v>
      </c>
      <c r="E875" s="4" t="s">
        <v>2209</v>
      </c>
      <c r="F875" s="95">
        <v>0</v>
      </c>
      <c r="G875" s="43">
        <v>0</v>
      </c>
      <c r="H875" s="43">
        <v>0</v>
      </c>
      <c r="I875" s="61">
        <v>0</v>
      </c>
      <c r="J875" s="57">
        <v>0</v>
      </c>
      <c r="K875" s="57">
        <f t="shared" si="13"/>
        <v>0</v>
      </c>
      <c r="L875" s="84">
        <v>0</v>
      </c>
      <c r="M875" s="84">
        <v>0</v>
      </c>
      <c r="N875" s="84">
        <v>0</v>
      </c>
      <c r="O875" s="98"/>
      <c r="P875" s="98"/>
      <c r="Q875" s="98"/>
      <c r="R875" s="98"/>
      <c r="S875" s="98"/>
      <c r="T875" s="98"/>
      <c r="U875" s="98"/>
    </row>
    <row r="876" spans="1:21" x14ac:dyDescent="0.2">
      <c r="A876" s="12" t="s">
        <v>2186</v>
      </c>
      <c r="B876" s="9" t="s">
        <v>1655</v>
      </c>
      <c r="C876" s="58" t="s">
        <v>1622</v>
      </c>
      <c r="D876" s="58" t="s">
        <v>1656</v>
      </c>
      <c r="E876" s="4" t="s">
        <v>2208</v>
      </c>
      <c r="F876" s="95">
        <v>0</v>
      </c>
      <c r="G876" s="43">
        <v>0</v>
      </c>
      <c r="H876" s="43">
        <v>0</v>
      </c>
      <c r="I876" s="61">
        <v>0</v>
      </c>
      <c r="J876" s="57">
        <v>0</v>
      </c>
      <c r="K876" s="57">
        <f t="shared" si="13"/>
        <v>0</v>
      </c>
      <c r="L876" s="84">
        <v>0</v>
      </c>
      <c r="M876" s="84">
        <v>0</v>
      </c>
      <c r="N876" s="84">
        <v>0</v>
      </c>
      <c r="O876" s="98"/>
      <c r="P876" s="98"/>
      <c r="Q876" s="98"/>
      <c r="R876" s="98"/>
      <c r="S876" s="98"/>
      <c r="T876" s="98"/>
      <c r="U876" s="98"/>
    </row>
    <row r="877" spans="1:21" x14ac:dyDescent="0.2">
      <c r="A877" s="12" t="s">
        <v>2186</v>
      </c>
      <c r="B877" s="9" t="s">
        <v>1657</v>
      </c>
      <c r="C877" s="58" t="s">
        <v>1622</v>
      </c>
      <c r="D877" s="58" t="s">
        <v>71</v>
      </c>
      <c r="E877" s="4" t="s">
        <v>2208</v>
      </c>
      <c r="F877" s="95">
        <v>0</v>
      </c>
      <c r="G877" s="43">
        <v>0</v>
      </c>
      <c r="H877" s="43">
        <v>0</v>
      </c>
      <c r="I877" s="61">
        <v>0</v>
      </c>
      <c r="J877" s="57">
        <v>0</v>
      </c>
      <c r="K877" s="57">
        <f t="shared" si="13"/>
        <v>0</v>
      </c>
      <c r="L877" s="84">
        <v>0</v>
      </c>
      <c r="M877" s="84">
        <v>0</v>
      </c>
      <c r="N877" s="84">
        <v>0</v>
      </c>
      <c r="O877" s="98"/>
      <c r="P877" s="98"/>
      <c r="Q877" s="98"/>
      <c r="R877" s="98"/>
      <c r="S877" s="98"/>
      <c r="T877" s="98"/>
      <c r="U877" s="98"/>
    </row>
    <row r="878" spans="1:21" x14ac:dyDescent="0.2">
      <c r="A878" s="12" t="s">
        <v>2186</v>
      </c>
      <c r="B878" s="9" t="s">
        <v>1658</v>
      </c>
      <c r="C878" s="58" t="s">
        <v>1622</v>
      </c>
      <c r="D878" s="58" t="s">
        <v>1659</v>
      </c>
      <c r="E878" s="4" t="s">
        <v>2208</v>
      </c>
      <c r="F878" s="95">
        <v>0</v>
      </c>
      <c r="G878" s="43">
        <v>0</v>
      </c>
      <c r="H878" s="43">
        <v>0</v>
      </c>
      <c r="I878" s="61">
        <v>0</v>
      </c>
      <c r="J878" s="57">
        <v>0</v>
      </c>
      <c r="K878" s="57">
        <f t="shared" si="13"/>
        <v>0</v>
      </c>
      <c r="L878" s="84">
        <v>0</v>
      </c>
      <c r="M878" s="84">
        <v>0</v>
      </c>
      <c r="N878" s="84">
        <v>0</v>
      </c>
      <c r="O878" s="98"/>
      <c r="P878" s="98"/>
      <c r="Q878" s="98"/>
      <c r="R878" s="98"/>
      <c r="S878" s="98"/>
      <c r="T878" s="98"/>
      <c r="U878" s="98"/>
    </row>
    <row r="879" spans="1:21" x14ac:dyDescent="0.2">
      <c r="A879" s="12" t="s">
        <v>2186</v>
      </c>
      <c r="B879" s="9" t="s">
        <v>1660</v>
      </c>
      <c r="C879" s="58" t="s">
        <v>1622</v>
      </c>
      <c r="D879" s="58" t="s">
        <v>1661</v>
      </c>
      <c r="E879" s="4" t="s">
        <v>2208</v>
      </c>
      <c r="F879" s="95">
        <v>0</v>
      </c>
      <c r="G879" s="43">
        <v>0</v>
      </c>
      <c r="H879" s="43">
        <v>0</v>
      </c>
      <c r="I879" s="61">
        <v>0</v>
      </c>
      <c r="J879" s="57">
        <v>0</v>
      </c>
      <c r="K879" s="57">
        <f t="shared" si="13"/>
        <v>0</v>
      </c>
      <c r="L879" s="84">
        <v>0</v>
      </c>
      <c r="M879" s="84">
        <v>0</v>
      </c>
      <c r="N879" s="84">
        <v>0</v>
      </c>
      <c r="O879" s="98"/>
      <c r="P879" s="98"/>
      <c r="Q879" s="98"/>
      <c r="R879" s="98"/>
      <c r="S879" s="98"/>
      <c r="T879" s="98"/>
      <c r="U879" s="98"/>
    </row>
    <row r="880" spans="1:21" x14ac:dyDescent="0.2">
      <c r="A880" s="12" t="s">
        <v>2186</v>
      </c>
      <c r="B880" s="9" t="s">
        <v>1662</v>
      </c>
      <c r="C880" s="58" t="s">
        <v>1622</v>
      </c>
      <c r="D880" s="58" t="s">
        <v>1663</v>
      </c>
      <c r="E880" s="4" t="s">
        <v>2208</v>
      </c>
      <c r="F880" s="95">
        <v>0</v>
      </c>
      <c r="G880" s="43">
        <v>0</v>
      </c>
      <c r="H880" s="43">
        <v>0</v>
      </c>
      <c r="I880" s="61">
        <v>0</v>
      </c>
      <c r="J880" s="57">
        <v>0</v>
      </c>
      <c r="K880" s="57">
        <f t="shared" si="13"/>
        <v>0</v>
      </c>
      <c r="L880" s="84">
        <v>0</v>
      </c>
      <c r="M880" s="84">
        <v>0</v>
      </c>
      <c r="N880" s="84">
        <v>0</v>
      </c>
      <c r="O880" s="98"/>
      <c r="P880" s="98"/>
      <c r="Q880" s="98"/>
      <c r="R880" s="98"/>
      <c r="S880" s="98"/>
      <c r="T880" s="98"/>
      <c r="U880" s="98"/>
    </row>
    <row r="881" spans="1:21" x14ac:dyDescent="0.2">
      <c r="A881" s="12" t="s">
        <v>2186</v>
      </c>
      <c r="B881" s="9" t="s">
        <v>1664</v>
      </c>
      <c r="C881" s="58" t="s">
        <v>1622</v>
      </c>
      <c r="D881" s="58" t="s">
        <v>2153</v>
      </c>
      <c r="E881" s="4" t="s">
        <v>2208</v>
      </c>
      <c r="F881" s="95">
        <v>0</v>
      </c>
      <c r="G881" s="43">
        <v>0</v>
      </c>
      <c r="H881" s="43">
        <v>0</v>
      </c>
      <c r="I881" s="61">
        <v>0</v>
      </c>
      <c r="J881" s="57">
        <v>0</v>
      </c>
      <c r="K881" s="57">
        <f t="shared" si="13"/>
        <v>0</v>
      </c>
      <c r="L881" s="84">
        <v>0</v>
      </c>
      <c r="M881" s="84">
        <v>0</v>
      </c>
      <c r="N881" s="84">
        <v>0</v>
      </c>
      <c r="O881" s="98"/>
      <c r="P881" s="98"/>
      <c r="Q881" s="98"/>
      <c r="R881" s="98"/>
      <c r="S881" s="98"/>
      <c r="T881" s="98"/>
      <c r="U881" s="98"/>
    </row>
    <row r="882" spans="1:21" x14ac:dyDescent="0.2">
      <c r="A882" s="12" t="s">
        <v>2186</v>
      </c>
      <c r="B882" s="9" t="s">
        <v>1665</v>
      </c>
      <c r="C882" s="58" t="s">
        <v>1622</v>
      </c>
      <c r="D882" s="58" t="s">
        <v>1666</v>
      </c>
      <c r="E882" s="4" t="s">
        <v>2208</v>
      </c>
      <c r="F882" s="95">
        <v>0</v>
      </c>
      <c r="G882" s="43">
        <v>0</v>
      </c>
      <c r="H882" s="43">
        <v>0</v>
      </c>
      <c r="I882" s="61">
        <v>0</v>
      </c>
      <c r="J882" s="57">
        <v>0</v>
      </c>
      <c r="K882" s="57">
        <f t="shared" si="13"/>
        <v>0</v>
      </c>
      <c r="L882" s="84">
        <v>0</v>
      </c>
      <c r="M882" s="84">
        <v>0</v>
      </c>
      <c r="N882" s="84">
        <v>0</v>
      </c>
      <c r="O882" s="98"/>
      <c r="P882" s="98"/>
      <c r="Q882" s="98"/>
      <c r="R882" s="98"/>
      <c r="S882" s="98"/>
      <c r="T882" s="98"/>
      <c r="U882" s="98"/>
    </row>
    <row r="883" spans="1:21" x14ac:dyDescent="0.2">
      <c r="A883" s="12" t="s">
        <v>2186</v>
      </c>
      <c r="B883" s="9" t="s">
        <v>1667</v>
      </c>
      <c r="C883" s="58" t="s">
        <v>1622</v>
      </c>
      <c r="D883" s="58" t="s">
        <v>1668</v>
      </c>
      <c r="E883" s="4" t="s">
        <v>2209</v>
      </c>
      <c r="F883" s="95">
        <v>0</v>
      </c>
      <c r="G883" s="43">
        <v>0</v>
      </c>
      <c r="H883" s="43">
        <v>0</v>
      </c>
      <c r="I883" s="61">
        <v>0</v>
      </c>
      <c r="J883" s="57">
        <v>0</v>
      </c>
      <c r="K883" s="57">
        <f t="shared" si="13"/>
        <v>0</v>
      </c>
      <c r="L883" s="84">
        <v>0</v>
      </c>
      <c r="M883" s="84">
        <v>0</v>
      </c>
      <c r="N883" s="84">
        <v>0</v>
      </c>
      <c r="O883" s="98"/>
      <c r="P883" s="98"/>
      <c r="Q883" s="98"/>
      <c r="R883" s="98"/>
      <c r="S883" s="98"/>
      <c r="T883" s="98"/>
      <c r="U883" s="98"/>
    </row>
    <row r="884" spans="1:21" x14ac:dyDescent="0.2">
      <c r="A884" s="12" t="s">
        <v>2186</v>
      </c>
      <c r="B884" s="9" t="s">
        <v>1669</v>
      </c>
      <c r="C884" s="58" t="s">
        <v>1622</v>
      </c>
      <c r="D884" s="58" t="s">
        <v>313</v>
      </c>
      <c r="E884" s="4" t="s">
        <v>2209</v>
      </c>
      <c r="F884" s="95">
        <v>0</v>
      </c>
      <c r="G884" s="43">
        <v>0</v>
      </c>
      <c r="H884" s="43">
        <v>0</v>
      </c>
      <c r="I884" s="61">
        <v>0</v>
      </c>
      <c r="J884" s="57">
        <v>0</v>
      </c>
      <c r="K884" s="57">
        <f t="shared" si="13"/>
        <v>0</v>
      </c>
      <c r="L884" s="84">
        <v>0</v>
      </c>
      <c r="M884" s="84">
        <v>0</v>
      </c>
      <c r="N884" s="84">
        <v>0</v>
      </c>
      <c r="O884" s="98"/>
      <c r="P884" s="98"/>
      <c r="Q884" s="98"/>
      <c r="R884" s="98"/>
      <c r="S884" s="98"/>
      <c r="T884" s="98"/>
      <c r="U884" s="98"/>
    </row>
    <row r="885" spans="1:21" x14ac:dyDescent="0.2">
      <c r="A885" s="12" t="s">
        <v>2186</v>
      </c>
      <c r="B885" s="9" t="s">
        <v>1670</v>
      </c>
      <c r="C885" s="58" t="s">
        <v>1622</v>
      </c>
      <c r="D885" s="58" t="s">
        <v>1671</v>
      </c>
      <c r="E885" s="4" t="s">
        <v>2208</v>
      </c>
      <c r="F885" s="95">
        <v>0</v>
      </c>
      <c r="G885" s="43">
        <v>0</v>
      </c>
      <c r="H885" s="43">
        <v>0</v>
      </c>
      <c r="I885" s="61">
        <v>0</v>
      </c>
      <c r="J885" s="57">
        <v>0</v>
      </c>
      <c r="K885" s="57">
        <f t="shared" si="13"/>
        <v>0</v>
      </c>
      <c r="L885" s="84">
        <v>0</v>
      </c>
      <c r="M885" s="84">
        <v>0</v>
      </c>
      <c r="N885" s="84">
        <v>0</v>
      </c>
      <c r="O885" s="98"/>
      <c r="P885" s="98"/>
      <c r="Q885" s="98"/>
      <c r="R885" s="98"/>
      <c r="S885" s="98"/>
      <c r="T885" s="98"/>
      <c r="U885" s="98"/>
    </row>
    <row r="886" spans="1:21" x14ac:dyDescent="0.2">
      <c r="A886" s="12" t="s">
        <v>2186</v>
      </c>
      <c r="B886" s="9" t="s">
        <v>1672</v>
      </c>
      <c r="C886" s="58" t="s">
        <v>1622</v>
      </c>
      <c r="D886" s="58" t="s">
        <v>1673</v>
      </c>
      <c r="E886" s="4" t="s">
        <v>2209</v>
      </c>
      <c r="F886" s="95">
        <v>0</v>
      </c>
      <c r="G886" s="43">
        <v>0</v>
      </c>
      <c r="H886" s="43">
        <v>0</v>
      </c>
      <c r="I886" s="61">
        <v>0</v>
      </c>
      <c r="J886" s="57">
        <v>0</v>
      </c>
      <c r="K886" s="57">
        <f t="shared" si="13"/>
        <v>0</v>
      </c>
      <c r="L886" s="84">
        <v>0</v>
      </c>
      <c r="M886" s="84">
        <v>0</v>
      </c>
      <c r="N886" s="84">
        <v>0</v>
      </c>
      <c r="O886" s="98"/>
      <c r="P886" s="98"/>
      <c r="Q886" s="98"/>
      <c r="R886" s="98"/>
      <c r="S886" s="98"/>
      <c r="T886" s="98"/>
      <c r="U886" s="98"/>
    </row>
    <row r="887" spans="1:21" x14ac:dyDescent="0.2">
      <c r="A887" s="12" t="s">
        <v>2186</v>
      </c>
      <c r="B887" s="9" t="s">
        <v>1674</v>
      </c>
      <c r="C887" s="58" t="s">
        <v>1622</v>
      </c>
      <c r="D887" s="58" t="s">
        <v>1675</v>
      </c>
      <c r="E887" s="4" t="s">
        <v>2209</v>
      </c>
      <c r="F887" s="95">
        <v>0</v>
      </c>
      <c r="G887" s="43">
        <v>0</v>
      </c>
      <c r="H887" s="43">
        <v>0</v>
      </c>
      <c r="I887" s="61">
        <v>0</v>
      </c>
      <c r="J887" s="57">
        <v>0</v>
      </c>
      <c r="K887" s="57">
        <f t="shared" si="13"/>
        <v>0</v>
      </c>
      <c r="L887" s="84">
        <v>0</v>
      </c>
      <c r="M887" s="84">
        <v>0</v>
      </c>
      <c r="N887" s="84">
        <v>0</v>
      </c>
      <c r="O887" s="98"/>
      <c r="P887" s="98"/>
      <c r="Q887" s="98"/>
      <c r="R887" s="98"/>
      <c r="S887" s="98"/>
      <c r="T887" s="98"/>
      <c r="U887" s="98"/>
    </row>
    <row r="888" spans="1:21" x14ac:dyDescent="0.2">
      <c r="A888" s="12" t="s">
        <v>2186</v>
      </c>
      <c r="B888" s="9" t="s">
        <v>1676</v>
      </c>
      <c r="C888" s="58" t="s">
        <v>1622</v>
      </c>
      <c r="D888" s="58" t="s">
        <v>1677</v>
      </c>
      <c r="E888" s="4" t="s">
        <v>2209</v>
      </c>
      <c r="F888" s="95">
        <v>0</v>
      </c>
      <c r="G888" s="43">
        <v>0</v>
      </c>
      <c r="H888" s="43">
        <v>0</v>
      </c>
      <c r="I888" s="61">
        <v>0</v>
      </c>
      <c r="J888" s="57">
        <v>0</v>
      </c>
      <c r="K888" s="57">
        <f t="shared" si="13"/>
        <v>0</v>
      </c>
      <c r="L888" s="84">
        <v>0</v>
      </c>
      <c r="M888" s="84">
        <v>0</v>
      </c>
      <c r="N888" s="84">
        <v>0</v>
      </c>
      <c r="O888" s="98"/>
      <c r="P888" s="98"/>
      <c r="Q888" s="98"/>
      <c r="R888" s="98"/>
      <c r="S888" s="98"/>
      <c r="T888" s="98"/>
      <c r="U888" s="98"/>
    </row>
    <row r="889" spans="1:21" x14ac:dyDescent="0.2">
      <c r="A889" s="12" t="s">
        <v>2186</v>
      </c>
      <c r="B889" s="9" t="s">
        <v>1678</v>
      </c>
      <c r="C889" s="58" t="s">
        <v>1622</v>
      </c>
      <c r="D889" s="58" t="s">
        <v>1679</v>
      </c>
      <c r="E889" s="4" t="s">
        <v>2210</v>
      </c>
      <c r="F889" s="95">
        <v>0</v>
      </c>
      <c r="G889" s="43">
        <v>0</v>
      </c>
      <c r="H889" s="43">
        <v>0</v>
      </c>
      <c r="I889" s="61">
        <v>0</v>
      </c>
      <c r="J889" s="57">
        <v>0</v>
      </c>
      <c r="K889" s="57">
        <f t="shared" si="13"/>
        <v>0</v>
      </c>
      <c r="L889" s="84">
        <v>0</v>
      </c>
      <c r="M889" s="84">
        <v>0</v>
      </c>
      <c r="N889" s="84">
        <v>0</v>
      </c>
      <c r="O889" s="98"/>
      <c r="P889" s="98"/>
      <c r="Q889" s="98"/>
      <c r="R889" s="98"/>
      <c r="S889" s="98"/>
      <c r="T889" s="98"/>
      <c r="U889" s="98"/>
    </row>
    <row r="890" spans="1:21" x14ac:dyDescent="0.2">
      <c r="A890" s="12" t="s">
        <v>2186</v>
      </c>
      <c r="B890" s="9" t="s">
        <v>1680</v>
      </c>
      <c r="C890" s="58" t="s">
        <v>1622</v>
      </c>
      <c r="D890" s="58" t="s">
        <v>1681</v>
      </c>
      <c r="E890" s="4" t="s">
        <v>2208</v>
      </c>
      <c r="F890" s="95">
        <v>0</v>
      </c>
      <c r="G890" s="43">
        <v>0</v>
      </c>
      <c r="H890" s="43">
        <v>0</v>
      </c>
      <c r="I890" s="61">
        <v>0</v>
      </c>
      <c r="J890" s="57">
        <v>0</v>
      </c>
      <c r="K890" s="57">
        <f t="shared" si="13"/>
        <v>0</v>
      </c>
      <c r="L890" s="84">
        <v>0</v>
      </c>
      <c r="M890" s="84">
        <v>0</v>
      </c>
      <c r="N890" s="84">
        <v>0</v>
      </c>
      <c r="O890" s="98"/>
      <c r="P890" s="98"/>
      <c r="Q890" s="98"/>
      <c r="R890" s="98"/>
      <c r="S890" s="98"/>
      <c r="T890" s="98"/>
      <c r="U890" s="98"/>
    </row>
    <row r="891" spans="1:21" x14ac:dyDescent="0.2">
      <c r="A891" s="12" t="s">
        <v>2186</v>
      </c>
      <c r="B891" s="9" t="s">
        <v>1682</v>
      </c>
      <c r="C891" s="58" t="s">
        <v>1622</v>
      </c>
      <c r="D891" s="58" t="s">
        <v>1683</v>
      </c>
      <c r="E891" s="4" t="s">
        <v>2209</v>
      </c>
      <c r="F891" s="95">
        <v>0</v>
      </c>
      <c r="G891" s="43">
        <v>0</v>
      </c>
      <c r="H891" s="43">
        <v>0</v>
      </c>
      <c r="I891" s="61">
        <v>0</v>
      </c>
      <c r="J891" s="57">
        <v>0</v>
      </c>
      <c r="K891" s="57">
        <f t="shared" si="13"/>
        <v>0</v>
      </c>
      <c r="L891" s="84">
        <v>0</v>
      </c>
      <c r="M891" s="84">
        <v>0</v>
      </c>
      <c r="N891" s="84">
        <v>0</v>
      </c>
      <c r="O891" s="98"/>
      <c r="P891" s="98"/>
      <c r="Q891" s="98"/>
      <c r="R891" s="98"/>
      <c r="S891" s="98"/>
      <c r="T891" s="98"/>
      <c r="U891" s="98"/>
    </row>
    <row r="892" spans="1:21" x14ac:dyDescent="0.2">
      <c r="A892" s="12" t="s">
        <v>2186</v>
      </c>
      <c r="B892" s="9" t="s">
        <v>1684</v>
      </c>
      <c r="C892" s="58" t="s">
        <v>1622</v>
      </c>
      <c r="D892" s="58" t="s">
        <v>1685</v>
      </c>
      <c r="E892" s="4" t="s">
        <v>2208</v>
      </c>
      <c r="F892" s="95">
        <v>0</v>
      </c>
      <c r="G892" s="43">
        <v>0</v>
      </c>
      <c r="H892" s="43">
        <v>0</v>
      </c>
      <c r="I892" s="61">
        <v>0</v>
      </c>
      <c r="J892" s="57">
        <v>0</v>
      </c>
      <c r="K892" s="57">
        <f t="shared" si="13"/>
        <v>0</v>
      </c>
      <c r="L892" s="84">
        <v>0</v>
      </c>
      <c r="M892" s="84">
        <v>0</v>
      </c>
      <c r="N892" s="84">
        <v>0</v>
      </c>
      <c r="O892" s="98"/>
      <c r="P892" s="98"/>
      <c r="Q892" s="98"/>
      <c r="R892" s="98"/>
      <c r="S892" s="98"/>
      <c r="T892" s="98"/>
      <c r="U892" s="98"/>
    </row>
    <row r="893" spans="1:21" x14ac:dyDescent="0.2">
      <c r="A893" s="12" t="s">
        <v>2186</v>
      </c>
      <c r="B893" s="9" t="s">
        <v>1686</v>
      </c>
      <c r="C893" s="58" t="s">
        <v>1622</v>
      </c>
      <c r="D893" s="58" t="s">
        <v>1687</v>
      </c>
      <c r="E893" s="4" t="s">
        <v>2208</v>
      </c>
      <c r="F893" s="95">
        <v>0</v>
      </c>
      <c r="G893" s="43">
        <v>0</v>
      </c>
      <c r="H893" s="43">
        <v>0</v>
      </c>
      <c r="I893" s="61">
        <v>0</v>
      </c>
      <c r="J893" s="57">
        <v>0</v>
      </c>
      <c r="K893" s="57">
        <f t="shared" si="13"/>
        <v>0</v>
      </c>
      <c r="L893" s="84">
        <v>0</v>
      </c>
      <c r="M893" s="84">
        <v>0</v>
      </c>
      <c r="N893" s="84">
        <v>0</v>
      </c>
      <c r="O893" s="98"/>
      <c r="P893" s="98"/>
      <c r="Q893" s="98"/>
      <c r="R893" s="98"/>
      <c r="S893" s="98"/>
      <c r="T893" s="98"/>
      <c r="U893" s="98"/>
    </row>
    <row r="894" spans="1:21" x14ac:dyDescent="0.2">
      <c r="A894" s="12" t="s">
        <v>2186</v>
      </c>
      <c r="B894" s="9" t="s">
        <v>1688</v>
      </c>
      <c r="C894" s="58" t="s">
        <v>1622</v>
      </c>
      <c r="D894" s="58" t="s">
        <v>101</v>
      </c>
      <c r="E894" s="4" t="s">
        <v>2209</v>
      </c>
      <c r="F894" s="95">
        <v>0</v>
      </c>
      <c r="G894" s="43">
        <v>0</v>
      </c>
      <c r="H894" s="43">
        <v>0</v>
      </c>
      <c r="I894" s="61">
        <v>0</v>
      </c>
      <c r="J894" s="57">
        <v>0</v>
      </c>
      <c r="K894" s="57">
        <f t="shared" si="13"/>
        <v>0</v>
      </c>
      <c r="L894" s="84">
        <v>0</v>
      </c>
      <c r="M894" s="84">
        <v>0</v>
      </c>
      <c r="N894" s="84">
        <v>0</v>
      </c>
      <c r="O894" s="98"/>
      <c r="P894" s="98"/>
      <c r="Q894" s="98"/>
      <c r="R894" s="98"/>
      <c r="S894" s="98"/>
      <c r="T894" s="98"/>
      <c r="U894" s="98"/>
    </row>
    <row r="895" spans="1:21" x14ac:dyDescent="0.2">
      <c r="A895" s="12" t="s">
        <v>2186</v>
      </c>
      <c r="B895" s="9" t="s">
        <v>1689</v>
      </c>
      <c r="C895" s="58" t="s">
        <v>1622</v>
      </c>
      <c r="D895" s="58" t="s">
        <v>1690</v>
      </c>
      <c r="E895" s="4" t="s">
        <v>2208</v>
      </c>
      <c r="F895" s="95">
        <v>0</v>
      </c>
      <c r="G895" s="43">
        <v>0</v>
      </c>
      <c r="H895" s="43">
        <v>0</v>
      </c>
      <c r="I895" s="61">
        <v>0</v>
      </c>
      <c r="J895" s="57">
        <v>0</v>
      </c>
      <c r="K895" s="57">
        <f t="shared" si="13"/>
        <v>0</v>
      </c>
      <c r="L895" s="84">
        <v>0</v>
      </c>
      <c r="M895" s="84">
        <v>0</v>
      </c>
      <c r="N895" s="84">
        <v>0</v>
      </c>
      <c r="O895" s="98"/>
      <c r="P895" s="98"/>
      <c r="Q895" s="98"/>
      <c r="R895" s="98"/>
      <c r="S895" s="98"/>
      <c r="T895" s="98"/>
      <c r="U895" s="98"/>
    </row>
    <row r="896" spans="1:21" x14ac:dyDescent="0.2">
      <c r="A896" s="12" t="s">
        <v>2186</v>
      </c>
      <c r="B896" s="9" t="s">
        <v>1691</v>
      </c>
      <c r="C896" s="58" t="s">
        <v>1622</v>
      </c>
      <c r="D896" s="58" t="s">
        <v>1692</v>
      </c>
      <c r="E896" s="4" t="s">
        <v>2209</v>
      </c>
      <c r="F896" s="95">
        <v>0</v>
      </c>
      <c r="G896" s="43">
        <v>0</v>
      </c>
      <c r="H896" s="43">
        <v>0</v>
      </c>
      <c r="I896" s="61">
        <v>0</v>
      </c>
      <c r="J896" s="57">
        <v>0</v>
      </c>
      <c r="K896" s="57">
        <f t="shared" si="13"/>
        <v>0</v>
      </c>
      <c r="L896" s="84">
        <v>0</v>
      </c>
      <c r="M896" s="84">
        <v>0</v>
      </c>
      <c r="N896" s="84">
        <v>0</v>
      </c>
      <c r="O896" s="98"/>
      <c r="P896" s="98"/>
      <c r="Q896" s="98"/>
      <c r="R896" s="98"/>
      <c r="S896" s="98"/>
      <c r="T896" s="98"/>
      <c r="U896" s="98"/>
    </row>
    <row r="897" spans="1:21" x14ac:dyDescent="0.2">
      <c r="A897" s="12" t="s">
        <v>2186</v>
      </c>
      <c r="B897" s="9" t="s">
        <v>1693</v>
      </c>
      <c r="C897" s="58" t="s">
        <v>1622</v>
      </c>
      <c r="D897" s="58" t="s">
        <v>1694</v>
      </c>
      <c r="E897" s="4" t="s">
        <v>2208</v>
      </c>
      <c r="F897" s="95">
        <v>0</v>
      </c>
      <c r="G897" s="43">
        <v>0</v>
      </c>
      <c r="H897" s="43">
        <v>0</v>
      </c>
      <c r="I897" s="61">
        <v>0</v>
      </c>
      <c r="J897" s="57">
        <v>0</v>
      </c>
      <c r="K897" s="57">
        <f t="shared" si="13"/>
        <v>0</v>
      </c>
      <c r="L897" s="84">
        <v>0</v>
      </c>
      <c r="M897" s="84">
        <v>0</v>
      </c>
      <c r="N897" s="84">
        <v>0</v>
      </c>
      <c r="O897" s="98"/>
      <c r="P897" s="98"/>
      <c r="Q897" s="98"/>
      <c r="R897" s="98"/>
      <c r="S897" s="98"/>
      <c r="T897" s="98"/>
      <c r="U897" s="98"/>
    </row>
    <row r="898" spans="1:21" x14ac:dyDescent="0.2">
      <c r="A898" s="12" t="s">
        <v>2186</v>
      </c>
      <c r="B898" s="9" t="s">
        <v>1695</v>
      </c>
      <c r="C898" s="58" t="s">
        <v>1622</v>
      </c>
      <c r="D898" s="58" t="s">
        <v>1696</v>
      </c>
      <c r="E898" s="4" t="s">
        <v>2208</v>
      </c>
      <c r="F898" s="95">
        <v>0</v>
      </c>
      <c r="G898" s="43">
        <v>0</v>
      </c>
      <c r="H898" s="43">
        <v>0</v>
      </c>
      <c r="I898" s="61">
        <v>0</v>
      </c>
      <c r="J898" s="57">
        <v>0</v>
      </c>
      <c r="K898" s="57">
        <f t="shared" si="13"/>
        <v>0</v>
      </c>
      <c r="L898" s="84">
        <v>0</v>
      </c>
      <c r="M898" s="84">
        <v>0</v>
      </c>
      <c r="N898" s="84">
        <v>0</v>
      </c>
      <c r="O898" s="98"/>
      <c r="P898" s="98"/>
      <c r="Q898" s="98"/>
      <c r="R898" s="98"/>
      <c r="S898" s="98"/>
      <c r="T898" s="98"/>
      <c r="U898" s="98"/>
    </row>
    <row r="899" spans="1:21" x14ac:dyDescent="0.2">
      <c r="A899" s="12" t="s">
        <v>2186</v>
      </c>
      <c r="B899" s="9" t="s">
        <v>1697</v>
      </c>
      <c r="C899" s="58" t="s">
        <v>1622</v>
      </c>
      <c r="D899" s="58" t="s">
        <v>1698</v>
      </c>
      <c r="E899" s="4" t="s">
        <v>2209</v>
      </c>
      <c r="F899" s="95">
        <v>0</v>
      </c>
      <c r="G899" s="43">
        <v>0</v>
      </c>
      <c r="H899" s="43">
        <v>0</v>
      </c>
      <c r="I899" s="61">
        <v>0</v>
      </c>
      <c r="J899" s="57">
        <v>0</v>
      </c>
      <c r="K899" s="57">
        <f t="shared" si="13"/>
        <v>0</v>
      </c>
      <c r="L899" s="84">
        <v>0</v>
      </c>
      <c r="M899" s="84">
        <v>0</v>
      </c>
      <c r="N899" s="84">
        <v>0</v>
      </c>
      <c r="O899" s="98"/>
      <c r="P899" s="98"/>
      <c r="Q899" s="98"/>
      <c r="R899" s="98"/>
      <c r="S899" s="98"/>
      <c r="T899" s="98"/>
      <c r="U899" s="98"/>
    </row>
    <row r="900" spans="1:21" x14ac:dyDescent="0.2">
      <c r="A900" s="12" t="s">
        <v>2186</v>
      </c>
      <c r="B900" s="9" t="s">
        <v>1699</v>
      </c>
      <c r="C900" s="58" t="s">
        <v>1622</v>
      </c>
      <c r="D900" s="58" t="s">
        <v>1700</v>
      </c>
      <c r="E900" s="4" t="s">
        <v>2208</v>
      </c>
      <c r="F900" s="95">
        <v>0</v>
      </c>
      <c r="G900" s="43">
        <v>0</v>
      </c>
      <c r="H900" s="43">
        <v>0</v>
      </c>
      <c r="I900" s="61">
        <v>0</v>
      </c>
      <c r="J900" s="57">
        <v>0</v>
      </c>
      <c r="K900" s="57">
        <f t="shared" si="13"/>
        <v>0</v>
      </c>
      <c r="L900" s="84">
        <v>0</v>
      </c>
      <c r="M900" s="84">
        <v>0</v>
      </c>
      <c r="N900" s="84">
        <v>0</v>
      </c>
      <c r="O900" s="98"/>
      <c r="P900" s="98"/>
      <c r="Q900" s="98"/>
      <c r="R900" s="98"/>
      <c r="S900" s="98"/>
      <c r="T900" s="98"/>
      <c r="U900" s="98"/>
    </row>
    <row r="901" spans="1:21" x14ac:dyDescent="0.2">
      <c r="A901" s="12" t="s">
        <v>2186</v>
      </c>
      <c r="B901" s="9" t="s">
        <v>1701</v>
      </c>
      <c r="C901" s="58" t="s">
        <v>1622</v>
      </c>
      <c r="D901" s="58" t="s">
        <v>1702</v>
      </c>
      <c r="E901" s="4" t="s">
        <v>2209</v>
      </c>
      <c r="F901" s="95">
        <v>0</v>
      </c>
      <c r="G901" s="43">
        <v>0</v>
      </c>
      <c r="H901" s="43">
        <v>0</v>
      </c>
      <c r="I901" s="61">
        <v>0</v>
      </c>
      <c r="J901" s="57">
        <v>0</v>
      </c>
      <c r="K901" s="57">
        <f t="shared" si="13"/>
        <v>0</v>
      </c>
      <c r="L901" s="84">
        <v>0</v>
      </c>
      <c r="M901" s="84">
        <v>0</v>
      </c>
      <c r="N901" s="84">
        <v>0</v>
      </c>
      <c r="O901" s="98"/>
      <c r="P901" s="98"/>
      <c r="Q901" s="98"/>
      <c r="R901" s="98"/>
      <c r="S901" s="98"/>
      <c r="T901" s="98"/>
      <c r="U901" s="98"/>
    </row>
    <row r="902" spans="1:21" x14ac:dyDescent="0.2">
      <c r="A902" s="12" t="s">
        <v>2186</v>
      </c>
      <c r="B902" s="9" t="s">
        <v>1703</v>
      </c>
      <c r="C902" s="58" t="s">
        <v>1622</v>
      </c>
      <c r="D902" s="58" t="s">
        <v>1704</v>
      </c>
      <c r="E902" s="4" t="s">
        <v>2209</v>
      </c>
      <c r="F902" s="95">
        <v>0</v>
      </c>
      <c r="G902" s="43">
        <v>0</v>
      </c>
      <c r="H902" s="43">
        <v>0</v>
      </c>
      <c r="I902" s="61">
        <v>0</v>
      </c>
      <c r="J902" s="57">
        <v>0</v>
      </c>
      <c r="K902" s="57">
        <f t="shared" si="13"/>
        <v>0</v>
      </c>
      <c r="L902" s="84">
        <v>0</v>
      </c>
      <c r="M902" s="84">
        <v>0</v>
      </c>
      <c r="N902" s="84">
        <v>0</v>
      </c>
      <c r="O902" s="98"/>
      <c r="P902" s="98"/>
      <c r="Q902" s="98"/>
      <c r="R902" s="98"/>
      <c r="S902" s="98"/>
      <c r="T902" s="98"/>
      <c r="U902" s="98"/>
    </row>
    <row r="903" spans="1:21" x14ac:dyDescent="0.2">
      <c r="A903" s="12" t="s">
        <v>2186</v>
      </c>
      <c r="B903" s="9" t="s">
        <v>1705</v>
      </c>
      <c r="C903" s="58" t="s">
        <v>1622</v>
      </c>
      <c r="D903" s="58" t="s">
        <v>823</v>
      </c>
      <c r="E903" s="4" t="s">
        <v>2209</v>
      </c>
      <c r="F903" s="95">
        <v>0</v>
      </c>
      <c r="G903" s="43">
        <v>0</v>
      </c>
      <c r="H903" s="43">
        <v>0</v>
      </c>
      <c r="I903" s="61">
        <v>0</v>
      </c>
      <c r="J903" s="57">
        <v>0</v>
      </c>
      <c r="K903" s="57">
        <f t="shared" si="13"/>
        <v>0</v>
      </c>
      <c r="L903" s="84">
        <v>0</v>
      </c>
      <c r="M903" s="84">
        <v>0</v>
      </c>
      <c r="N903" s="84">
        <v>0</v>
      </c>
      <c r="O903" s="98"/>
      <c r="P903" s="98"/>
      <c r="Q903" s="98"/>
      <c r="R903" s="98"/>
      <c r="S903" s="98"/>
      <c r="T903" s="98"/>
      <c r="U903" s="98"/>
    </row>
    <row r="904" spans="1:21" x14ac:dyDescent="0.2">
      <c r="A904" s="12" t="s">
        <v>2186</v>
      </c>
      <c r="B904" s="9" t="s">
        <v>1706</v>
      </c>
      <c r="C904" s="58" t="s">
        <v>1622</v>
      </c>
      <c r="D904" s="58" t="s">
        <v>1707</v>
      </c>
      <c r="E904" s="4" t="s">
        <v>2208</v>
      </c>
      <c r="F904" s="95">
        <v>0</v>
      </c>
      <c r="G904" s="43">
        <v>0</v>
      </c>
      <c r="H904" s="43">
        <v>0</v>
      </c>
      <c r="I904" s="61">
        <v>0</v>
      </c>
      <c r="J904" s="57">
        <v>0</v>
      </c>
      <c r="K904" s="57">
        <f t="shared" si="13"/>
        <v>0</v>
      </c>
      <c r="L904" s="84">
        <v>0</v>
      </c>
      <c r="M904" s="84">
        <v>0</v>
      </c>
      <c r="N904" s="84">
        <v>0</v>
      </c>
      <c r="O904" s="98"/>
      <c r="P904" s="98"/>
      <c r="Q904" s="98"/>
      <c r="R904" s="98"/>
      <c r="S904" s="98"/>
      <c r="T904" s="98"/>
      <c r="U904" s="98"/>
    </row>
    <row r="905" spans="1:21" x14ac:dyDescent="0.2">
      <c r="A905" s="12" t="s">
        <v>2186</v>
      </c>
      <c r="B905" s="9" t="s">
        <v>1708</v>
      </c>
      <c r="C905" s="58" t="s">
        <v>1622</v>
      </c>
      <c r="D905" s="58" t="s">
        <v>1709</v>
      </c>
      <c r="E905" s="4" t="s">
        <v>2208</v>
      </c>
      <c r="F905" s="95">
        <v>0</v>
      </c>
      <c r="G905" s="43">
        <v>0</v>
      </c>
      <c r="H905" s="43">
        <v>0</v>
      </c>
      <c r="I905" s="61">
        <v>0</v>
      </c>
      <c r="J905" s="57">
        <v>0</v>
      </c>
      <c r="K905" s="57">
        <f t="shared" si="13"/>
        <v>0</v>
      </c>
      <c r="L905" s="84">
        <v>0</v>
      </c>
      <c r="M905" s="84">
        <v>0</v>
      </c>
      <c r="N905" s="84">
        <v>0</v>
      </c>
      <c r="O905" s="98"/>
      <c r="P905" s="98"/>
      <c r="Q905" s="98"/>
      <c r="R905" s="98"/>
      <c r="S905" s="98"/>
      <c r="T905" s="98"/>
      <c r="U905" s="98"/>
    </row>
    <row r="906" spans="1:21" x14ac:dyDescent="0.2">
      <c r="A906" s="12" t="s">
        <v>2186</v>
      </c>
      <c r="B906" s="9" t="s">
        <v>1710</v>
      </c>
      <c r="C906" s="58" t="s">
        <v>1622</v>
      </c>
      <c r="D906" s="58" t="s">
        <v>1711</v>
      </c>
      <c r="E906" s="4" t="s">
        <v>2209</v>
      </c>
      <c r="F906" s="95">
        <v>0</v>
      </c>
      <c r="G906" s="43">
        <v>0</v>
      </c>
      <c r="H906" s="43">
        <v>0</v>
      </c>
      <c r="I906" s="61">
        <v>0</v>
      </c>
      <c r="J906" s="57">
        <v>0</v>
      </c>
      <c r="K906" s="57">
        <f t="shared" si="13"/>
        <v>0</v>
      </c>
      <c r="L906" s="84">
        <v>0</v>
      </c>
      <c r="M906" s="84">
        <v>0</v>
      </c>
      <c r="N906" s="84">
        <v>0</v>
      </c>
      <c r="O906" s="98"/>
      <c r="P906" s="98"/>
      <c r="Q906" s="98"/>
      <c r="R906" s="98"/>
      <c r="S906" s="98"/>
      <c r="T906" s="98"/>
      <c r="U906" s="98"/>
    </row>
    <row r="907" spans="1:21" x14ac:dyDescent="0.2">
      <c r="A907" s="12" t="s">
        <v>2186</v>
      </c>
      <c r="B907" s="9" t="s">
        <v>1712</v>
      </c>
      <c r="C907" s="58" t="s">
        <v>1622</v>
      </c>
      <c r="D907" s="58" t="s">
        <v>2113</v>
      </c>
      <c r="E907" s="4" t="s">
        <v>2208</v>
      </c>
      <c r="F907" s="95">
        <v>0</v>
      </c>
      <c r="G907" s="43">
        <v>0</v>
      </c>
      <c r="H907" s="43">
        <v>0</v>
      </c>
      <c r="I907" s="61">
        <v>0</v>
      </c>
      <c r="J907" s="57">
        <v>0</v>
      </c>
      <c r="K907" s="57">
        <f t="shared" si="13"/>
        <v>0</v>
      </c>
      <c r="L907" s="84">
        <v>0</v>
      </c>
      <c r="M907" s="84">
        <v>0</v>
      </c>
      <c r="N907" s="84">
        <v>0</v>
      </c>
      <c r="O907" s="98"/>
      <c r="P907" s="98"/>
      <c r="Q907" s="98"/>
      <c r="R907" s="98"/>
      <c r="S907" s="98"/>
      <c r="T907" s="98"/>
      <c r="U907" s="98"/>
    </row>
    <row r="908" spans="1:21" x14ac:dyDescent="0.2">
      <c r="A908" s="12" t="s">
        <v>2186</v>
      </c>
      <c r="B908" s="9" t="s">
        <v>1713</v>
      </c>
      <c r="C908" s="58" t="s">
        <v>1622</v>
      </c>
      <c r="D908" s="58" t="s">
        <v>1714</v>
      </c>
      <c r="E908" s="4" t="s">
        <v>2208</v>
      </c>
      <c r="F908" s="95">
        <v>0</v>
      </c>
      <c r="G908" s="43">
        <v>0</v>
      </c>
      <c r="H908" s="43">
        <v>0</v>
      </c>
      <c r="I908" s="61">
        <v>0</v>
      </c>
      <c r="J908" s="57">
        <v>0</v>
      </c>
      <c r="K908" s="57">
        <f t="shared" ref="K908:K971" si="14">+J908+I908</f>
        <v>0</v>
      </c>
      <c r="L908" s="84">
        <v>0</v>
      </c>
      <c r="M908" s="84">
        <v>0</v>
      </c>
      <c r="N908" s="84">
        <v>0</v>
      </c>
      <c r="O908" s="98"/>
      <c r="P908" s="98"/>
      <c r="Q908" s="98"/>
      <c r="R908" s="98"/>
      <c r="S908" s="98"/>
      <c r="T908" s="98"/>
      <c r="U908" s="98"/>
    </row>
    <row r="909" spans="1:21" x14ac:dyDescent="0.2">
      <c r="A909" s="12" t="s">
        <v>2186</v>
      </c>
      <c r="B909" s="9" t="s">
        <v>1715</v>
      </c>
      <c r="C909" s="58" t="s">
        <v>1622</v>
      </c>
      <c r="D909" s="58" t="s">
        <v>1716</v>
      </c>
      <c r="E909" s="4" t="s">
        <v>2208</v>
      </c>
      <c r="F909" s="95">
        <v>0</v>
      </c>
      <c r="G909" s="43">
        <v>0</v>
      </c>
      <c r="H909" s="43">
        <v>0</v>
      </c>
      <c r="I909" s="61">
        <v>0</v>
      </c>
      <c r="J909" s="57">
        <v>0</v>
      </c>
      <c r="K909" s="57">
        <f t="shared" si="14"/>
        <v>0</v>
      </c>
      <c r="L909" s="84">
        <v>0</v>
      </c>
      <c r="M909" s="84">
        <v>0</v>
      </c>
      <c r="N909" s="84">
        <v>0</v>
      </c>
      <c r="O909" s="98"/>
      <c r="P909" s="98"/>
      <c r="Q909" s="98"/>
      <c r="R909" s="98"/>
      <c r="S909" s="98"/>
      <c r="T909" s="98"/>
      <c r="U909" s="98"/>
    </row>
    <row r="910" spans="1:21" x14ac:dyDescent="0.2">
      <c r="A910" s="12" t="s">
        <v>2186</v>
      </c>
      <c r="B910" s="9" t="s">
        <v>1717</v>
      </c>
      <c r="C910" s="58" t="s">
        <v>1622</v>
      </c>
      <c r="D910" s="58" t="s">
        <v>1718</v>
      </c>
      <c r="E910" s="4" t="s">
        <v>2208</v>
      </c>
      <c r="F910" s="95">
        <v>0</v>
      </c>
      <c r="G910" s="43">
        <v>0</v>
      </c>
      <c r="H910" s="43">
        <v>0</v>
      </c>
      <c r="I910" s="61">
        <v>0</v>
      </c>
      <c r="J910" s="57">
        <v>0</v>
      </c>
      <c r="K910" s="57">
        <f t="shared" si="14"/>
        <v>0</v>
      </c>
      <c r="L910" s="84">
        <v>0</v>
      </c>
      <c r="M910" s="84">
        <v>0</v>
      </c>
      <c r="N910" s="84">
        <v>0</v>
      </c>
      <c r="O910" s="98"/>
      <c r="P910" s="98"/>
      <c r="Q910" s="98"/>
      <c r="R910" s="98"/>
      <c r="S910" s="98"/>
      <c r="T910" s="98"/>
      <c r="U910" s="98"/>
    </row>
    <row r="911" spans="1:21" x14ac:dyDescent="0.2">
      <c r="A911" s="12" t="s">
        <v>2186</v>
      </c>
      <c r="B911" s="9" t="s">
        <v>1719</v>
      </c>
      <c r="C911" s="58" t="s">
        <v>1622</v>
      </c>
      <c r="D911" s="58" t="s">
        <v>1720</v>
      </c>
      <c r="E911" s="4" t="s">
        <v>2208</v>
      </c>
      <c r="F911" s="95">
        <v>0</v>
      </c>
      <c r="G911" s="43">
        <v>0</v>
      </c>
      <c r="H911" s="43">
        <v>0</v>
      </c>
      <c r="I911" s="61">
        <v>0</v>
      </c>
      <c r="J911" s="57">
        <v>0</v>
      </c>
      <c r="K911" s="57">
        <f t="shared" si="14"/>
        <v>0</v>
      </c>
      <c r="L911" s="84">
        <v>0</v>
      </c>
      <c r="M911" s="84">
        <v>0</v>
      </c>
      <c r="N911" s="84">
        <v>0</v>
      </c>
      <c r="O911" s="98"/>
      <c r="P911" s="98"/>
      <c r="Q911" s="98"/>
      <c r="R911" s="98"/>
      <c r="S911" s="98"/>
      <c r="T911" s="98"/>
      <c r="U911" s="98"/>
    </row>
    <row r="912" spans="1:21" x14ac:dyDescent="0.2">
      <c r="A912" s="12" t="s">
        <v>2186</v>
      </c>
      <c r="B912" s="9" t="s">
        <v>1721</v>
      </c>
      <c r="C912" s="58" t="s">
        <v>1622</v>
      </c>
      <c r="D912" s="58" t="s">
        <v>1722</v>
      </c>
      <c r="E912" s="4" t="s">
        <v>2208</v>
      </c>
      <c r="F912" s="95">
        <v>0</v>
      </c>
      <c r="G912" s="43">
        <v>0</v>
      </c>
      <c r="H912" s="43">
        <v>0</v>
      </c>
      <c r="I912" s="61">
        <v>0</v>
      </c>
      <c r="J912" s="57">
        <v>0</v>
      </c>
      <c r="K912" s="57">
        <f t="shared" si="14"/>
        <v>0</v>
      </c>
      <c r="L912" s="84">
        <v>0</v>
      </c>
      <c r="M912" s="84">
        <v>0</v>
      </c>
      <c r="N912" s="84">
        <v>0</v>
      </c>
      <c r="O912" s="98"/>
      <c r="P912" s="98"/>
      <c r="Q912" s="98"/>
      <c r="R912" s="98"/>
      <c r="S912" s="98"/>
      <c r="T912" s="98"/>
      <c r="U912" s="98"/>
    </row>
    <row r="913" spans="1:21" x14ac:dyDescent="0.2">
      <c r="A913" s="12" t="s">
        <v>2186</v>
      </c>
      <c r="B913" s="9" t="s">
        <v>1723</v>
      </c>
      <c r="C913" s="58" t="s">
        <v>1622</v>
      </c>
      <c r="D913" s="58" t="s">
        <v>1724</v>
      </c>
      <c r="E913" s="4" t="s">
        <v>2209</v>
      </c>
      <c r="F913" s="95">
        <v>0</v>
      </c>
      <c r="G913" s="43">
        <v>0</v>
      </c>
      <c r="H913" s="43">
        <v>0</v>
      </c>
      <c r="I913" s="61">
        <v>0</v>
      </c>
      <c r="J913" s="57">
        <v>0</v>
      </c>
      <c r="K913" s="57">
        <f t="shared" si="14"/>
        <v>0</v>
      </c>
      <c r="L913" s="84">
        <v>0</v>
      </c>
      <c r="M913" s="84">
        <v>0</v>
      </c>
      <c r="N913" s="84">
        <v>0</v>
      </c>
      <c r="O913" s="98"/>
      <c r="P913" s="98"/>
      <c r="Q913" s="98"/>
      <c r="R913" s="98"/>
      <c r="S913" s="98"/>
      <c r="T913" s="98"/>
      <c r="U913" s="98"/>
    </row>
    <row r="914" spans="1:21" x14ac:dyDescent="0.2">
      <c r="A914" s="12" t="s">
        <v>2186</v>
      </c>
      <c r="B914" s="9" t="s">
        <v>1725</v>
      </c>
      <c r="C914" s="58" t="s">
        <v>1622</v>
      </c>
      <c r="D914" s="58" t="s">
        <v>1726</v>
      </c>
      <c r="E914" s="4" t="s">
        <v>2208</v>
      </c>
      <c r="F914" s="95">
        <v>0</v>
      </c>
      <c r="G914" s="43">
        <v>0</v>
      </c>
      <c r="H914" s="43">
        <v>0</v>
      </c>
      <c r="I914" s="61">
        <v>0</v>
      </c>
      <c r="J914" s="57">
        <v>0</v>
      </c>
      <c r="K914" s="57">
        <f t="shared" si="14"/>
        <v>0</v>
      </c>
      <c r="L914" s="84">
        <v>0</v>
      </c>
      <c r="M914" s="84">
        <v>0</v>
      </c>
      <c r="N914" s="84">
        <v>0</v>
      </c>
      <c r="O914" s="98"/>
      <c r="P914" s="98"/>
      <c r="Q914" s="98"/>
      <c r="R914" s="98"/>
      <c r="S914" s="98"/>
      <c r="T914" s="98"/>
      <c r="U914" s="98"/>
    </row>
    <row r="915" spans="1:21" x14ac:dyDescent="0.2">
      <c r="A915" s="12" t="s">
        <v>2186</v>
      </c>
      <c r="B915" s="9" t="s">
        <v>1727</v>
      </c>
      <c r="C915" s="58" t="s">
        <v>1622</v>
      </c>
      <c r="D915" s="58" t="s">
        <v>1728</v>
      </c>
      <c r="E915" s="4" t="s">
        <v>2208</v>
      </c>
      <c r="F915" s="95">
        <v>0</v>
      </c>
      <c r="G915" s="43">
        <v>0</v>
      </c>
      <c r="H915" s="43">
        <v>0</v>
      </c>
      <c r="I915" s="61">
        <v>0</v>
      </c>
      <c r="J915" s="57">
        <v>0</v>
      </c>
      <c r="K915" s="57">
        <f t="shared" si="14"/>
        <v>0</v>
      </c>
      <c r="L915" s="84">
        <v>0</v>
      </c>
      <c r="M915" s="84">
        <v>0</v>
      </c>
      <c r="N915" s="84">
        <v>0</v>
      </c>
      <c r="O915" s="98"/>
      <c r="P915" s="98"/>
      <c r="Q915" s="98"/>
      <c r="R915" s="98"/>
      <c r="S915" s="98"/>
      <c r="T915" s="98"/>
      <c r="U915" s="98"/>
    </row>
    <row r="916" spans="1:21" x14ac:dyDescent="0.2">
      <c r="A916" s="12" t="s">
        <v>2186</v>
      </c>
      <c r="B916" s="9" t="s">
        <v>1729</v>
      </c>
      <c r="C916" s="58" t="s">
        <v>1622</v>
      </c>
      <c r="D916" s="58" t="s">
        <v>1730</v>
      </c>
      <c r="E916" s="4" t="s">
        <v>2208</v>
      </c>
      <c r="F916" s="95">
        <v>0</v>
      </c>
      <c r="G916" s="43">
        <v>0</v>
      </c>
      <c r="H916" s="43">
        <v>0</v>
      </c>
      <c r="I916" s="61">
        <v>0</v>
      </c>
      <c r="J916" s="57">
        <v>0</v>
      </c>
      <c r="K916" s="57">
        <f t="shared" si="14"/>
        <v>0</v>
      </c>
      <c r="L916" s="84">
        <v>0</v>
      </c>
      <c r="M916" s="84">
        <v>0</v>
      </c>
      <c r="N916" s="84">
        <v>0</v>
      </c>
      <c r="O916" s="98"/>
      <c r="P916" s="98"/>
      <c r="Q916" s="98"/>
      <c r="R916" s="98"/>
      <c r="S916" s="98"/>
      <c r="T916" s="98"/>
      <c r="U916" s="98"/>
    </row>
    <row r="917" spans="1:21" x14ac:dyDescent="0.2">
      <c r="A917" s="12" t="s">
        <v>2186</v>
      </c>
      <c r="B917" s="9" t="s">
        <v>1731</v>
      </c>
      <c r="C917" s="58" t="s">
        <v>1622</v>
      </c>
      <c r="D917" s="58" t="s">
        <v>1732</v>
      </c>
      <c r="E917" s="4" t="s">
        <v>2208</v>
      </c>
      <c r="F917" s="95">
        <v>0</v>
      </c>
      <c r="G917" s="43">
        <v>0</v>
      </c>
      <c r="H917" s="43">
        <v>0</v>
      </c>
      <c r="I917" s="61">
        <v>0</v>
      </c>
      <c r="J917" s="57">
        <v>0</v>
      </c>
      <c r="K917" s="57">
        <f t="shared" si="14"/>
        <v>0</v>
      </c>
      <c r="L917" s="84">
        <v>0</v>
      </c>
      <c r="M917" s="84">
        <v>0</v>
      </c>
      <c r="N917" s="84">
        <v>0</v>
      </c>
      <c r="O917" s="98"/>
      <c r="P917" s="98"/>
      <c r="Q917" s="98"/>
      <c r="R917" s="98"/>
      <c r="S917" s="98"/>
      <c r="T917" s="98"/>
      <c r="U917" s="98"/>
    </row>
    <row r="918" spans="1:21" x14ac:dyDescent="0.2">
      <c r="A918" s="12" t="s">
        <v>2186</v>
      </c>
      <c r="B918" s="9" t="s">
        <v>1733</v>
      </c>
      <c r="C918" s="58" t="s">
        <v>1622</v>
      </c>
      <c r="D918" s="58" t="s">
        <v>1734</v>
      </c>
      <c r="E918" s="4" t="s">
        <v>2208</v>
      </c>
      <c r="F918" s="95">
        <v>0</v>
      </c>
      <c r="G918" s="43">
        <v>0</v>
      </c>
      <c r="H918" s="43">
        <v>0</v>
      </c>
      <c r="I918" s="61">
        <v>0</v>
      </c>
      <c r="J918" s="57">
        <v>0</v>
      </c>
      <c r="K918" s="57">
        <f t="shared" si="14"/>
        <v>0</v>
      </c>
      <c r="L918" s="84">
        <v>0</v>
      </c>
      <c r="M918" s="84">
        <v>0</v>
      </c>
      <c r="N918" s="84">
        <v>0</v>
      </c>
      <c r="O918" s="98"/>
      <c r="P918" s="98"/>
      <c r="Q918" s="98"/>
      <c r="R918" s="98"/>
      <c r="S918" s="98"/>
      <c r="T918" s="98"/>
      <c r="U918" s="98"/>
    </row>
    <row r="919" spans="1:21" x14ac:dyDescent="0.2">
      <c r="A919" s="12" t="s">
        <v>2186</v>
      </c>
      <c r="B919" s="9" t="s">
        <v>1735</v>
      </c>
      <c r="C919" s="58" t="s">
        <v>1622</v>
      </c>
      <c r="D919" s="58" t="s">
        <v>1736</v>
      </c>
      <c r="E919" s="4" t="s">
        <v>2208</v>
      </c>
      <c r="F919" s="95">
        <v>0</v>
      </c>
      <c r="G919" s="43">
        <v>0</v>
      </c>
      <c r="H919" s="43">
        <v>0</v>
      </c>
      <c r="I919" s="61">
        <v>0</v>
      </c>
      <c r="J919" s="57">
        <v>0</v>
      </c>
      <c r="K919" s="57">
        <f t="shared" si="14"/>
        <v>0</v>
      </c>
      <c r="L919" s="84">
        <v>0</v>
      </c>
      <c r="M919" s="84">
        <v>0</v>
      </c>
      <c r="N919" s="84">
        <v>0</v>
      </c>
      <c r="O919" s="98"/>
      <c r="P919" s="98"/>
      <c r="Q919" s="98"/>
      <c r="R919" s="98"/>
      <c r="S919" s="98"/>
      <c r="T919" s="98"/>
      <c r="U919" s="98"/>
    </row>
    <row r="920" spans="1:21" x14ac:dyDescent="0.2">
      <c r="A920" s="12" t="s">
        <v>2186</v>
      </c>
      <c r="B920" s="9" t="s">
        <v>1737</v>
      </c>
      <c r="C920" s="58" t="s">
        <v>1622</v>
      </c>
      <c r="D920" s="58" t="s">
        <v>1738</v>
      </c>
      <c r="E920" s="4" t="s">
        <v>2208</v>
      </c>
      <c r="F920" s="95">
        <v>0</v>
      </c>
      <c r="G920" s="43">
        <v>0</v>
      </c>
      <c r="H920" s="43">
        <v>0</v>
      </c>
      <c r="I920" s="61">
        <v>0</v>
      </c>
      <c r="J920" s="57">
        <v>0</v>
      </c>
      <c r="K920" s="57">
        <f t="shared" si="14"/>
        <v>0</v>
      </c>
      <c r="L920" s="84">
        <v>0</v>
      </c>
      <c r="M920" s="84">
        <v>0</v>
      </c>
      <c r="N920" s="84">
        <v>0</v>
      </c>
      <c r="O920" s="98"/>
      <c r="P920" s="98"/>
      <c r="Q920" s="98"/>
      <c r="R920" s="98"/>
      <c r="S920" s="98"/>
      <c r="T920" s="98"/>
      <c r="U920" s="98"/>
    </row>
    <row r="921" spans="1:21" x14ac:dyDescent="0.2">
      <c r="A921" s="12" t="s">
        <v>2186</v>
      </c>
      <c r="B921" s="9" t="s">
        <v>1739</v>
      </c>
      <c r="C921" s="58" t="s">
        <v>1622</v>
      </c>
      <c r="D921" s="58" t="s">
        <v>1740</v>
      </c>
      <c r="E921" s="4" t="s">
        <v>2208</v>
      </c>
      <c r="F921" s="95">
        <v>0</v>
      </c>
      <c r="G921" s="43">
        <v>0</v>
      </c>
      <c r="H921" s="43">
        <v>0</v>
      </c>
      <c r="I921" s="61">
        <v>0</v>
      </c>
      <c r="J921" s="57">
        <v>0</v>
      </c>
      <c r="K921" s="57">
        <f t="shared" si="14"/>
        <v>0</v>
      </c>
      <c r="L921" s="84">
        <v>0</v>
      </c>
      <c r="M921" s="84">
        <v>0</v>
      </c>
      <c r="N921" s="84">
        <v>0</v>
      </c>
      <c r="O921" s="98"/>
      <c r="P921" s="98"/>
      <c r="Q921" s="98"/>
      <c r="R921" s="98"/>
      <c r="S921" s="98"/>
      <c r="T921" s="98"/>
      <c r="U921" s="98"/>
    </row>
    <row r="922" spans="1:21" x14ac:dyDescent="0.2">
      <c r="A922" s="12" t="s">
        <v>2186</v>
      </c>
      <c r="B922" s="9" t="s">
        <v>1741</v>
      </c>
      <c r="C922" s="58" t="s">
        <v>1622</v>
      </c>
      <c r="D922" s="58" t="s">
        <v>157</v>
      </c>
      <c r="E922" s="4" t="s">
        <v>2208</v>
      </c>
      <c r="F922" s="95">
        <v>0</v>
      </c>
      <c r="G922" s="43">
        <v>0</v>
      </c>
      <c r="H922" s="43">
        <v>0</v>
      </c>
      <c r="I922" s="61">
        <v>0</v>
      </c>
      <c r="J922" s="57">
        <v>0</v>
      </c>
      <c r="K922" s="57">
        <f t="shared" si="14"/>
        <v>0</v>
      </c>
      <c r="L922" s="84">
        <v>0</v>
      </c>
      <c r="M922" s="84">
        <v>0</v>
      </c>
      <c r="N922" s="84">
        <v>0</v>
      </c>
      <c r="O922" s="98"/>
      <c r="P922" s="98"/>
      <c r="Q922" s="98"/>
      <c r="R922" s="98"/>
      <c r="S922" s="98"/>
      <c r="T922" s="98"/>
      <c r="U922" s="98"/>
    </row>
    <row r="923" spans="1:21" x14ac:dyDescent="0.2">
      <c r="A923" s="12" t="s">
        <v>2186</v>
      </c>
      <c r="B923" s="9" t="s">
        <v>1742</v>
      </c>
      <c r="C923" s="58" t="s">
        <v>1622</v>
      </c>
      <c r="D923" s="58" t="s">
        <v>1743</v>
      </c>
      <c r="E923" s="4" t="s">
        <v>2208</v>
      </c>
      <c r="F923" s="95">
        <v>0</v>
      </c>
      <c r="G923" s="43">
        <v>0</v>
      </c>
      <c r="H923" s="43">
        <v>0</v>
      </c>
      <c r="I923" s="61">
        <v>0</v>
      </c>
      <c r="J923" s="57">
        <v>0</v>
      </c>
      <c r="K923" s="57">
        <f t="shared" si="14"/>
        <v>0</v>
      </c>
      <c r="L923" s="84">
        <v>0</v>
      </c>
      <c r="M923" s="84">
        <v>0</v>
      </c>
      <c r="N923" s="84">
        <v>0</v>
      </c>
      <c r="O923" s="98"/>
      <c r="P923" s="98"/>
      <c r="Q923" s="98"/>
      <c r="R923" s="98"/>
      <c r="S923" s="98"/>
      <c r="T923" s="98"/>
      <c r="U923" s="98"/>
    </row>
    <row r="924" spans="1:21" x14ac:dyDescent="0.2">
      <c r="A924" s="12" t="s">
        <v>2186</v>
      </c>
      <c r="B924" s="9" t="s">
        <v>1744</v>
      </c>
      <c r="C924" s="58" t="s">
        <v>1622</v>
      </c>
      <c r="D924" s="58" t="s">
        <v>1745</v>
      </c>
      <c r="E924" s="4" t="s">
        <v>2208</v>
      </c>
      <c r="F924" s="95">
        <v>0</v>
      </c>
      <c r="G924" s="43">
        <v>0</v>
      </c>
      <c r="H924" s="43">
        <v>0</v>
      </c>
      <c r="I924" s="61">
        <v>0</v>
      </c>
      <c r="J924" s="57">
        <v>0</v>
      </c>
      <c r="K924" s="57">
        <f t="shared" si="14"/>
        <v>0</v>
      </c>
      <c r="L924" s="84">
        <v>0</v>
      </c>
      <c r="M924" s="84">
        <v>0</v>
      </c>
      <c r="N924" s="84">
        <v>0</v>
      </c>
      <c r="O924" s="98"/>
      <c r="P924" s="98"/>
      <c r="Q924" s="98"/>
      <c r="R924" s="98"/>
      <c r="S924" s="98"/>
      <c r="T924" s="98"/>
      <c r="U924" s="98"/>
    </row>
    <row r="925" spans="1:21" x14ac:dyDescent="0.2">
      <c r="A925" s="12" t="s">
        <v>2186</v>
      </c>
      <c r="B925" s="9" t="s">
        <v>1746</v>
      </c>
      <c r="C925" s="58" t="s">
        <v>1622</v>
      </c>
      <c r="D925" s="58" t="s">
        <v>1747</v>
      </c>
      <c r="E925" s="4" t="s">
        <v>2209</v>
      </c>
      <c r="F925" s="95">
        <v>0</v>
      </c>
      <c r="G925" s="43">
        <v>0</v>
      </c>
      <c r="H925" s="43">
        <v>0</v>
      </c>
      <c r="I925" s="61">
        <v>0</v>
      </c>
      <c r="J925" s="57">
        <v>0</v>
      </c>
      <c r="K925" s="57">
        <f t="shared" si="14"/>
        <v>0</v>
      </c>
      <c r="L925" s="84">
        <v>0</v>
      </c>
      <c r="M925" s="84">
        <v>0</v>
      </c>
      <c r="N925" s="84">
        <v>0</v>
      </c>
      <c r="O925" s="98"/>
      <c r="P925" s="98"/>
      <c r="Q925" s="98"/>
      <c r="R925" s="98"/>
      <c r="S925" s="98"/>
      <c r="T925" s="98"/>
      <c r="U925" s="98"/>
    </row>
    <row r="926" spans="1:21" x14ac:dyDescent="0.2">
      <c r="A926" s="12" t="s">
        <v>2186</v>
      </c>
      <c r="B926" s="9" t="s">
        <v>1748</v>
      </c>
      <c r="C926" s="58" t="s">
        <v>1622</v>
      </c>
      <c r="D926" s="58" t="s">
        <v>1749</v>
      </c>
      <c r="E926" s="4" t="s">
        <v>2208</v>
      </c>
      <c r="F926" s="95">
        <v>0</v>
      </c>
      <c r="G926" s="43">
        <v>0</v>
      </c>
      <c r="H926" s="43">
        <v>0</v>
      </c>
      <c r="I926" s="61">
        <v>0</v>
      </c>
      <c r="J926" s="57">
        <v>0</v>
      </c>
      <c r="K926" s="57">
        <f t="shared" si="14"/>
        <v>0</v>
      </c>
      <c r="L926" s="84">
        <v>0</v>
      </c>
      <c r="M926" s="84">
        <v>0</v>
      </c>
      <c r="N926" s="84">
        <v>0</v>
      </c>
      <c r="O926" s="98"/>
      <c r="P926" s="98"/>
      <c r="Q926" s="98"/>
      <c r="R926" s="98"/>
      <c r="S926" s="98"/>
      <c r="T926" s="98"/>
      <c r="U926" s="98"/>
    </row>
    <row r="927" spans="1:21" x14ac:dyDescent="0.2">
      <c r="A927" s="12" t="s">
        <v>2186</v>
      </c>
      <c r="B927" s="9" t="s">
        <v>1750</v>
      </c>
      <c r="C927" s="58" t="s">
        <v>1622</v>
      </c>
      <c r="D927" s="58" t="s">
        <v>1751</v>
      </c>
      <c r="E927" s="4" t="s">
        <v>2208</v>
      </c>
      <c r="F927" s="95">
        <v>0</v>
      </c>
      <c r="G927" s="43">
        <v>0</v>
      </c>
      <c r="H927" s="43">
        <v>0</v>
      </c>
      <c r="I927" s="61">
        <v>0</v>
      </c>
      <c r="J927" s="57">
        <v>0</v>
      </c>
      <c r="K927" s="57">
        <f t="shared" si="14"/>
        <v>0</v>
      </c>
      <c r="L927" s="84">
        <v>0</v>
      </c>
      <c r="M927" s="84">
        <v>0</v>
      </c>
      <c r="N927" s="84">
        <v>0</v>
      </c>
      <c r="O927" s="98"/>
      <c r="P927" s="98"/>
      <c r="Q927" s="98"/>
      <c r="R927" s="98"/>
      <c r="S927" s="98"/>
      <c r="T927" s="98"/>
      <c r="U927" s="98"/>
    </row>
    <row r="928" spans="1:21" x14ac:dyDescent="0.2">
      <c r="A928" s="12" t="s">
        <v>2186</v>
      </c>
      <c r="B928" s="9" t="s">
        <v>1752</v>
      </c>
      <c r="C928" s="58" t="s">
        <v>1622</v>
      </c>
      <c r="D928" s="58" t="s">
        <v>1753</v>
      </c>
      <c r="E928" s="4" t="s">
        <v>2208</v>
      </c>
      <c r="F928" s="95">
        <v>0</v>
      </c>
      <c r="G928" s="43">
        <v>0</v>
      </c>
      <c r="H928" s="43">
        <v>0</v>
      </c>
      <c r="I928" s="61">
        <v>0</v>
      </c>
      <c r="J928" s="57">
        <v>0</v>
      </c>
      <c r="K928" s="57">
        <f t="shared" si="14"/>
        <v>0</v>
      </c>
      <c r="L928" s="84">
        <v>0</v>
      </c>
      <c r="M928" s="84">
        <v>0</v>
      </c>
      <c r="N928" s="84">
        <v>0</v>
      </c>
      <c r="O928" s="98"/>
      <c r="P928" s="98"/>
      <c r="Q928" s="98"/>
      <c r="R928" s="98"/>
      <c r="S928" s="98"/>
      <c r="T928" s="98"/>
      <c r="U928" s="98"/>
    </row>
    <row r="929" spans="1:21" x14ac:dyDescent="0.2">
      <c r="A929" s="12" t="s">
        <v>2186</v>
      </c>
      <c r="B929" s="9" t="s">
        <v>1754</v>
      </c>
      <c r="C929" s="58" t="s">
        <v>1622</v>
      </c>
      <c r="D929" s="58" t="s">
        <v>1755</v>
      </c>
      <c r="E929" s="4" t="s">
        <v>2209</v>
      </c>
      <c r="F929" s="95">
        <v>0</v>
      </c>
      <c r="G929" s="43">
        <v>0</v>
      </c>
      <c r="H929" s="43">
        <v>0</v>
      </c>
      <c r="I929" s="61">
        <v>0</v>
      </c>
      <c r="J929" s="57">
        <v>0</v>
      </c>
      <c r="K929" s="57">
        <f t="shared" si="14"/>
        <v>0</v>
      </c>
      <c r="L929" s="84">
        <v>0</v>
      </c>
      <c r="M929" s="84">
        <v>0</v>
      </c>
      <c r="N929" s="84">
        <v>0</v>
      </c>
      <c r="O929" s="98"/>
      <c r="P929" s="98"/>
      <c r="Q929" s="98"/>
      <c r="R929" s="98"/>
      <c r="S929" s="98"/>
      <c r="T929" s="98"/>
      <c r="U929" s="98"/>
    </row>
    <row r="930" spans="1:21" x14ac:dyDescent="0.2">
      <c r="A930" s="12" t="s">
        <v>2186</v>
      </c>
      <c r="B930" s="9" t="s">
        <v>1756</v>
      </c>
      <c r="C930" s="58" t="s">
        <v>1622</v>
      </c>
      <c r="D930" s="58" t="s">
        <v>1757</v>
      </c>
      <c r="E930" s="4" t="s">
        <v>2208</v>
      </c>
      <c r="F930" s="95">
        <v>0</v>
      </c>
      <c r="G930" s="43">
        <v>0</v>
      </c>
      <c r="H930" s="43">
        <v>0</v>
      </c>
      <c r="I930" s="61">
        <v>0</v>
      </c>
      <c r="J930" s="57">
        <v>0</v>
      </c>
      <c r="K930" s="57">
        <f t="shared" si="14"/>
        <v>0</v>
      </c>
      <c r="L930" s="84">
        <v>0</v>
      </c>
      <c r="M930" s="84">
        <v>0</v>
      </c>
      <c r="N930" s="84">
        <v>0</v>
      </c>
      <c r="O930" s="98"/>
      <c r="P930" s="98"/>
      <c r="Q930" s="98"/>
      <c r="R930" s="98"/>
      <c r="S930" s="98"/>
      <c r="T930" s="98"/>
      <c r="U930" s="98"/>
    </row>
    <row r="931" spans="1:21" x14ac:dyDescent="0.2">
      <c r="A931" s="12" t="s">
        <v>2186</v>
      </c>
      <c r="B931" s="9" t="s">
        <v>1758</v>
      </c>
      <c r="C931" s="58" t="s">
        <v>1622</v>
      </c>
      <c r="D931" s="58" t="s">
        <v>189</v>
      </c>
      <c r="E931" s="4" t="s">
        <v>2208</v>
      </c>
      <c r="F931" s="95">
        <v>0</v>
      </c>
      <c r="G931" s="43">
        <v>0</v>
      </c>
      <c r="H931" s="43">
        <v>0</v>
      </c>
      <c r="I931" s="61">
        <v>0</v>
      </c>
      <c r="J931" s="57">
        <v>0</v>
      </c>
      <c r="K931" s="57">
        <f t="shared" si="14"/>
        <v>0</v>
      </c>
      <c r="L931" s="84">
        <v>0</v>
      </c>
      <c r="M931" s="84">
        <v>0</v>
      </c>
      <c r="N931" s="84">
        <v>0</v>
      </c>
      <c r="O931" s="98"/>
      <c r="P931" s="98"/>
      <c r="Q931" s="98"/>
      <c r="R931" s="98"/>
      <c r="S931" s="98"/>
      <c r="T931" s="98"/>
      <c r="U931" s="98"/>
    </row>
    <row r="932" spans="1:21" x14ac:dyDescent="0.2">
      <c r="A932" s="12" t="s">
        <v>2186</v>
      </c>
      <c r="B932" s="9" t="s">
        <v>1759</v>
      </c>
      <c r="C932" s="58" t="s">
        <v>1622</v>
      </c>
      <c r="D932" s="58" t="s">
        <v>1760</v>
      </c>
      <c r="E932" s="4" t="s">
        <v>2209</v>
      </c>
      <c r="F932" s="95">
        <v>0</v>
      </c>
      <c r="G932" s="43">
        <v>0</v>
      </c>
      <c r="H932" s="43">
        <v>0</v>
      </c>
      <c r="I932" s="61">
        <v>0</v>
      </c>
      <c r="J932" s="57">
        <v>0</v>
      </c>
      <c r="K932" s="57">
        <f t="shared" si="14"/>
        <v>0</v>
      </c>
      <c r="L932" s="84">
        <v>0</v>
      </c>
      <c r="M932" s="84">
        <v>0</v>
      </c>
      <c r="N932" s="84">
        <v>0</v>
      </c>
      <c r="O932" s="98"/>
      <c r="P932" s="98"/>
      <c r="Q932" s="98"/>
      <c r="R932" s="98"/>
      <c r="S932" s="98"/>
      <c r="T932" s="98"/>
      <c r="U932" s="98"/>
    </row>
    <row r="933" spans="1:21" x14ac:dyDescent="0.2">
      <c r="A933" s="12" t="s">
        <v>2186</v>
      </c>
      <c r="B933" s="9" t="s">
        <v>1761</v>
      </c>
      <c r="C933" s="58" t="s">
        <v>1622</v>
      </c>
      <c r="D933" s="58" t="s">
        <v>1762</v>
      </c>
      <c r="E933" s="4" t="s">
        <v>2208</v>
      </c>
      <c r="F933" s="95">
        <v>0</v>
      </c>
      <c r="G933" s="43">
        <v>0</v>
      </c>
      <c r="H933" s="43">
        <v>0</v>
      </c>
      <c r="I933" s="61">
        <v>0</v>
      </c>
      <c r="J933" s="57">
        <v>0</v>
      </c>
      <c r="K933" s="57">
        <f t="shared" si="14"/>
        <v>0</v>
      </c>
      <c r="L933" s="84">
        <v>0</v>
      </c>
      <c r="M933" s="84">
        <v>0</v>
      </c>
      <c r="N933" s="84">
        <v>0</v>
      </c>
      <c r="O933" s="98"/>
      <c r="P933" s="98"/>
      <c r="Q933" s="98"/>
      <c r="R933" s="98"/>
      <c r="S933" s="98"/>
      <c r="T933" s="98"/>
      <c r="U933" s="98"/>
    </row>
    <row r="934" spans="1:21" x14ac:dyDescent="0.2">
      <c r="A934" s="12" t="s">
        <v>2186</v>
      </c>
      <c r="B934" s="9" t="s">
        <v>1763</v>
      </c>
      <c r="C934" s="58" t="s">
        <v>1622</v>
      </c>
      <c r="D934" s="58" t="s">
        <v>1764</v>
      </c>
      <c r="E934" s="4" t="s">
        <v>2208</v>
      </c>
      <c r="F934" s="95">
        <v>0</v>
      </c>
      <c r="G934" s="43">
        <v>0</v>
      </c>
      <c r="H934" s="43">
        <v>0</v>
      </c>
      <c r="I934" s="61">
        <v>0</v>
      </c>
      <c r="J934" s="57">
        <v>0</v>
      </c>
      <c r="K934" s="57">
        <f t="shared" si="14"/>
        <v>0</v>
      </c>
      <c r="L934" s="84">
        <v>0</v>
      </c>
      <c r="M934" s="84">
        <v>0</v>
      </c>
      <c r="N934" s="84">
        <v>0</v>
      </c>
      <c r="O934" s="98"/>
      <c r="P934" s="98"/>
      <c r="Q934" s="98"/>
      <c r="R934" s="98"/>
      <c r="S934" s="98"/>
      <c r="T934" s="98"/>
      <c r="U934" s="98"/>
    </row>
    <row r="935" spans="1:21" x14ac:dyDescent="0.2">
      <c r="A935" s="12" t="s">
        <v>2186</v>
      </c>
      <c r="B935" s="9" t="s">
        <v>1765</v>
      </c>
      <c r="C935" s="58" t="s">
        <v>1622</v>
      </c>
      <c r="D935" s="58" t="s">
        <v>1766</v>
      </c>
      <c r="E935" s="4" t="s">
        <v>2209</v>
      </c>
      <c r="F935" s="95">
        <v>0</v>
      </c>
      <c r="G935" s="43">
        <v>0</v>
      </c>
      <c r="H935" s="43">
        <v>0</v>
      </c>
      <c r="I935" s="61">
        <v>0</v>
      </c>
      <c r="J935" s="57">
        <v>0</v>
      </c>
      <c r="K935" s="57">
        <f t="shared" si="14"/>
        <v>0</v>
      </c>
      <c r="L935" s="84">
        <v>0</v>
      </c>
      <c r="M935" s="84">
        <v>0</v>
      </c>
      <c r="N935" s="84">
        <v>0</v>
      </c>
      <c r="O935" s="98"/>
      <c r="P935" s="98"/>
      <c r="Q935" s="98"/>
      <c r="R935" s="98"/>
      <c r="S935" s="98"/>
      <c r="T935" s="98"/>
      <c r="U935" s="98"/>
    </row>
    <row r="936" spans="1:21" x14ac:dyDescent="0.2">
      <c r="A936" s="12" t="s">
        <v>2186</v>
      </c>
      <c r="B936" s="9" t="s">
        <v>1767</v>
      </c>
      <c r="C936" s="58" t="s">
        <v>1622</v>
      </c>
      <c r="D936" s="58" t="s">
        <v>770</v>
      </c>
      <c r="E936" s="4" t="s">
        <v>2209</v>
      </c>
      <c r="F936" s="95">
        <v>0</v>
      </c>
      <c r="G936" s="43">
        <v>0</v>
      </c>
      <c r="H936" s="43">
        <v>0</v>
      </c>
      <c r="I936" s="61">
        <v>0</v>
      </c>
      <c r="J936" s="57">
        <v>0</v>
      </c>
      <c r="K936" s="57">
        <f t="shared" si="14"/>
        <v>0</v>
      </c>
      <c r="L936" s="84">
        <v>0</v>
      </c>
      <c r="M936" s="84">
        <v>0</v>
      </c>
      <c r="N936" s="84">
        <v>0</v>
      </c>
      <c r="O936" s="98"/>
      <c r="P936" s="98"/>
      <c r="Q936" s="98"/>
      <c r="R936" s="98"/>
      <c r="S936" s="98"/>
      <c r="T936" s="98"/>
      <c r="U936" s="98"/>
    </row>
    <row r="937" spans="1:21" x14ac:dyDescent="0.2">
      <c r="A937" s="12" t="s">
        <v>2186</v>
      </c>
      <c r="B937" s="9" t="s">
        <v>1768</v>
      </c>
      <c r="C937" s="58" t="s">
        <v>1622</v>
      </c>
      <c r="D937" s="58" t="s">
        <v>1769</v>
      </c>
      <c r="E937" s="4" t="s">
        <v>2208</v>
      </c>
      <c r="F937" s="95">
        <v>0</v>
      </c>
      <c r="G937" s="43">
        <v>0</v>
      </c>
      <c r="H937" s="43">
        <v>0</v>
      </c>
      <c r="I937" s="61">
        <v>0</v>
      </c>
      <c r="J937" s="57">
        <v>0</v>
      </c>
      <c r="K937" s="57">
        <f t="shared" si="14"/>
        <v>0</v>
      </c>
      <c r="L937" s="84">
        <v>0</v>
      </c>
      <c r="M937" s="84">
        <v>0</v>
      </c>
      <c r="N937" s="84">
        <v>0</v>
      </c>
      <c r="O937" s="98"/>
      <c r="P937" s="98"/>
      <c r="Q937" s="98"/>
      <c r="R937" s="98"/>
      <c r="S937" s="98"/>
      <c r="T937" s="98"/>
      <c r="U937" s="98"/>
    </row>
    <row r="938" spans="1:21" x14ac:dyDescent="0.2">
      <c r="A938" s="12" t="s">
        <v>2186</v>
      </c>
      <c r="B938" s="9" t="s">
        <v>1770</v>
      </c>
      <c r="C938" s="58" t="s">
        <v>1622</v>
      </c>
      <c r="D938" s="58" t="s">
        <v>1771</v>
      </c>
      <c r="E938" s="4" t="s">
        <v>2208</v>
      </c>
      <c r="F938" s="95">
        <v>0</v>
      </c>
      <c r="G938" s="43">
        <v>0</v>
      </c>
      <c r="H938" s="43">
        <v>0</v>
      </c>
      <c r="I938" s="61">
        <v>0</v>
      </c>
      <c r="J938" s="57">
        <v>0</v>
      </c>
      <c r="K938" s="57">
        <f t="shared" si="14"/>
        <v>0</v>
      </c>
      <c r="L938" s="84">
        <v>0</v>
      </c>
      <c r="M938" s="84">
        <v>0</v>
      </c>
      <c r="N938" s="84">
        <v>0</v>
      </c>
      <c r="O938" s="98"/>
      <c r="P938" s="98"/>
      <c r="Q938" s="98"/>
      <c r="R938" s="98"/>
      <c r="S938" s="98"/>
      <c r="T938" s="98"/>
      <c r="U938" s="98"/>
    </row>
    <row r="939" spans="1:21" x14ac:dyDescent="0.2">
      <c r="A939" s="12" t="s">
        <v>2186</v>
      </c>
      <c r="B939" s="9" t="s">
        <v>1772</v>
      </c>
      <c r="C939" s="58" t="s">
        <v>1622</v>
      </c>
      <c r="D939" s="58" t="s">
        <v>1773</v>
      </c>
      <c r="E939" s="4" t="s">
        <v>2208</v>
      </c>
      <c r="F939" s="95">
        <v>0</v>
      </c>
      <c r="G939" s="43">
        <v>0</v>
      </c>
      <c r="H939" s="43">
        <v>0</v>
      </c>
      <c r="I939" s="61">
        <v>0</v>
      </c>
      <c r="J939" s="57">
        <v>0</v>
      </c>
      <c r="K939" s="57">
        <f t="shared" si="14"/>
        <v>0</v>
      </c>
      <c r="L939" s="84">
        <v>0</v>
      </c>
      <c r="M939" s="84">
        <v>0</v>
      </c>
      <c r="N939" s="84">
        <v>0</v>
      </c>
      <c r="O939" s="98"/>
      <c r="P939" s="98"/>
      <c r="Q939" s="98"/>
      <c r="R939" s="98"/>
      <c r="S939" s="98"/>
      <c r="T939" s="98"/>
      <c r="U939" s="98"/>
    </row>
    <row r="940" spans="1:21" x14ac:dyDescent="0.2">
      <c r="A940" s="12" t="s">
        <v>2186</v>
      </c>
      <c r="B940" s="9" t="s">
        <v>1774</v>
      </c>
      <c r="C940" s="58" t="s">
        <v>1622</v>
      </c>
      <c r="D940" s="58" t="s">
        <v>1775</v>
      </c>
      <c r="E940" s="4" t="s">
        <v>2208</v>
      </c>
      <c r="F940" s="95">
        <v>0</v>
      </c>
      <c r="G940" s="43">
        <v>0</v>
      </c>
      <c r="H940" s="43">
        <v>0</v>
      </c>
      <c r="I940" s="61">
        <v>0</v>
      </c>
      <c r="J940" s="57">
        <v>0</v>
      </c>
      <c r="K940" s="57">
        <f t="shared" si="14"/>
        <v>0</v>
      </c>
      <c r="L940" s="84">
        <v>0</v>
      </c>
      <c r="M940" s="84">
        <v>0</v>
      </c>
      <c r="N940" s="84">
        <v>0</v>
      </c>
      <c r="O940" s="98"/>
      <c r="P940" s="98"/>
      <c r="Q940" s="98"/>
      <c r="R940" s="98"/>
      <c r="S940" s="98"/>
      <c r="T940" s="98"/>
      <c r="U940" s="98"/>
    </row>
    <row r="941" spans="1:21" x14ac:dyDescent="0.2">
      <c r="A941" s="12" t="s">
        <v>2186</v>
      </c>
      <c r="B941" s="9" t="s">
        <v>1776</v>
      </c>
      <c r="C941" s="58" t="s">
        <v>1622</v>
      </c>
      <c r="D941" s="58" t="s">
        <v>1777</v>
      </c>
      <c r="E941" s="4" t="s">
        <v>2208</v>
      </c>
      <c r="F941" s="95">
        <v>0</v>
      </c>
      <c r="G941" s="43">
        <v>0</v>
      </c>
      <c r="H941" s="43">
        <v>0</v>
      </c>
      <c r="I941" s="61">
        <v>0</v>
      </c>
      <c r="J941" s="57">
        <v>0</v>
      </c>
      <c r="K941" s="57">
        <f t="shared" si="14"/>
        <v>0</v>
      </c>
      <c r="L941" s="84">
        <v>0</v>
      </c>
      <c r="M941" s="84">
        <v>0</v>
      </c>
      <c r="N941" s="84">
        <v>0</v>
      </c>
      <c r="O941" s="98"/>
      <c r="P941" s="98"/>
      <c r="Q941" s="98"/>
      <c r="R941" s="98"/>
      <c r="S941" s="98"/>
      <c r="T941" s="98"/>
      <c r="U941" s="98"/>
    </row>
    <row r="942" spans="1:21" x14ac:dyDescent="0.2">
      <c r="A942" s="12" t="s">
        <v>2186</v>
      </c>
      <c r="B942" s="9" t="s">
        <v>1778</v>
      </c>
      <c r="C942" s="58" t="s">
        <v>1622</v>
      </c>
      <c r="D942" s="58" t="s">
        <v>372</v>
      </c>
      <c r="E942" s="4" t="s">
        <v>2208</v>
      </c>
      <c r="F942" s="95">
        <v>0</v>
      </c>
      <c r="G942" s="43">
        <v>0</v>
      </c>
      <c r="H942" s="43">
        <v>0</v>
      </c>
      <c r="I942" s="61">
        <v>0</v>
      </c>
      <c r="J942" s="57">
        <v>0</v>
      </c>
      <c r="K942" s="57">
        <f t="shared" si="14"/>
        <v>0</v>
      </c>
      <c r="L942" s="84">
        <v>0</v>
      </c>
      <c r="M942" s="84">
        <v>0</v>
      </c>
      <c r="N942" s="84">
        <v>0</v>
      </c>
      <c r="O942" s="98"/>
      <c r="P942" s="98"/>
      <c r="Q942" s="98"/>
      <c r="R942" s="98"/>
      <c r="S942" s="98"/>
      <c r="T942" s="98"/>
      <c r="U942" s="98"/>
    </row>
    <row r="943" spans="1:21" x14ac:dyDescent="0.2">
      <c r="A943" s="12" t="s">
        <v>2186</v>
      </c>
      <c r="B943" s="9" t="s">
        <v>1779</v>
      </c>
      <c r="C943" s="58" t="s">
        <v>1622</v>
      </c>
      <c r="D943" s="58" t="s">
        <v>1780</v>
      </c>
      <c r="E943" s="4" t="s">
        <v>2208</v>
      </c>
      <c r="F943" s="95">
        <v>0</v>
      </c>
      <c r="G943" s="43">
        <v>0</v>
      </c>
      <c r="H943" s="43">
        <v>0</v>
      </c>
      <c r="I943" s="61">
        <v>0</v>
      </c>
      <c r="J943" s="57">
        <v>0</v>
      </c>
      <c r="K943" s="57">
        <f t="shared" si="14"/>
        <v>0</v>
      </c>
      <c r="L943" s="84">
        <v>0</v>
      </c>
      <c r="M943" s="84">
        <v>0</v>
      </c>
      <c r="N943" s="84">
        <v>0</v>
      </c>
      <c r="O943" s="98"/>
      <c r="P943" s="98"/>
      <c r="Q943" s="98"/>
      <c r="R943" s="98"/>
      <c r="S943" s="98"/>
      <c r="T943" s="98"/>
      <c r="U943" s="98"/>
    </row>
    <row r="944" spans="1:21" x14ac:dyDescent="0.2">
      <c r="A944" s="12" t="s">
        <v>2188</v>
      </c>
      <c r="B944" s="9" t="s">
        <v>1781</v>
      </c>
      <c r="C944" s="58" t="s">
        <v>770</v>
      </c>
      <c r="D944" s="58" t="s">
        <v>1782</v>
      </c>
      <c r="E944" s="4" t="s">
        <v>2210</v>
      </c>
      <c r="F944" s="95">
        <v>0</v>
      </c>
      <c r="G944" s="43">
        <v>0</v>
      </c>
      <c r="H944" s="43">
        <v>0</v>
      </c>
      <c r="I944" s="61">
        <v>0</v>
      </c>
      <c r="J944" s="57">
        <v>0</v>
      </c>
      <c r="K944" s="57">
        <f t="shared" si="14"/>
        <v>0</v>
      </c>
      <c r="L944" s="84">
        <v>0</v>
      </c>
      <c r="M944" s="84">
        <v>0</v>
      </c>
      <c r="N944" s="84">
        <v>0</v>
      </c>
      <c r="O944" s="98"/>
      <c r="P944" s="98"/>
      <c r="Q944" s="98"/>
      <c r="R944" s="98"/>
      <c r="S944" s="98"/>
      <c r="T944" s="98"/>
      <c r="U944" s="98"/>
    </row>
    <row r="945" spans="1:21" x14ac:dyDescent="0.2">
      <c r="A945" s="12" t="s">
        <v>2188</v>
      </c>
      <c r="B945" s="9" t="s">
        <v>1783</v>
      </c>
      <c r="C945" s="58" t="s">
        <v>770</v>
      </c>
      <c r="D945" s="58" t="s">
        <v>396</v>
      </c>
      <c r="E945" s="4" t="s">
        <v>2209</v>
      </c>
      <c r="F945" s="95">
        <v>0</v>
      </c>
      <c r="G945" s="43">
        <v>0</v>
      </c>
      <c r="H945" s="43">
        <v>0</v>
      </c>
      <c r="I945" s="61">
        <v>0</v>
      </c>
      <c r="J945" s="57">
        <v>0</v>
      </c>
      <c r="K945" s="57">
        <f t="shared" si="14"/>
        <v>0</v>
      </c>
      <c r="L945" s="84">
        <v>0</v>
      </c>
      <c r="M945" s="84">
        <v>0</v>
      </c>
      <c r="N945" s="84">
        <v>0</v>
      </c>
      <c r="O945" s="98"/>
      <c r="P945" s="98"/>
      <c r="Q945" s="98"/>
      <c r="R945" s="98"/>
      <c r="S945" s="98"/>
      <c r="T945" s="98"/>
      <c r="U945" s="98"/>
    </row>
    <row r="946" spans="1:21" x14ac:dyDescent="0.2">
      <c r="A946" s="12" t="s">
        <v>2188</v>
      </c>
      <c r="B946" s="9" t="s">
        <v>1784</v>
      </c>
      <c r="C946" s="58" t="s">
        <v>770</v>
      </c>
      <c r="D946" s="58" t="s">
        <v>1785</v>
      </c>
      <c r="E946" s="4" t="s">
        <v>2209</v>
      </c>
      <c r="F946" s="95">
        <v>0</v>
      </c>
      <c r="G946" s="43">
        <v>0</v>
      </c>
      <c r="H946" s="43">
        <v>0</v>
      </c>
      <c r="I946" s="61">
        <v>0</v>
      </c>
      <c r="J946" s="57">
        <v>0</v>
      </c>
      <c r="K946" s="57">
        <f t="shared" si="14"/>
        <v>0</v>
      </c>
      <c r="L946" s="84">
        <v>0</v>
      </c>
      <c r="M946" s="84">
        <v>0</v>
      </c>
      <c r="N946" s="84">
        <v>0</v>
      </c>
      <c r="O946" s="98"/>
      <c r="P946" s="98"/>
      <c r="Q946" s="98"/>
      <c r="R946" s="98"/>
      <c r="S946" s="98"/>
      <c r="T946" s="98"/>
      <c r="U946" s="98"/>
    </row>
    <row r="947" spans="1:21" x14ac:dyDescent="0.2">
      <c r="A947" s="12" t="s">
        <v>2188</v>
      </c>
      <c r="B947" s="9" t="s">
        <v>1786</v>
      </c>
      <c r="C947" s="58" t="s">
        <v>770</v>
      </c>
      <c r="D947" s="58" t="s">
        <v>1787</v>
      </c>
      <c r="E947" s="4" t="s">
        <v>2209</v>
      </c>
      <c r="F947" s="95">
        <v>0</v>
      </c>
      <c r="G947" s="43">
        <v>0</v>
      </c>
      <c r="H947" s="43">
        <v>0</v>
      </c>
      <c r="I947" s="61">
        <v>0</v>
      </c>
      <c r="J947" s="57">
        <v>0</v>
      </c>
      <c r="K947" s="57">
        <f t="shared" si="14"/>
        <v>0</v>
      </c>
      <c r="L947" s="84">
        <v>0</v>
      </c>
      <c r="M947" s="84">
        <v>0</v>
      </c>
      <c r="N947" s="84">
        <v>0</v>
      </c>
      <c r="O947" s="98"/>
      <c r="P947" s="98"/>
      <c r="Q947" s="98"/>
      <c r="R947" s="98"/>
      <c r="S947" s="98"/>
      <c r="T947" s="98"/>
      <c r="U947" s="98"/>
    </row>
    <row r="948" spans="1:21" x14ac:dyDescent="0.2">
      <c r="A948" s="12" t="s">
        <v>2188</v>
      </c>
      <c r="B948" s="9" t="s">
        <v>1788</v>
      </c>
      <c r="C948" s="58" t="s">
        <v>770</v>
      </c>
      <c r="D948" s="58" t="s">
        <v>1789</v>
      </c>
      <c r="E948" s="4" t="s">
        <v>2209</v>
      </c>
      <c r="F948" s="95">
        <v>0</v>
      </c>
      <c r="G948" s="43">
        <v>0</v>
      </c>
      <c r="H948" s="43">
        <v>0</v>
      </c>
      <c r="I948" s="61">
        <v>0</v>
      </c>
      <c r="J948" s="57">
        <v>0</v>
      </c>
      <c r="K948" s="57">
        <f t="shared" si="14"/>
        <v>0</v>
      </c>
      <c r="L948" s="84">
        <v>0</v>
      </c>
      <c r="M948" s="84">
        <v>0</v>
      </c>
      <c r="N948" s="84">
        <v>0</v>
      </c>
      <c r="O948" s="98"/>
      <c r="P948" s="98"/>
      <c r="Q948" s="98"/>
      <c r="R948" s="98"/>
      <c r="S948" s="98"/>
      <c r="T948" s="98"/>
      <c r="U948" s="98"/>
    </row>
    <row r="949" spans="1:21" x14ac:dyDescent="0.2">
      <c r="A949" s="12" t="s">
        <v>2188</v>
      </c>
      <c r="B949" s="9" t="s">
        <v>1790</v>
      </c>
      <c r="C949" s="58" t="s">
        <v>770</v>
      </c>
      <c r="D949" s="58" t="s">
        <v>1791</v>
      </c>
      <c r="E949" s="4" t="s">
        <v>2209</v>
      </c>
      <c r="F949" s="95">
        <v>0</v>
      </c>
      <c r="G949" s="43">
        <v>0</v>
      </c>
      <c r="H949" s="43">
        <v>0</v>
      </c>
      <c r="I949" s="61">
        <v>0</v>
      </c>
      <c r="J949" s="57">
        <v>0</v>
      </c>
      <c r="K949" s="57">
        <f t="shared" si="14"/>
        <v>0</v>
      </c>
      <c r="L949" s="84">
        <v>0</v>
      </c>
      <c r="M949" s="84">
        <v>0</v>
      </c>
      <c r="N949" s="84">
        <v>0</v>
      </c>
      <c r="O949" s="98"/>
      <c r="P949" s="98"/>
      <c r="Q949" s="98"/>
      <c r="R949" s="98"/>
      <c r="S949" s="98"/>
      <c r="T949" s="98"/>
      <c r="U949" s="98"/>
    </row>
    <row r="950" spans="1:21" x14ac:dyDescent="0.2">
      <c r="A950" s="12" t="s">
        <v>2188</v>
      </c>
      <c r="B950" s="9" t="s">
        <v>1792</v>
      </c>
      <c r="C950" s="58" t="s">
        <v>770</v>
      </c>
      <c r="D950" s="58" t="s">
        <v>1793</v>
      </c>
      <c r="E950" s="4" t="s">
        <v>2209</v>
      </c>
      <c r="F950" s="95">
        <v>0</v>
      </c>
      <c r="G950" s="43">
        <v>0</v>
      </c>
      <c r="H950" s="43">
        <v>0</v>
      </c>
      <c r="I950" s="61">
        <v>0</v>
      </c>
      <c r="J950" s="57">
        <v>0</v>
      </c>
      <c r="K950" s="57">
        <f t="shared" si="14"/>
        <v>0</v>
      </c>
      <c r="L950" s="84">
        <v>0</v>
      </c>
      <c r="M950" s="84">
        <v>0</v>
      </c>
      <c r="N950" s="84">
        <v>0</v>
      </c>
      <c r="O950" s="98"/>
      <c r="P950" s="98"/>
      <c r="Q950" s="98"/>
      <c r="R950" s="98"/>
      <c r="S950" s="98"/>
      <c r="T950" s="98"/>
      <c r="U950" s="98"/>
    </row>
    <row r="951" spans="1:21" x14ac:dyDescent="0.2">
      <c r="A951" s="12" t="s">
        <v>2188</v>
      </c>
      <c r="B951" s="9" t="s">
        <v>1794</v>
      </c>
      <c r="C951" s="58" t="s">
        <v>770</v>
      </c>
      <c r="D951" s="58" t="s">
        <v>1795</v>
      </c>
      <c r="E951" s="4" t="s">
        <v>2209</v>
      </c>
      <c r="F951" s="95">
        <v>0</v>
      </c>
      <c r="G951" s="43">
        <v>0</v>
      </c>
      <c r="H951" s="43">
        <v>0</v>
      </c>
      <c r="I951" s="61">
        <v>0</v>
      </c>
      <c r="J951" s="57">
        <v>0</v>
      </c>
      <c r="K951" s="57">
        <f t="shared" si="14"/>
        <v>0</v>
      </c>
      <c r="L951" s="84">
        <v>0</v>
      </c>
      <c r="M951" s="84">
        <v>0</v>
      </c>
      <c r="N951" s="84">
        <v>0</v>
      </c>
      <c r="O951" s="98"/>
      <c r="P951" s="98"/>
      <c r="Q951" s="98"/>
      <c r="R951" s="98"/>
      <c r="S951" s="98"/>
      <c r="T951" s="98"/>
      <c r="U951" s="98"/>
    </row>
    <row r="952" spans="1:21" x14ac:dyDescent="0.2">
      <c r="A952" s="12" t="s">
        <v>2188</v>
      </c>
      <c r="B952" s="9" t="s">
        <v>1796</v>
      </c>
      <c r="C952" s="58" t="s">
        <v>770</v>
      </c>
      <c r="D952" s="58" t="s">
        <v>1797</v>
      </c>
      <c r="E952" s="4" t="s">
        <v>2209</v>
      </c>
      <c r="F952" s="95">
        <v>0</v>
      </c>
      <c r="G952" s="43">
        <v>0</v>
      </c>
      <c r="H952" s="43">
        <v>0</v>
      </c>
      <c r="I952" s="61">
        <v>0</v>
      </c>
      <c r="J952" s="57">
        <v>0</v>
      </c>
      <c r="K952" s="57">
        <f t="shared" si="14"/>
        <v>0</v>
      </c>
      <c r="L952" s="84">
        <v>0</v>
      </c>
      <c r="M952" s="84">
        <v>0</v>
      </c>
      <c r="N952" s="84">
        <v>0</v>
      </c>
      <c r="O952" s="98"/>
      <c r="P952" s="98"/>
      <c r="Q952" s="98"/>
      <c r="R952" s="98"/>
      <c r="S952" s="98"/>
      <c r="T952" s="98"/>
      <c r="U952" s="98"/>
    </row>
    <row r="953" spans="1:21" x14ac:dyDescent="0.2">
      <c r="A953" s="12" t="s">
        <v>2188</v>
      </c>
      <c r="B953" s="9" t="s">
        <v>1798</v>
      </c>
      <c r="C953" s="58" t="s">
        <v>770</v>
      </c>
      <c r="D953" s="58" t="s">
        <v>1799</v>
      </c>
      <c r="E953" s="4" t="s">
        <v>2209</v>
      </c>
      <c r="F953" s="95">
        <v>0</v>
      </c>
      <c r="G953" s="43">
        <v>0</v>
      </c>
      <c r="H953" s="43">
        <v>0</v>
      </c>
      <c r="I953" s="61">
        <v>0</v>
      </c>
      <c r="J953" s="57">
        <v>0</v>
      </c>
      <c r="K953" s="57">
        <f t="shared" si="14"/>
        <v>0</v>
      </c>
      <c r="L953" s="84">
        <v>0</v>
      </c>
      <c r="M953" s="84">
        <v>0</v>
      </c>
      <c r="N953" s="84">
        <v>0</v>
      </c>
      <c r="O953" s="98"/>
      <c r="P953" s="98"/>
      <c r="Q953" s="98"/>
      <c r="R953" s="98"/>
      <c r="S953" s="98"/>
      <c r="T953" s="98"/>
      <c r="U953" s="98"/>
    </row>
    <row r="954" spans="1:21" x14ac:dyDescent="0.2">
      <c r="A954" s="12" t="s">
        <v>2188</v>
      </c>
      <c r="B954" s="9" t="s">
        <v>1800</v>
      </c>
      <c r="C954" s="58" t="s">
        <v>770</v>
      </c>
      <c r="D954" s="58" t="s">
        <v>124</v>
      </c>
      <c r="E954" s="4" t="s">
        <v>2209</v>
      </c>
      <c r="F954" s="95">
        <v>0</v>
      </c>
      <c r="G954" s="43">
        <v>0</v>
      </c>
      <c r="H954" s="43">
        <v>0</v>
      </c>
      <c r="I954" s="61">
        <v>0</v>
      </c>
      <c r="J954" s="57">
        <v>0</v>
      </c>
      <c r="K954" s="57">
        <f t="shared" si="14"/>
        <v>0</v>
      </c>
      <c r="L954" s="84">
        <v>0</v>
      </c>
      <c r="M954" s="84">
        <v>0</v>
      </c>
      <c r="N954" s="84">
        <v>0</v>
      </c>
      <c r="O954" s="98"/>
      <c r="P954" s="98"/>
      <c r="Q954" s="98"/>
      <c r="R954" s="98"/>
      <c r="S954" s="98"/>
      <c r="T954" s="98"/>
      <c r="U954" s="98"/>
    </row>
    <row r="955" spans="1:21" x14ac:dyDescent="0.2">
      <c r="A955" s="12" t="s">
        <v>2188</v>
      </c>
      <c r="B955" s="9" t="s">
        <v>1801</v>
      </c>
      <c r="C955" s="58" t="s">
        <v>770</v>
      </c>
      <c r="D955" s="58" t="s">
        <v>1802</v>
      </c>
      <c r="E955" s="4" t="s">
        <v>2209</v>
      </c>
      <c r="F955" s="95">
        <v>0</v>
      </c>
      <c r="G955" s="43">
        <v>0</v>
      </c>
      <c r="H955" s="43">
        <v>0</v>
      </c>
      <c r="I955" s="61">
        <v>0</v>
      </c>
      <c r="J955" s="57">
        <v>0</v>
      </c>
      <c r="K955" s="57">
        <f t="shared" si="14"/>
        <v>0</v>
      </c>
      <c r="L955" s="84">
        <v>0</v>
      </c>
      <c r="M955" s="84">
        <v>0</v>
      </c>
      <c r="N955" s="84">
        <v>0</v>
      </c>
      <c r="O955" s="98"/>
      <c r="P955" s="98"/>
      <c r="Q955" s="98"/>
      <c r="R955" s="98"/>
      <c r="S955" s="98"/>
      <c r="T955" s="98"/>
      <c r="U955" s="98"/>
    </row>
    <row r="956" spans="1:21" x14ac:dyDescent="0.2">
      <c r="A956" s="12" t="s">
        <v>2188</v>
      </c>
      <c r="B956" s="9" t="s">
        <v>1803</v>
      </c>
      <c r="C956" s="58" t="s">
        <v>770</v>
      </c>
      <c r="D956" s="58" t="s">
        <v>1804</v>
      </c>
      <c r="E956" s="4" t="s">
        <v>2209</v>
      </c>
      <c r="F956" s="95">
        <v>0</v>
      </c>
      <c r="G956" s="43">
        <v>0</v>
      </c>
      <c r="H956" s="43">
        <v>0</v>
      </c>
      <c r="I956" s="61">
        <v>0</v>
      </c>
      <c r="J956" s="57">
        <v>0</v>
      </c>
      <c r="K956" s="57">
        <f t="shared" si="14"/>
        <v>0</v>
      </c>
      <c r="L956" s="84">
        <v>0</v>
      </c>
      <c r="M956" s="84">
        <v>0</v>
      </c>
      <c r="N956" s="84">
        <v>0</v>
      </c>
      <c r="O956" s="98"/>
      <c r="P956" s="98"/>
      <c r="Q956" s="98"/>
      <c r="R956" s="98"/>
      <c r="S956" s="98"/>
      <c r="T956" s="98"/>
      <c r="U956" s="98"/>
    </row>
    <row r="957" spans="1:21" x14ac:dyDescent="0.2">
      <c r="A957" s="12" t="s">
        <v>2188</v>
      </c>
      <c r="B957" s="9" t="s">
        <v>1805</v>
      </c>
      <c r="C957" s="58" t="s">
        <v>770</v>
      </c>
      <c r="D957" s="58" t="s">
        <v>1806</v>
      </c>
      <c r="E957" s="4" t="s">
        <v>2209</v>
      </c>
      <c r="F957" s="95">
        <v>0</v>
      </c>
      <c r="G957" s="43">
        <v>0</v>
      </c>
      <c r="H957" s="43">
        <v>0</v>
      </c>
      <c r="I957" s="61">
        <v>0</v>
      </c>
      <c r="J957" s="57">
        <v>0</v>
      </c>
      <c r="K957" s="57">
        <f t="shared" si="14"/>
        <v>0</v>
      </c>
      <c r="L957" s="84">
        <v>0</v>
      </c>
      <c r="M957" s="84">
        <v>0</v>
      </c>
      <c r="N957" s="84">
        <v>0</v>
      </c>
      <c r="O957" s="98"/>
      <c r="P957" s="98"/>
      <c r="Q957" s="98"/>
      <c r="R957" s="98"/>
      <c r="S957" s="98"/>
      <c r="T957" s="98"/>
      <c r="U957" s="98"/>
    </row>
    <row r="958" spans="1:21" x14ac:dyDescent="0.2">
      <c r="A958" s="12" t="s">
        <v>2188</v>
      </c>
      <c r="B958" s="9" t="s">
        <v>1807</v>
      </c>
      <c r="C958" s="58" t="s">
        <v>770</v>
      </c>
      <c r="D958" s="58" t="s">
        <v>1808</v>
      </c>
      <c r="E958" s="4" t="s">
        <v>2209</v>
      </c>
      <c r="F958" s="95">
        <v>0</v>
      </c>
      <c r="G958" s="43">
        <v>0</v>
      </c>
      <c r="H958" s="43">
        <v>0</v>
      </c>
      <c r="I958" s="61">
        <v>0</v>
      </c>
      <c r="J958" s="57">
        <v>0</v>
      </c>
      <c r="K958" s="57">
        <f t="shared" si="14"/>
        <v>0</v>
      </c>
      <c r="L958" s="84">
        <v>0</v>
      </c>
      <c r="M958" s="84">
        <v>0</v>
      </c>
      <c r="N958" s="84">
        <v>0</v>
      </c>
      <c r="O958" s="98"/>
      <c r="P958" s="98"/>
      <c r="Q958" s="98"/>
      <c r="R958" s="98"/>
      <c r="S958" s="98"/>
      <c r="T958" s="98"/>
      <c r="U958" s="98"/>
    </row>
    <row r="959" spans="1:21" x14ac:dyDescent="0.2">
      <c r="A959" s="12" t="s">
        <v>2188</v>
      </c>
      <c r="B959" s="9" t="s">
        <v>1809</v>
      </c>
      <c r="C959" s="58" t="s">
        <v>770</v>
      </c>
      <c r="D959" s="58" t="s">
        <v>1810</v>
      </c>
      <c r="E959" s="4" t="s">
        <v>2209</v>
      </c>
      <c r="F959" s="95">
        <v>0</v>
      </c>
      <c r="G959" s="43">
        <v>0</v>
      </c>
      <c r="H959" s="43">
        <v>0</v>
      </c>
      <c r="I959" s="61">
        <v>0</v>
      </c>
      <c r="J959" s="57">
        <v>0</v>
      </c>
      <c r="K959" s="57">
        <f t="shared" si="14"/>
        <v>0</v>
      </c>
      <c r="L959" s="84">
        <v>0</v>
      </c>
      <c r="M959" s="84">
        <v>0</v>
      </c>
      <c r="N959" s="84">
        <v>0</v>
      </c>
      <c r="O959" s="98"/>
      <c r="P959" s="98"/>
      <c r="Q959" s="98"/>
      <c r="R959" s="98"/>
      <c r="S959" s="98"/>
      <c r="T959" s="98"/>
      <c r="U959" s="98"/>
    </row>
    <row r="960" spans="1:21" x14ac:dyDescent="0.2">
      <c r="A960" s="12" t="s">
        <v>2188</v>
      </c>
      <c r="B960" s="9" t="s">
        <v>1811</v>
      </c>
      <c r="C960" s="58" t="s">
        <v>770</v>
      </c>
      <c r="D960" s="58" t="s">
        <v>1812</v>
      </c>
      <c r="E960" s="4" t="s">
        <v>2209</v>
      </c>
      <c r="F960" s="95">
        <v>0</v>
      </c>
      <c r="G960" s="43">
        <v>0</v>
      </c>
      <c r="H960" s="43">
        <v>0</v>
      </c>
      <c r="I960" s="61">
        <v>0</v>
      </c>
      <c r="J960" s="57">
        <v>0</v>
      </c>
      <c r="K960" s="57">
        <f t="shared" si="14"/>
        <v>0</v>
      </c>
      <c r="L960" s="84">
        <v>0</v>
      </c>
      <c r="M960" s="84">
        <v>0</v>
      </c>
      <c r="N960" s="84">
        <v>0</v>
      </c>
      <c r="O960" s="98"/>
      <c r="P960" s="98"/>
      <c r="Q960" s="98"/>
      <c r="R960" s="98"/>
      <c r="S960" s="98"/>
      <c r="T960" s="98"/>
      <c r="U960" s="98"/>
    </row>
    <row r="961" spans="1:21" x14ac:dyDescent="0.2">
      <c r="A961" s="12" t="s">
        <v>2188</v>
      </c>
      <c r="B961" s="9" t="s">
        <v>1813</v>
      </c>
      <c r="C961" s="58" t="s">
        <v>770</v>
      </c>
      <c r="D961" s="58" t="s">
        <v>1814</v>
      </c>
      <c r="E961" s="4" t="s">
        <v>2209</v>
      </c>
      <c r="F961" s="95">
        <v>0</v>
      </c>
      <c r="G961" s="43">
        <v>0</v>
      </c>
      <c r="H961" s="43">
        <v>0</v>
      </c>
      <c r="I961" s="61">
        <v>0</v>
      </c>
      <c r="J961" s="57">
        <v>0</v>
      </c>
      <c r="K961" s="57">
        <f t="shared" si="14"/>
        <v>0</v>
      </c>
      <c r="L961" s="84">
        <v>0</v>
      </c>
      <c r="M961" s="84">
        <v>0</v>
      </c>
      <c r="N961" s="84">
        <v>0</v>
      </c>
      <c r="O961" s="98"/>
      <c r="P961" s="98"/>
      <c r="Q961" s="98"/>
      <c r="R961" s="98"/>
      <c r="S961" s="98"/>
      <c r="T961" s="98"/>
      <c r="U961" s="98"/>
    </row>
    <row r="962" spans="1:21" x14ac:dyDescent="0.2">
      <c r="A962" s="12" t="s">
        <v>2188</v>
      </c>
      <c r="B962" s="9" t="s">
        <v>1815</v>
      </c>
      <c r="C962" s="58" t="s">
        <v>770</v>
      </c>
      <c r="D962" s="58" t="s">
        <v>1816</v>
      </c>
      <c r="E962" s="4" t="s">
        <v>2209</v>
      </c>
      <c r="F962" s="95">
        <v>0</v>
      </c>
      <c r="G962" s="43">
        <v>0</v>
      </c>
      <c r="H962" s="43">
        <v>0</v>
      </c>
      <c r="I962" s="61">
        <v>0</v>
      </c>
      <c r="J962" s="57">
        <v>0</v>
      </c>
      <c r="K962" s="57">
        <f t="shared" si="14"/>
        <v>0</v>
      </c>
      <c r="L962" s="84">
        <v>0</v>
      </c>
      <c r="M962" s="84">
        <v>0</v>
      </c>
      <c r="N962" s="84">
        <v>0</v>
      </c>
      <c r="O962" s="98"/>
      <c r="P962" s="98"/>
      <c r="Q962" s="98"/>
      <c r="R962" s="98"/>
      <c r="S962" s="98"/>
      <c r="T962" s="98"/>
      <c r="U962" s="98"/>
    </row>
    <row r="963" spans="1:21" x14ac:dyDescent="0.2">
      <c r="A963" s="12" t="s">
        <v>2188</v>
      </c>
      <c r="B963" s="9" t="s">
        <v>1817</v>
      </c>
      <c r="C963" s="58" t="s">
        <v>770</v>
      </c>
      <c r="D963" s="58" t="s">
        <v>1818</v>
      </c>
      <c r="E963" s="4" t="s">
        <v>2209</v>
      </c>
      <c r="F963" s="95">
        <v>0</v>
      </c>
      <c r="G963" s="43">
        <v>0</v>
      </c>
      <c r="H963" s="43">
        <v>0</v>
      </c>
      <c r="I963" s="61">
        <v>0</v>
      </c>
      <c r="J963" s="57">
        <v>0</v>
      </c>
      <c r="K963" s="57">
        <f t="shared" si="14"/>
        <v>0</v>
      </c>
      <c r="L963" s="84">
        <v>0</v>
      </c>
      <c r="M963" s="84">
        <v>0</v>
      </c>
      <c r="N963" s="84">
        <v>0</v>
      </c>
      <c r="O963" s="98"/>
      <c r="P963" s="98"/>
      <c r="Q963" s="98"/>
      <c r="R963" s="98"/>
      <c r="S963" s="98"/>
      <c r="T963" s="98"/>
      <c r="U963" s="98"/>
    </row>
    <row r="964" spans="1:21" x14ac:dyDescent="0.2">
      <c r="A964" s="12" t="s">
        <v>2188</v>
      </c>
      <c r="B964" s="9" t="s">
        <v>1819</v>
      </c>
      <c r="C964" s="58" t="s">
        <v>770</v>
      </c>
      <c r="D964" s="58" t="s">
        <v>1820</v>
      </c>
      <c r="E964" s="4" t="s">
        <v>2209</v>
      </c>
      <c r="F964" s="95">
        <v>0</v>
      </c>
      <c r="G964" s="43">
        <v>0</v>
      </c>
      <c r="H964" s="43">
        <v>0</v>
      </c>
      <c r="I964" s="61">
        <v>0</v>
      </c>
      <c r="J964" s="57">
        <v>0</v>
      </c>
      <c r="K964" s="57">
        <f t="shared" si="14"/>
        <v>0</v>
      </c>
      <c r="L964" s="84">
        <v>0</v>
      </c>
      <c r="M964" s="84">
        <v>0</v>
      </c>
      <c r="N964" s="84">
        <v>0</v>
      </c>
      <c r="O964" s="98"/>
      <c r="P964" s="98"/>
      <c r="Q964" s="98"/>
      <c r="R964" s="98"/>
      <c r="S964" s="98"/>
      <c r="T964" s="98"/>
      <c r="U964" s="98"/>
    </row>
    <row r="965" spans="1:21" x14ac:dyDescent="0.2">
      <c r="A965" s="12" t="s">
        <v>2188</v>
      </c>
      <c r="B965" s="9" t="s">
        <v>1821</v>
      </c>
      <c r="C965" s="58" t="s">
        <v>770</v>
      </c>
      <c r="D965" s="58" t="s">
        <v>179</v>
      </c>
      <c r="E965" s="4" t="s">
        <v>2209</v>
      </c>
      <c r="F965" s="95">
        <v>0</v>
      </c>
      <c r="G965" s="43">
        <v>0</v>
      </c>
      <c r="H965" s="43">
        <v>0</v>
      </c>
      <c r="I965" s="61">
        <v>0</v>
      </c>
      <c r="J965" s="57">
        <v>0</v>
      </c>
      <c r="K965" s="57">
        <f t="shared" si="14"/>
        <v>0</v>
      </c>
      <c r="L965" s="84">
        <v>0</v>
      </c>
      <c r="M965" s="84">
        <v>0</v>
      </c>
      <c r="N965" s="84">
        <v>0</v>
      </c>
      <c r="O965" s="98"/>
      <c r="P965" s="98"/>
      <c r="Q965" s="98"/>
      <c r="R965" s="98"/>
      <c r="S965" s="98"/>
      <c r="T965" s="98"/>
      <c r="U965" s="98"/>
    </row>
    <row r="966" spans="1:21" x14ac:dyDescent="0.2">
      <c r="A966" s="12" t="s">
        <v>2188</v>
      </c>
      <c r="B966" s="9" t="s">
        <v>1822</v>
      </c>
      <c r="C966" s="58" t="s">
        <v>770</v>
      </c>
      <c r="D966" s="58" t="s">
        <v>1823</v>
      </c>
      <c r="E966" s="4" t="s">
        <v>2209</v>
      </c>
      <c r="F966" s="95">
        <v>0</v>
      </c>
      <c r="G966" s="43">
        <v>0</v>
      </c>
      <c r="H966" s="43">
        <v>0</v>
      </c>
      <c r="I966" s="61">
        <v>0</v>
      </c>
      <c r="J966" s="57">
        <v>0</v>
      </c>
      <c r="K966" s="57">
        <f t="shared" si="14"/>
        <v>0</v>
      </c>
      <c r="L966" s="84">
        <v>0</v>
      </c>
      <c r="M966" s="84">
        <v>0</v>
      </c>
      <c r="N966" s="84">
        <v>0</v>
      </c>
      <c r="O966" s="98"/>
      <c r="P966" s="98"/>
      <c r="Q966" s="98"/>
      <c r="R966" s="98"/>
      <c r="S966" s="98"/>
      <c r="T966" s="98"/>
      <c r="U966" s="98"/>
    </row>
    <row r="967" spans="1:21" x14ac:dyDescent="0.2">
      <c r="A967" s="12" t="s">
        <v>2188</v>
      </c>
      <c r="B967" s="9" t="s">
        <v>1824</v>
      </c>
      <c r="C967" s="58" t="s">
        <v>770</v>
      </c>
      <c r="D967" s="58" t="s">
        <v>770</v>
      </c>
      <c r="E967" s="4" t="s">
        <v>2209</v>
      </c>
      <c r="F967" s="95">
        <v>0</v>
      </c>
      <c r="G967" s="43">
        <v>0</v>
      </c>
      <c r="H967" s="43">
        <v>0</v>
      </c>
      <c r="I967" s="61">
        <v>0</v>
      </c>
      <c r="J967" s="57">
        <v>0</v>
      </c>
      <c r="K967" s="57">
        <f t="shared" si="14"/>
        <v>0</v>
      </c>
      <c r="L967" s="84">
        <v>0</v>
      </c>
      <c r="M967" s="84">
        <v>0</v>
      </c>
      <c r="N967" s="84">
        <v>0</v>
      </c>
      <c r="O967" s="98"/>
      <c r="P967" s="98"/>
      <c r="Q967" s="98"/>
      <c r="R967" s="98"/>
      <c r="S967" s="98"/>
      <c r="T967" s="98"/>
      <c r="U967" s="98"/>
    </row>
    <row r="968" spans="1:21" x14ac:dyDescent="0.2">
      <c r="A968" s="12" t="s">
        <v>2188</v>
      </c>
      <c r="B968" s="9" t="s">
        <v>1825</v>
      </c>
      <c r="C968" s="58" t="s">
        <v>770</v>
      </c>
      <c r="D968" s="58" t="s">
        <v>1826</v>
      </c>
      <c r="E968" s="4" t="s">
        <v>2209</v>
      </c>
      <c r="F968" s="95">
        <v>0</v>
      </c>
      <c r="G968" s="43">
        <v>0</v>
      </c>
      <c r="H968" s="43">
        <v>0</v>
      </c>
      <c r="I968" s="61">
        <v>0</v>
      </c>
      <c r="J968" s="57">
        <v>0</v>
      </c>
      <c r="K968" s="57">
        <f t="shared" si="14"/>
        <v>0</v>
      </c>
      <c r="L968" s="84">
        <v>0</v>
      </c>
      <c r="M968" s="84">
        <v>0</v>
      </c>
      <c r="N968" s="84">
        <v>0</v>
      </c>
      <c r="O968" s="98"/>
      <c r="P968" s="98"/>
      <c r="Q968" s="98"/>
      <c r="R968" s="98"/>
      <c r="S968" s="98"/>
      <c r="T968" s="98"/>
      <c r="U968" s="98"/>
    </row>
    <row r="969" spans="1:21" x14ac:dyDescent="0.2">
      <c r="A969" s="12" t="s">
        <v>2188</v>
      </c>
      <c r="B969" s="9" t="s">
        <v>1827</v>
      </c>
      <c r="C969" s="58" t="s">
        <v>770</v>
      </c>
      <c r="D969" s="58" t="s">
        <v>1828</v>
      </c>
      <c r="E969" s="4" t="s">
        <v>2209</v>
      </c>
      <c r="F969" s="95">
        <v>0</v>
      </c>
      <c r="G969" s="43">
        <v>0</v>
      </c>
      <c r="H969" s="43">
        <v>0</v>
      </c>
      <c r="I969" s="61">
        <v>0</v>
      </c>
      <c r="J969" s="57">
        <v>0</v>
      </c>
      <c r="K969" s="57">
        <f t="shared" si="14"/>
        <v>0</v>
      </c>
      <c r="L969" s="84">
        <v>0</v>
      </c>
      <c r="M969" s="84">
        <v>0</v>
      </c>
      <c r="N969" s="84">
        <v>0</v>
      </c>
      <c r="O969" s="98"/>
      <c r="P969" s="98"/>
      <c r="Q969" s="98"/>
      <c r="R969" s="98"/>
      <c r="S969" s="98"/>
      <c r="T969" s="98"/>
      <c r="U969" s="98"/>
    </row>
    <row r="970" spans="1:21" x14ac:dyDescent="0.2">
      <c r="A970" s="12" t="s">
        <v>2189</v>
      </c>
      <c r="B970" s="9" t="s">
        <v>1829</v>
      </c>
      <c r="C970" s="58" t="s">
        <v>1830</v>
      </c>
      <c r="D970" s="58" t="s">
        <v>2111</v>
      </c>
      <c r="E970" s="4" t="s">
        <v>2210</v>
      </c>
      <c r="F970" s="95">
        <v>0</v>
      </c>
      <c r="G970" s="43">
        <v>0</v>
      </c>
      <c r="H970" s="43">
        <v>0</v>
      </c>
      <c r="I970" s="61">
        <v>0</v>
      </c>
      <c r="J970" s="57">
        <v>0</v>
      </c>
      <c r="K970" s="57">
        <f t="shared" si="14"/>
        <v>0</v>
      </c>
      <c r="L970" s="84">
        <v>0</v>
      </c>
      <c r="M970" s="84">
        <v>0</v>
      </c>
      <c r="N970" s="84">
        <v>0</v>
      </c>
      <c r="O970" s="98"/>
      <c r="P970" s="98"/>
      <c r="Q970" s="98"/>
      <c r="R970" s="98"/>
      <c r="S970" s="98"/>
      <c r="T970" s="98"/>
      <c r="U970" s="98"/>
    </row>
    <row r="971" spans="1:21" x14ac:dyDescent="0.2">
      <c r="A971" s="12" t="s">
        <v>2189</v>
      </c>
      <c r="B971" s="9" t="s">
        <v>1831</v>
      </c>
      <c r="C971" s="58" t="s">
        <v>1830</v>
      </c>
      <c r="D971" s="58" t="s">
        <v>1832</v>
      </c>
      <c r="E971" s="4" t="s">
        <v>2209</v>
      </c>
      <c r="F971" s="95">
        <v>0</v>
      </c>
      <c r="G971" s="43">
        <v>0</v>
      </c>
      <c r="H971" s="43">
        <v>0</v>
      </c>
      <c r="I971" s="61">
        <v>0</v>
      </c>
      <c r="J971" s="57">
        <v>0</v>
      </c>
      <c r="K971" s="57">
        <f t="shared" si="14"/>
        <v>0</v>
      </c>
      <c r="L971" s="84">
        <v>0</v>
      </c>
      <c r="M971" s="84">
        <v>0</v>
      </c>
      <c r="N971" s="84">
        <v>0</v>
      </c>
      <c r="O971" s="98"/>
      <c r="P971" s="98"/>
      <c r="Q971" s="98"/>
      <c r="R971" s="98"/>
      <c r="S971" s="98"/>
      <c r="T971" s="98"/>
      <c r="U971" s="98"/>
    </row>
    <row r="972" spans="1:21" x14ac:dyDescent="0.2">
      <c r="A972" s="12" t="s">
        <v>2189</v>
      </c>
      <c r="B972" s="9" t="s">
        <v>1833</v>
      </c>
      <c r="C972" s="58" t="s">
        <v>1830</v>
      </c>
      <c r="D972" s="58" t="s">
        <v>1834</v>
      </c>
      <c r="E972" s="4" t="s">
        <v>2208</v>
      </c>
      <c r="F972" s="95">
        <v>0</v>
      </c>
      <c r="G972" s="43">
        <v>0</v>
      </c>
      <c r="H972" s="43">
        <v>0</v>
      </c>
      <c r="I972" s="61">
        <v>0</v>
      </c>
      <c r="J972" s="57">
        <v>0</v>
      </c>
      <c r="K972" s="57">
        <f t="shared" ref="K972:K1035" si="15">+J972+I972</f>
        <v>0</v>
      </c>
      <c r="L972" s="84">
        <v>0</v>
      </c>
      <c r="M972" s="84">
        <v>0</v>
      </c>
      <c r="N972" s="84">
        <v>0</v>
      </c>
      <c r="O972" s="98"/>
      <c r="P972" s="98"/>
      <c r="Q972" s="98"/>
      <c r="R972" s="98"/>
      <c r="S972" s="98"/>
      <c r="T972" s="98"/>
      <c r="U972" s="98"/>
    </row>
    <row r="973" spans="1:21" x14ac:dyDescent="0.2">
      <c r="A973" s="12" t="s">
        <v>2189</v>
      </c>
      <c r="B973" s="9" t="s">
        <v>1835</v>
      </c>
      <c r="C973" s="58" t="s">
        <v>1830</v>
      </c>
      <c r="D973" s="58" t="s">
        <v>1836</v>
      </c>
      <c r="E973" s="4" t="s">
        <v>2208</v>
      </c>
      <c r="F973" s="95">
        <v>0</v>
      </c>
      <c r="G973" s="43">
        <v>0</v>
      </c>
      <c r="H973" s="43">
        <v>0</v>
      </c>
      <c r="I973" s="61">
        <v>0</v>
      </c>
      <c r="J973" s="57">
        <v>0</v>
      </c>
      <c r="K973" s="57">
        <f t="shared" si="15"/>
        <v>0</v>
      </c>
      <c r="L973" s="84">
        <v>0</v>
      </c>
      <c r="M973" s="84">
        <v>0</v>
      </c>
      <c r="N973" s="84">
        <v>0</v>
      </c>
      <c r="O973" s="98"/>
      <c r="P973" s="98"/>
      <c r="Q973" s="98"/>
      <c r="R973" s="98"/>
      <c r="S973" s="98"/>
      <c r="T973" s="98"/>
      <c r="U973" s="98"/>
    </row>
    <row r="974" spans="1:21" x14ac:dyDescent="0.2">
      <c r="A974" s="12" t="s">
        <v>2189</v>
      </c>
      <c r="B974" s="9" t="s">
        <v>1837</v>
      </c>
      <c r="C974" s="58" t="s">
        <v>1830</v>
      </c>
      <c r="D974" s="58" t="s">
        <v>1838</v>
      </c>
      <c r="E974" s="4" t="s">
        <v>2208</v>
      </c>
      <c r="F974" s="95">
        <v>0</v>
      </c>
      <c r="G974" s="43">
        <v>0</v>
      </c>
      <c r="H974" s="43">
        <v>0</v>
      </c>
      <c r="I974" s="61">
        <v>0</v>
      </c>
      <c r="J974" s="57">
        <v>0</v>
      </c>
      <c r="K974" s="57">
        <f t="shared" si="15"/>
        <v>0</v>
      </c>
      <c r="L974" s="84">
        <v>0</v>
      </c>
      <c r="M974" s="84">
        <v>0</v>
      </c>
      <c r="N974" s="84">
        <v>0</v>
      </c>
      <c r="O974" s="98"/>
      <c r="P974" s="98"/>
      <c r="Q974" s="98"/>
      <c r="R974" s="98"/>
      <c r="S974" s="98"/>
      <c r="T974" s="98"/>
      <c r="U974" s="98"/>
    </row>
    <row r="975" spans="1:21" x14ac:dyDescent="0.2">
      <c r="A975" s="12" t="s">
        <v>2189</v>
      </c>
      <c r="B975" s="9" t="s">
        <v>1839</v>
      </c>
      <c r="C975" s="58" t="s">
        <v>1830</v>
      </c>
      <c r="D975" s="58" t="s">
        <v>1840</v>
      </c>
      <c r="E975" s="4" t="s">
        <v>2208</v>
      </c>
      <c r="F975" s="95">
        <v>0</v>
      </c>
      <c r="G975" s="43">
        <v>0</v>
      </c>
      <c r="H975" s="43">
        <v>0</v>
      </c>
      <c r="I975" s="61">
        <v>0</v>
      </c>
      <c r="J975" s="57">
        <v>0</v>
      </c>
      <c r="K975" s="57">
        <f t="shared" si="15"/>
        <v>0</v>
      </c>
      <c r="L975" s="84">
        <v>0</v>
      </c>
      <c r="M975" s="84">
        <v>0</v>
      </c>
      <c r="N975" s="84">
        <v>0</v>
      </c>
      <c r="O975" s="98"/>
      <c r="P975" s="98"/>
      <c r="Q975" s="98"/>
      <c r="R975" s="98"/>
      <c r="S975" s="98"/>
      <c r="T975" s="98"/>
      <c r="U975" s="98"/>
    </row>
    <row r="976" spans="1:21" x14ac:dyDescent="0.2">
      <c r="A976" s="12" t="s">
        <v>2189</v>
      </c>
      <c r="B976" s="9" t="s">
        <v>1841</v>
      </c>
      <c r="C976" s="58" t="s">
        <v>1830</v>
      </c>
      <c r="D976" s="58" t="s">
        <v>1842</v>
      </c>
      <c r="E976" s="4" t="s">
        <v>2209</v>
      </c>
      <c r="F976" s="95">
        <v>0</v>
      </c>
      <c r="G976" s="43">
        <v>0</v>
      </c>
      <c r="H976" s="43">
        <v>0</v>
      </c>
      <c r="I976" s="61">
        <v>0</v>
      </c>
      <c r="J976" s="57">
        <v>0</v>
      </c>
      <c r="K976" s="57">
        <f t="shared" si="15"/>
        <v>0</v>
      </c>
      <c r="L976" s="84">
        <v>0</v>
      </c>
      <c r="M976" s="84">
        <v>0</v>
      </c>
      <c r="N976" s="84">
        <v>0</v>
      </c>
      <c r="O976" s="98"/>
      <c r="P976" s="98"/>
      <c r="Q976" s="98"/>
      <c r="R976" s="98"/>
      <c r="S976" s="98"/>
      <c r="T976" s="98"/>
      <c r="U976" s="98"/>
    </row>
    <row r="977" spans="1:21" x14ac:dyDescent="0.2">
      <c r="A977" s="12" t="s">
        <v>2189</v>
      </c>
      <c r="B977" s="9" t="s">
        <v>1843</v>
      </c>
      <c r="C977" s="58" t="s">
        <v>1830</v>
      </c>
      <c r="D977" s="58" t="s">
        <v>1844</v>
      </c>
      <c r="E977" s="4" t="s">
        <v>2208</v>
      </c>
      <c r="F977" s="95">
        <v>0</v>
      </c>
      <c r="G977" s="43">
        <v>0</v>
      </c>
      <c r="H977" s="43">
        <v>0</v>
      </c>
      <c r="I977" s="61">
        <v>0</v>
      </c>
      <c r="J977" s="57">
        <v>0</v>
      </c>
      <c r="K977" s="57">
        <f t="shared" si="15"/>
        <v>0</v>
      </c>
      <c r="L977" s="84">
        <v>0</v>
      </c>
      <c r="M977" s="84">
        <v>0</v>
      </c>
      <c r="N977" s="84">
        <v>0</v>
      </c>
      <c r="O977" s="98"/>
      <c r="P977" s="98"/>
      <c r="Q977" s="98"/>
      <c r="R977" s="98"/>
      <c r="S977" s="98"/>
      <c r="T977" s="98"/>
      <c r="U977" s="98"/>
    </row>
    <row r="978" spans="1:21" x14ac:dyDescent="0.2">
      <c r="A978" s="12" t="s">
        <v>2189</v>
      </c>
      <c r="B978" s="9" t="s">
        <v>1845</v>
      </c>
      <c r="C978" s="58" t="s">
        <v>1830</v>
      </c>
      <c r="D978" s="58" t="s">
        <v>1846</v>
      </c>
      <c r="E978" s="4" t="s">
        <v>2208</v>
      </c>
      <c r="F978" s="95">
        <v>0</v>
      </c>
      <c r="G978" s="43">
        <v>0</v>
      </c>
      <c r="H978" s="43">
        <v>0</v>
      </c>
      <c r="I978" s="61">
        <v>0</v>
      </c>
      <c r="J978" s="57">
        <v>0</v>
      </c>
      <c r="K978" s="57">
        <f t="shared" si="15"/>
        <v>0</v>
      </c>
      <c r="L978" s="84">
        <v>0</v>
      </c>
      <c r="M978" s="84">
        <v>0</v>
      </c>
      <c r="N978" s="84">
        <v>0</v>
      </c>
      <c r="O978" s="98"/>
      <c r="P978" s="98"/>
      <c r="Q978" s="98"/>
      <c r="R978" s="98"/>
      <c r="S978" s="98"/>
      <c r="T978" s="98"/>
      <c r="U978" s="98"/>
    </row>
    <row r="979" spans="1:21" x14ac:dyDescent="0.2">
      <c r="A979" s="12" t="s">
        <v>2189</v>
      </c>
      <c r="B979" s="9" t="s">
        <v>1847</v>
      </c>
      <c r="C979" s="58" t="s">
        <v>1830</v>
      </c>
      <c r="D979" s="58" t="s">
        <v>1848</v>
      </c>
      <c r="E979" s="4" t="s">
        <v>2209</v>
      </c>
      <c r="F979" s="95">
        <v>0</v>
      </c>
      <c r="G979" s="43">
        <v>0</v>
      </c>
      <c r="H979" s="43">
        <v>0</v>
      </c>
      <c r="I979" s="61">
        <v>0</v>
      </c>
      <c r="J979" s="57">
        <v>0</v>
      </c>
      <c r="K979" s="57">
        <f t="shared" si="15"/>
        <v>0</v>
      </c>
      <c r="L979" s="84">
        <v>0</v>
      </c>
      <c r="M979" s="84">
        <v>0</v>
      </c>
      <c r="N979" s="84">
        <v>0</v>
      </c>
      <c r="O979" s="98"/>
      <c r="P979" s="98"/>
      <c r="Q979" s="98"/>
      <c r="R979" s="98"/>
      <c r="S979" s="98"/>
      <c r="T979" s="98"/>
      <c r="U979" s="98"/>
    </row>
    <row r="980" spans="1:21" x14ac:dyDescent="0.2">
      <c r="A980" s="12" t="s">
        <v>2189</v>
      </c>
      <c r="B980" s="9" t="s">
        <v>1849</v>
      </c>
      <c r="C980" s="58" t="s">
        <v>1830</v>
      </c>
      <c r="D980" s="58" t="s">
        <v>1850</v>
      </c>
      <c r="E980" s="4" t="s">
        <v>2208</v>
      </c>
      <c r="F980" s="95">
        <v>0</v>
      </c>
      <c r="G980" s="43">
        <v>0</v>
      </c>
      <c r="H980" s="43">
        <v>0</v>
      </c>
      <c r="I980" s="61">
        <v>0</v>
      </c>
      <c r="J980" s="57">
        <v>0</v>
      </c>
      <c r="K980" s="57">
        <f t="shared" si="15"/>
        <v>0</v>
      </c>
      <c r="L980" s="84">
        <v>0</v>
      </c>
      <c r="M980" s="84">
        <v>0</v>
      </c>
      <c r="N980" s="84">
        <v>0</v>
      </c>
      <c r="O980" s="98"/>
      <c r="P980" s="98"/>
      <c r="Q980" s="98"/>
      <c r="R980" s="98"/>
      <c r="S980" s="98"/>
      <c r="T980" s="98"/>
      <c r="U980" s="98"/>
    </row>
    <row r="981" spans="1:21" x14ac:dyDescent="0.2">
      <c r="A981" s="12" t="s">
        <v>2189</v>
      </c>
      <c r="B981" s="9" t="s">
        <v>1851</v>
      </c>
      <c r="C981" s="58" t="s">
        <v>1830</v>
      </c>
      <c r="D981" s="58" t="s">
        <v>1852</v>
      </c>
      <c r="E981" s="4" t="s">
        <v>2208</v>
      </c>
      <c r="F981" s="95">
        <v>0</v>
      </c>
      <c r="G981" s="43">
        <v>0</v>
      </c>
      <c r="H981" s="43">
        <v>0</v>
      </c>
      <c r="I981" s="61">
        <v>0</v>
      </c>
      <c r="J981" s="57">
        <v>0</v>
      </c>
      <c r="K981" s="57">
        <f t="shared" si="15"/>
        <v>0</v>
      </c>
      <c r="L981" s="84">
        <v>0</v>
      </c>
      <c r="M981" s="84">
        <v>0</v>
      </c>
      <c r="N981" s="84">
        <v>0</v>
      </c>
      <c r="O981" s="98"/>
      <c r="P981" s="98"/>
      <c r="Q981" s="98"/>
      <c r="R981" s="98"/>
      <c r="S981" s="98"/>
      <c r="T981" s="98"/>
      <c r="U981" s="98"/>
    </row>
    <row r="982" spans="1:21" x14ac:dyDescent="0.2">
      <c r="A982" s="12" t="s">
        <v>2189</v>
      </c>
      <c r="B982" s="9" t="s">
        <v>1853</v>
      </c>
      <c r="C982" s="58" t="s">
        <v>1830</v>
      </c>
      <c r="D982" s="58" t="s">
        <v>1854</v>
      </c>
      <c r="E982" s="4" t="s">
        <v>2208</v>
      </c>
      <c r="F982" s="95">
        <v>0</v>
      </c>
      <c r="G982" s="43">
        <v>0</v>
      </c>
      <c r="H982" s="43">
        <v>0</v>
      </c>
      <c r="I982" s="61">
        <v>0</v>
      </c>
      <c r="J982" s="57">
        <v>0</v>
      </c>
      <c r="K982" s="57">
        <f t="shared" si="15"/>
        <v>0</v>
      </c>
      <c r="L982" s="84">
        <v>0</v>
      </c>
      <c r="M982" s="84">
        <v>0</v>
      </c>
      <c r="N982" s="84">
        <v>0</v>
      </c>
      <c r="O982" s="98"/>
      <c r="P982" s="98"/>
      <c r="Q982" s="98"/>
      <c r="R982" s="98"/>
      <c r="S982" s="98"/>
      <c r="T982" s="98"/>
      <c r="U982" s="98"/>
    </row>
    <row r="983" spans="1:21" x14ac:dyDescent="0.2">
      <c r="A983" s="12" t="s">
        <v>2189</v>
      </c>
      <c r="B983" s="9" t="s">
        <v>1855</v>
      </c>
      <c r="C983" s="58" t="s">
        <v>1830</v>
      </c>
      <c r="D983" s="58" t="s">
        <v>1856</v>
      </c>
      <c r="E983" s="4" t="s">
        <v>2208</v>
      </c>
      <c r="F983" s="95">
        <v>0</v>
      </c>
      <c r="G983" s="43">
        <v>0</v>
      </c>
      <c r="H983" s="43">
        <v>0</v>
      </c>
      <c r="I983" s="61">
        <v>0</v>
      </c>
      <c r="J983" s="57">
        <v>0</v>
      </c>
      <c r="K983" s="57">
        <f t="shared" si="15"/>
        <v>0</v>
      </c>
      <c r="L983" s="84">
        <v>0</v>
      </c>
      <c r="M983" s="84">
        <v>0</v>
      </c>
      <c r="N983" s="84">
        <v>0</v>
      </c>
      <c r="O983" s="98"/>
      <c r="P983" s="98"/>
      <c r="Q983" s="98"/>
      <c r="R983" s="98"/>
      <c r="S983" s="98"/>
      <c r="T983" s="98"/>
      <c r="U983" s="98"/>
    </row>
    <row r="984" spans="1:21" x14ac:dyDescent="0.2">
      <c r="A984" s="12" t="s">
        <v>2189</v>
      </c>
      <c r="B984" s="9" t="s">
        <v>1857</v>
      </c>
      <c r="C984" s="58" t="s">
        <v>1830</v>
      </c>
      <c r="D984" s="58" t="s">
        <v>1858</v>
      </c>
      <c r="E984" s="4" t="s">
        <v>2209</v>
      </c>
      <c r="F984" s="95">
        <v>0</v>
      </c>
      <c r="G984" s="43">
        <v>0</v>
      </c>
      <c r="H984" s="43">
        <v>0</v>
      </c>
      <c r="I984" s="61">
        <v>0</v>
      </c>
      <c r="J984" s="57">
        <v>0</v>
      </c>
      <c r="K984" s="57">
        <f t="shared" si="15"/>
        <v>0</v>
      </c>
      <c r="L984" s="84">
        <v>0</v>
      </c>
      <c r="M984" s="84">
        <v>0</v>
      </c>
      <c r="N984" s="84">
        <v>0</v>
      </c>
      <c r="O984" s="98"/>
      <c r="P984" s="98"/>
      <c r="Q984" s="98"/>
      <c r="R984" s="98"/>
      <c r="S984" s="98"/>
      <c r="T984" s="98"/>
      <c r="U984" s="98"/>
    </row>
    <row r="985" spans="1:21" x14ac:dyDescent="0.2">
      <c r="A985" s="12" t="s">
        <v>2189</v>
      </c>
      <c r="B985" s="9" t="s">
        <v>1859</v>
      </c>
      <c r="C985" s="58" t="s">
        <v>1830</v>
      </c>
      <c r="D985" s="58" t="s">
        <v>1860</v>
      </c>
      <c r="E985" s="4" t="s">
        <v>2208</v>
      </c>
      <c r="F985" s="95">
        <v>0</v>
      </c>
      <c r="G985" s="43">
        <v>0</v>
      </c>
      <c r="H985" s="43">
        <v>0</v>
      </c>
      <c r="I985" s="61">
        <v>0</v>
      </c>
      <c r="J985" s="57">
        <v>0</v>
      </c>
      <c r="K985" s="57">
        <f t="shared" si="15"/>
        <v>0</v>
      </c>
      <c r="L985" s="84">
        <v>0</v>
      </c>
      <c r="M985" s="84">
        <v>0</v>
      </c>
      <c r="N985" s="84">
        <v>0</v>
      </c>
      <c r="O985" s="98"/>
      <c r="P985" s="98"/>
      <c r="Q985" s="98"/>
      <c r="R985" s="98"/>
      <c r="S985" s="98"/>
      <c r="T985" s="98"/>
      <c r="U985" s="98"/>
    </row>
    <row r="986" spans="1:21" x14ac:dyDescent="0.2">
      <c r="A986" s="12" t="s">
        <v>2189</v>
      </c>
      <c r="B986" s="9" t="s">
        <v>1861</v>
      </c>
      <c r="C986" s="58" t="s">
        <v>1830</v>
      </c>
      <c r="D986" s="58" t="s">
        <v>1862</v>
      </c>
      <c r="E986" s="4" t="s">
        <v>2208</v>
      </c>
      <c r="F986" s="95">
        <v>0</v>
      </c>
      <c r="G986" s="43">
        <v>0</v>
      </c>
      <c r="H986" s="43">
        <v>0</v>
      </c>
      <c r="I986" s="61">
        <v>0</v>
      </c>
      <c r="J986" s="57">
        <v>0</v>
      </c>
      <c r="K986" s="57">
        <f t="shared" si="15"/>
        <v>0</v>
      </c>
      <c r="L986" s="84">
        <v>0</v>
      </c>
      <c r="M986" s="84">
        <v>0</v>
      </c>
      <c r="N986" s="84">
        <v>0</v>
      </c>
      <c r="O986" s="98"/>
      <c r="P986" s="98"/>
      <c r="Q986" s="98"/>
      <c r="R986" s="98"/>
      <c r="S986" s="98"/>
      <c r="T986" s="98"/>
      <c r="U986" s="98"/>
    </row>
    <row r="987" spans="1:21" x14ac:dyDescent="0.2">
      <c r="A987" s="12" t="s">
        <v>2189</v>
      </c>
      <c r="B987" s="9" t="s">
        <v>1863</v>
      </c>
      <c r="C987" s="58" t="s">
        <v>1830</v>
      </c>
      <c r="D987" s="58" t="s">
        <v>1864</v>
      </c>
      <c r="E987" s="4" t="s">
        <v>2208</v>
      </c>
      <c r="F987" s="95">
        <v>0</v>
      </c>
      <c r="G987" s="43">
        <v>0</v>
      </c>
      <c r="H987" s="43">
        <v>0</v>
      </c>
      <c r="I987" s="61">
        <v>0</v>
      </c>
      <c r="J987" s="57">
        <v>0</v>
      </c>
      <c r="K987" s="57">
        <f t="shared" si="15"/>
        <v>0</v>
      </c>
      <c r="L987" s="84">
        <v>0</v>
      </c>
      <c r="M987" s="84">
        <v>0</v>
      </c>
      <c r="N987" s="84">
        <v>0</v>
      </c>
      <c r="O987" s="98"/>
      <c r="P987" s="98"/>
      <c r="Q987" s="98"/>
      <c r="R987" s="98"/>
      <c r="S987" s="98"/>
      <c r="T987" s="98"/>
      <c r="U987" s="98"/>
    </row>
    <row r="988" spans="1:21" x14ac:dyDescent="0.2">
      <c r="A988" s="12" t="s">
        <v>2189</v>
      </c>
      <c r="B988" s="9" t="s">
        <v>1865</v>
      </c>
      <c r="C988" s="58" t="s">
        <v>1830</v>
      </c>
      <c r="D988" s="58" t="s">
        <v>1866</v>
      </c>
      <c r="E988" s="4" t="s">
        <v>2208</v>
      </c>
      <c r="F988" s="95">
        <v>0</v>
      </c>
      <c r="G988" s="43">
        <v>0</v>
      </c>
      <c r="H988" s="43">
        <v>0</v>
      </c>
      <c r="I988" s="61">
        <v>0</v>
      </c>
      <c r="J988" s="57">
        <v>0</v>
      </c>
      <c r="K988" s="57">
        <f t="shared" si="15"/>
        <v>0</v>
      </c>
      <c r="L988" s="84">
        <v>0</v>
      </c>
      <c r="M988" s="84">
        <v>0</v>
      </c>
      <c r="N988" s="84">
        <v>0</v>
      </c>
      <c r="O988" s="98"/>
      <c r="P988" s="98"/>
      <c r="Q988" s="98"/>
      <c r="R988" s="98"/>
      <c r="S988" s="98"/>
      <c r="T988" s="98"/>
      <c r="U988" s="98"/>
    </row>
    <row r="989" spans="1:21" x14ac:dyDescent="0.2">
      <c r="A989" s="12" t="s">
        <v>2189</v>
      </c>
      <c r="B989" s="9" t="s">
        <v>1867</v>
      </c>
      <c r="C989" s="58" t="s">
        <v>1830</v>
      </c>
      <c r="D989" s="58" t="s">
        <v>1868</v>
      </c>
      <c r="E989" s="4" t="s">
        <v>2208</v>
      </c>
      <c r="F989" s="95">
        <v>0</v>
      </c>
      <c r="G989" s="43">
        <v>0</v>
      </c>
      <c r="H989" s="43">
        <v>0</v>
      </c>
      <c r="I989" s="61">
        <v>0</v>
      </c>
      <c r="J989" s="57">
        <v>0</v>
      </c>
      <c r="K989" s="57">
        <f t="shared" si="15"/>
        <v>0</v>
      </c>
      <c r="L989" s="84">
        <v>0</v>
      </c>
      <c r="M989" s="84">
        <v>0</v>
      </c>
      <c r="N989" s="84">
        <v>0</v>
      </c>
      <c r="O989" s="98"/>
      <c r="P989" s="98"/>
      <c r="Q989" s="98"/>
      <c r="R989" s="98"/>
      <c r="S989" s="98"/>
      <c r="T989" s="98"/>
      <c r="U989" s="98"/>
    </row>
    <row r="990" spans="1:21" x14ac:dyDescent="0.2">
      <c r="A990" s="12" t="s">
        <v>2189</v>
      </c>
      <c r="B990" s="9" t="s">
        <v>1869</v>
      </c>
      <c r="C990" s="58" t="s">
        <v>1830</v>
      </c>
      <c r="D990" s="58" t="s">
        <v>1870</v>
      </c>
      <c r="E990" s="4" t="s">
        <v>2209</v>
      </c>
      <c r="F990" s="95">
        <v>0</v>
      </c>
      <c r="G990" s="43">
        <v>0</v>
      </c>
      <c r="H990" s="43">
        <v>0</v>
      </c>
      <c r="I990" s="61">
        <v>0</v>
      </c>
      <c r="J990" s="57">
        <v>0</v>
      </c>
      <c r="K990" s="57">
        <f t="shared" si="15"/>
        <v>0</v>
      </c>
      <c r="L990" s="84">
        <v>0</v>
      </c>
      <c r="M990" s="84">
        <v>0</v>
      </c>
      <c r="N990" s="84">
        <v>0</v>
      </c>
      <c r="O990" s="98"/>
      <c r="P990" s="98"/>
      <c r="Q990" s="98"/>
      <c r="R990" s="98"/>
      <c r="S990" s="98"/>
      <c r="T990" s="98"/>
      <c r="U990" s="98"/>
    </row>
    <row r="991" spans="1:21" x14ac:dyDescent="0.2">
      <c r="A991" s="12" t="s">
        <v>2189</v>
      </c>
      <c r="B991" s="9" t="s">
        <v>1871</v>
      </c>
      <c r="C991" s="58" t="s">
        <v>1830</v>
      </c>
      <c r="D991" s="58" t="s">
        <v>1872</v>
      </c>
      <c r="E991" s="4" t="s">
        <v>2208</v>
      </c>
      <c r="F991" s="95">
        <v>0</v>
      </c>
      <c r="G991" s="43">
        <v>0</v>
      </c>
      <c r="H991" s="43">
        <v>0</v>
      </c>
      <c r="I991" s="61">
        <v>0</v>
      </c>
      <c r="J991" s="57">
        <v>0</v>
      </c>
      <c r="K991" s="57">
        <f t="shared" si="15"/>
        <v>0</v>
      </c>
      <c r="L991" s="84">
        <v>0</v>
      </c>
      <c r="M991" s="84">
        <v>0</v>
      </c>
      <c r="N991" s="84">
        <v>0</v>
      </c>
      <c r="O991" s="98"/>
      <c r="P991" s="98"/>
      <c r="Q991" s="98"/>
      <c r="R991" s="98"/>
      <c r="S991" s="98"/>
      <c r="T991" s="98"/>
      <c r="U991" s="98"/>
    </row>
    <row r="992" spans="1:21" x14ac:dyDescent="0.2">
      <c r="A992" s="12" t="s">
        <v>2189</v>
      </c>
      <c r="B992" s="9" t="s">
        <v>1873</v>
      </c>
      <c r="C992" s="58" t="s">
        <v>1830</v>
      </c>
      <c r="D992" s="58" t="s">
        <v>1874</v>
      </c>
      <c r="E992" s="4" t="s">
        <v>2208</v>
      </c>
      <c r="F992" s="95">
        <v>0</v>
      </c>
      <c r="G992" s="43">
        <v>0</v>
      </c>
      <c r="H992" s="43">
        <v>0</v>
      </c>
      <c r="I992" s="61">
        <v>0</v>
      </c>
      <c r="J992" s="57">
        <v>0</v>
      </c>
      <c r="K992" s="57">
        <f t="shared" si="15"/>
        <v>0</v>
      </c>
      <c r="L992" s="84">
        <v>0</v>
      </c>
      <c r="M992" s="84">
        <v>0</v>
      </c>
      <c r="N992" s="84">
        <v>0</v>
      </c>
      <c r="O992" s="98"/>
      <c r="P992" s="98"/>
      <c r="Q992" s="98"/>
      <c r="R992" s="98"/>
      <c r="S992" s="98"/>
      <c r="T992" s="98"/>
      <c r="U992" s="98"/>
    </row>
    <row r="993" spans="1:21" x14ac:dyDescent="0.2">
      <c r="A993" s="12" t="s">
        <v>2189</v>
      </c>
      <c r="B993" s="9" t="s">
        <v>1875</v>
      </c>
      <c r="C993" s="58" t="s">
        <v>1830</v>
      </c>
      <c r="D993" s="58" t="s">
        <v>1876</v>
      </c>
      <c r="E993" s="4" t="s">
        <v>2208</v>
      </c>
      <c r="F993" s="95">
        <v>0</v>
      </c>
      <c r="G993" s="43">
        <v>0</v>
      </c>
      <c r="H993" s="43">
        <v>0</v>
      </c>
      <c r="I993" s="61">
        <v>0</v>
      </c>
      <c r="J993" s="57">
        <v>0</v>
      </c>
      <c r="K993" s="57">
        <f t="shared" si="15"/>
        <v>0</v>
      </c>
      <c r="L993" s="84">
        <v>0</v>
      </c>
      <c r="M993" s="84">
        <v>0</v>
      </c>
      <c r="N993" s="84">
        <v>0</v>
      </c>
      <c r="O993" s="98"/>
      <c r="P993" s="98"/>
      <c r="Q993" s="98"/>
      <c r="R993" s="98"/>
      <c r="S993" s="98"/>
      <c r="T993" s="98"/>
      <c r="U993" s="98"/>
    </row>
    <row r="994" spans="1:21" x14ac:dyDescent="0.2">
      <c r="A994" s="12" t="s">
        <v>2189</v>
      </c>
      <c r="B994" s="9" t="s">
        <v>1877</v>
      </c>
      <c r="C994" s="58" t="s">
        <v>1830</v>
      </c>
      <c r="D994" s="58" t="s">
        <v>1878</v>
      </c>
      <c r="E994" s="4" t="s">
        <v>2208</v>
      </c>
      <c r="F994" s="95">
        <v>0</v>
      </c>
      <c r="G994" s="43">
        <v>0</v>
      </c>
      <c r="H994" s="43">
        <v>0</v>
      </c>
      <c r="I994" s="61">
        <v>0</v>
      </c>
      <c r="J994" s="57">
        <v>0</v>
      </c>
      <c r="K994" s="57">
        <f t="shared" si="15"/>
        <v>0</v>
      </c>
      <c r="L994" s="84">
        <v>0</v>
      </c>
      <c r="M994" s="84">
        <v>0</v>
      </c>
      <c r="N994" s="84">
        <v>0</v>
      </c>
      <c r="O994" s="98"/>
      <c r="P994" s="98"/>
      <c r="Q994" s="98"/>
      <c r="R994" s="98"/>
      <c r="S994" s="98"/>
      <c r="T994" s="98"/>
      <c r="U994" s="98"/>
    </row>
    <row r="995" spans="1:21" x14ac:dyDescent="0.2">
      <c r="A995" s="12" t="s">
        <v>2189</v>
      </c>
      <c r="B995" s="9" t="s">
        <v>1879</v>
      </c>
      <c r="C995" s="58" t="s">
        <v>1830</v>
      </c>
      <c r="D995" s="58" t="s">
        <v>1880</v>
      </c>
      <c r="E995" s="4" t="s">
        <v>2208</v>
      </c>
      <c r="F995" s="95">
        <v>0</v>
      </c>
      <c r="G995" s="43">
        <v>0</v>
      </c>
      <c r="H995" s="43">
        <v>0</v>
      </c>
      <c r="I995" s="61">
        <v>0</v>
      </c>
      <c r="J995" s="57">
        <v>0</v>
      </c>
      <c r="K995" s="57">
        <f t="shared" si="15"/>
        <v>0</v>
      </c>
      <c r="L995" s="84">
        <v>0</v>
      </c>
      <c r="M995" s="84">
        <v>0</v>
      </c>
      <c r="N995" s="84">
        <v>0</v>
      </c>
      <c r="O995" s="98"/>
      <c r="P995" s="98"/>
      <c r="Q995" s="98"/>
      <c r="R995" s="98"/>
      <c r="S995" s="98"/>
      <c r="T995" s="98"/>
      <c r="U995" s="98"/>
    </row>
    <row r="996" spans="1:21" x14ac:dyDescent="0.2">
      <c r="A996" s="12" t="s">
        <v>2189</v>
      </c>
      <c r="B996" s="9" t="s">
        <v>1881</v>
      </c>
      <c r="C996" s="58" t="s">
        <v>1830</v>
      </c>
      <c r="D996" s="58" t="s">
        <v>1882</v>
      </c>
      <c r="E996" s="4" t="s">
        <v>2208</v>
      </c>
      <c r="F996" s="95">
        <v>0</v>
      </c>
      <c r="G996" s="43">
        <v>0</v>
      </c>
      <c r="H996" s="43">
        <v>0</v>
      </c>
      <c r="I996" s="61">
        <v>0</v>
      </c>
      <c r="J996" s="57">
        <v>0</v>
      </c>
      <c r="K996" s="57">
        <f t="shared" si="15"/>
        <v>0</v>
      </c>
      <c r="L996" s="84">
        <v>0</v>
      </c>
      <c r="M996" s="84">
        <v>0</v>
      </c>
      <c r="N996" s="84">
        <v>0</v>
      </c>
      <c r="O996" s="98"/>
      <c r="P996" s="98"/>
      <c r="Q996" s="98"/>
      <c r="R996" s="98"/>
      <c r="S996" s="98"/>
      <c r="T996" s="98"/>
      <c r="U996" s="98"/>
    </row>
    <row r="997" spans="1:21" x14ac:dyDescent="0.2">
      <c r="A997" s="12" t="s">
        <v>2189</v>
      </c>
      <c r="B997" s="9" t="s">
        <v>1883</v>
      </c>
      <c r="C997" s="58" t="s">
        <v>1830</v>
      </c>
      <c r="D997" s="58" t="s">
        <v>1884</v>
      </c>
      <c r="E997" s="4" t="s">
        <v>2208</v>
      </c>
      <c r="F997" s="95">
        <v>0</v>
      </c>
      <c r="G997" s="43">
        <v>0</v>
      </c>
      <c r="H997" s="43">
        <v>0</v>
      </c>
      <c r="I997" s="61">
        <v>0</v>
      </c>
      <c r="J997" s="57">
        <v>0</v>
      </c>
      <c r="K997" s="57">
        <f t="shared" si="15"/>
        <v>0</v>
      </c>
      <c r="L997" s="84">
        <v>0</v>
      </c>
      <c r="M997" s="84">
        <v>0</v>
      </c>
      <c r="N997" s="84">
        <v>0</v>
      </c>
      <c r="O997" s="98"/>
      <c r="P997" s="98"/>
      <c r="Q997" s="98"/>
      <c r="R997" s="98"/>
      <c r="S997" s="98"/>
      <c r="T997" s="98"/>
      <c r="U997" s="98"/>
    </row>
    <row r="998" spans="1:21" x14ac:dyDescent="0.2">
      <c r="A998" s="12" t="s">
        <v>2189</v>
      </c>
      <c r="B998" s="9" t="s">
        <v>1885</v>
      </c>
      <c r="C998" s="58" t="s">
        <v>1830</v>
      </c>
      <c r="D998" s="58" t="s">
        <v>1886</v>
      </c>
      <c r="E998" s="4" t="s">
        <v>2209</v>
      </c>
      <c r="F998" s="95">
        <v>0</v>
      </c>
      <c r="G998" s="43">
        <v>0</v>
      </c>
      <c r="H998" s="43">
        <v>0</v>
      </c>
      <c r="I998" s="61">
        <v>0</v>
      </c>
      <c r="J998" s="57">
        <v>0</v>
      </c>
      <c r="K998" s="57">
        <f t="shared" si="15"/>
        <v>0</v>
      </c>
      <c r="L998" s="84">
        <v>0</v>
      </c>
      <c r="M998" s="84">
        <v>0</v>
      </c>
      <c r="N998" s="84">
        <v>0</v>
      </c>
      <c r="O998" s="98"/>
      <c r="P998" s="98"/>
      <c r="Q998" s="98"/>
      <c r="R998" s="98"/>
      <c r="S998" s="98"/>
      <c r="T998" s="98"/>
      <c r="U998" s="98"/>
    </row>
    <row r="999" spans="1:21" x14ac:dyDescent="0.2">
      <c r="A999" s="12" t="s">
        <v>2189</v>
      </c>
      <c r="B999" s="9" t="s">
        <v>1887</v>
      </c>
      <c r="C999" s="58" t="s">
        <v>1830</v>
      </c>
      <c r="D999" s="58" t="s">
        <v>1888</v>
      </c>
      <c r="E999" s="4" t="s">
        <v>2208</v>
      </c>
      <c r="F999" s="95">
        <v>0</v>
      </c>
      <c r="G999" s="43">
        <v>0</v>
      </c>
      <c r="H999" s="43">
        <v>0</v>
      </c>
      <c r="I999" s="61">
        <v>0</v>
      </c>
      <c r="J999" s="57">
        <v>0</v>
      </c>
      <c r="K999" s="57">
        <f t="shared" si="15"/>
        <v>0</v>
      </c>
      <c r="L999" s="84">
        <v>0</v>
      </c>
      <c r="M999" s="84">
        <v>0</v>
      </c>
      <c r="N999" s="84">
        <v>0</v>
      </c>
      <c r="O999" s="98"/>
      <c r="P999" s="98"/>
      <c r="Q999" s="98"/>
      <c r="R999" s="98"/>
      <c r="S999" s="98"/>
      <c r="T999" s="98"/>
      <c r="U999" s="98"/>
    </row>
    <row r="1000" spans="1:21" x14ac:dyDescent="0.2">
      <c r="A1000" s="12" t="s">
        <v>2189</v>
      </c>
      <c r="B1000" s="9" t="s">
        <v>1889</v>
      </c>
      <c r="C1000" s="58" t="s">
        <v>1830</v>
      </c>
      <c r="D1000" s="58" t="s">
        <v>1890</v>
      </c>
      <c r="E1000" s="4" t="s">
        <v>2208</v>
      </c>
      <c r="F1000" s="95">
        <v>0</v>
      </c>
      <c r="G1000" s="43">
        <v>0</v>
      </c>
      <c r="H1000" s="43">
        <v>0</v>
      </c>
      <c r="I1000" s="61">
        <v>0</v>
      </c>
      <c r="J1000" s="57">
        <v>0</v>
      </c>
      <c r="K1000" s="57">
        <f t="shared" si="15"/>
        <v>0</v>
      </c>
      <c r="L1000" s="84">
        <v>0</v>
      </c>
      <c r="M1000" s="84">
        <v>0</v>
      </c>
      <c r="N1000" s="84">
        <v>0</v>
      </c>
      <c r="O1000" s="98"/>
      <c r="P1000" s="98"/>
      <c r="Q1000" s="98"/>
      <c r="R1000" s="98"/>
      <c r="S1000" s="98"/>
      <c r="T1000" s="98"/>
      <c r="U1000" s="98"/>
    </row>
    <row r="1001" spans="1:21" x14ac:dyDescent="0.2">
      <c r="A1001" s="12" t="s">
        <v>2189</v>
      </c>
      <c r="B1001" s="9" t="s">
        <v>1891</v>
      </c>
      <c r="C1001" s="58" t="s">
        <v>1830</v>
      </c>
      <c r="D1001" s="58" t="s">
        <v>1892</v>
      </c>
      <c r="E1001" s="4" t="s">
        <v>2208</v>
      </c>
      <c r="F1001" s="95">
        <v>0</v>
      </c>
      <c r="G1001" s="43">
        <v>0</v>
      </c>
      <c r="H1001" s="43">
        <v>0</v>
      </c>
      <c r="I1001" s="61">
        <v>0</v>
      </c>
      <c r="J1001" s="57">
        <v>0</v>
      </c>
      <c r="K1001" s="57">
        <f t="shared" si="15"/>
        <v>0</v>
      </c>
      <c r="L1001" s="84">
        <v>0</v>
      </c>
      <c r="M1001" s="84">
        <v>0</v>
      </c>
      <c r="N1001" s="84">
        <v>0</v>
      </c>
      <c r="O1001" s="98"/>
      <c r="P1001" s="98"/>
      <c r="Q1001" s="98"/>
      <c r="R1001" s="98"/>
      <c r="S1001" s="98"/>
      <c r="T1001" s="98"/>
      <c r="U1001" s="98"/>
    </row>
    <row r="1002" spans="1:21" x14ac:dyDescent="0.2">
      <c r="A1002" s="12" t="s">
        <v>2189</v>
      </c>
      <c r="B1002" s="9" t="s">
        <v>1893</v>
      </c>
      <c r="C1002" s="58" t="s">
        <v>1830</v>
      </c>
      <c r="D1002" s="58" t="s">
        <v>1894</v>
      </c>
      <c r="E1002" s="4" t="s">
        <v>2209</v>
      </c>
      <c r="F1002" s="95">
        <v>0</v>
      </c>
      <c r="G1002" s="43">
        <v>0</v>
      </c>
      <c r="H1002" s="43">
        <v>0</v>
      </c>
      <c r="I1002" s="61">
        <v>0</v>
      </c>
      <c r="J1002" s="57">
        <v>0</v>
      </c>
      <c r="K1002" s="57">
        <f t="shared" si="15"/>
        <v>0</v>
      </c>
      <c r="L1002" s="84">
        <v>0</v>
      </c>
      <c r="M1002" s="84">
        <v>0</v>
      </c>
      <c r="N1002" s="84">
        <v>0</v>
      </c>
      <c r="O1002" s="98"/>
      <c r="P1002" s="98"/>
      <c r="Q1002" s="98"/>
      <c r="R1002" s="98"/>
      <c r="S1002" s="98"/>
      <c r="T1002" s="98"/>
      <c r="U1002" s="98"/>
    </row>
    <row r="1003" spans="1:21" x14ac:dyDescent="0.2">
      <c r="A1003" s="12" t="s">
        <v>2189</v>
      </c>
      <c r="B1003" s="9" t="s">
        <v>1895</v>
      </c>
      <c r="C1003" s="58" t="s">
        <v>1830</v>
      </c>
      <c r="D1003" s="58" t="s">
        <v>1896</v>
      </c>
      <c r="E1003" s="4" t="s">
        <v>2208</v>
      </c>
      <c r="F1003" s="95">
        <v>0</v>
      </c>
      <c r="G1003" s="43">
        <v>0</v>
      </c>
      <c r="H1003" s="43">
        <v>0</v>
      </c>
      <c r="I1003" s="61">
        <v>0</v>
      </c>
      <c r="J1003" s="57">
        <v>0</v>
      </c>
      <c r="K1003" s="57">
        <f t="shared" si="15"/>
        <v>0</v>
      </c>
      <c r="L1003" s="84">
        <v>0</v>
      </c>
      <c r="M1003" s="84">
        <v>0</v>
      </c>
      <c r="N1003" s="84">
        <v>0</v>
      </c>
      <c r="O1003" s="98"/>
      <c r="P1003" s="98"/>
      <c r="Q1003" s="98"/>
      <c r="R1003" s="98"/>
      <c r="S1003" s="98"/>
      <c r="T1003" s="98"/>
      <c r="U1003" s="98"/>
    </row>
    <row r="1004" spans="1:21" x14ac:dyDescent="0.2">
      <c r="A1004" s="12" t="s">
        <v>2189</v>
      </c>
      <c r="B1004" s="9" t="s">
        <v>1897</v>
      </c>
      <c r="C1004" s="58" t="s">
        <v>1830</v>
      </c>
      <c r="D1004" s="58" t="s">
        <v>1898</v>
      </c>
      <c r="E1004" s="4" t="s">
        <v>2208</v>
      </c>
      <c r="F1004" s="95">
        <v>0</v>
      </c>
      <c r="G1004" s="43">
        <v>0</v>
      </c>
      <c r="H1004" s="43">
        <v>0</v>
      </c>
      <c r="I1004" s="61">
        <v>0</v>
      </c>
      <c r="J1004" s="57">
        <v>0</v>
      </c>
      <c r="K1004" s="57">
        <f t="shared" si="15"/>
        <v>0</v>
      </c>
      <c r="L1004" s="84">
        <v>0</v>
      </c>
      <c r="M1004" s="84">
        <v>0</v>
      </c>
      <c r="N1004" s="84">
        <v>0</v>
      </c>
      <c r="O1004" s="98"/>
      <c r="P1004" s="98"/>
      <c r="Q1004" s="98"/>
      <c r="R1004" s="98"/>
      <c r="S1004" s="98"/>
      <c r="T1004" s="98"/>
      <c r="U1004" s="98"/>
    </row>
    <row r="1005" spans="1:21" x14ac:dyDescent="0.2">
      <c r="A1005" s="12" t="s">
        <v>2189</v>
      </c>
      <c r="B1005" s="9" t="s">
        <v>1899</v>
      </c>
      <c r="C1005" s="58" t="s">
        <v>1830</v>
      </c>
      <c r="D1005" s="58" t="s">
        <v>1900</v>
      </c>
      <c r="E1005" s="4" t="s">
        <v>2209</v>
      </c>
      <c r="F1005" s="95">
        <v>0</v>
      </c>
      <c r="G1005" s="43">
        <v>0</v>
      </c>
      <c r="H1005" s="43">
        <v>0</v>
      </c>
      <c r="I1005" s="61">
        <v>0</v>
      </c>
      <c r="J1005" s="57">
        <v>0</v>
      </c>
      <c r="K1005" s="57">
        <f t="shared" si="15"/>
        <v>0</v>
      </c>
      <c r="L1005" s="84">
        <v>0</v>
      </c>
      <c r="M1005" s="84">
        <v>0</v>
      </c>
      <c r="N1005" s="84">
        <v>0</v>
      </c>
      <c r="O1005" s="98"/>
      <c r="P1005" s="98"/>
      <c r="Q1005" s="98"/>
      <c r="R1005" s="98"/>
      <c r="S1005" s="98"/>
      <c r="T1005" s="98"/>
      <c r="U1005" s="98"/>
    </row>
    <row r="1006" spans="1:21" x14ac:dyDescent="0.2">
      <c r="A1006" s="12" t="s">
        <v>2189</v>
      </c>
      <c r="B1006" s="9" t="s">
        <v>1901</v>
      </c>
      <c r="C1006" s="58" t="s">
        <v>1830</v>
      </c>
      <c r="D1006" s="58" t="s">
        <v>1902</v>
      </c>
      <c r="E1006" s="4" t="s">
        <v>2208</v>
      </c>
      <c r="F1006" s="95">
        <v>0</v>
      </c>
      <c r="G1006" s="43">
        <v>0</v>
      </c>
      <c r="H1006" s="43">
        <v>0</v>
      </c>
      <c r="I1006" s="61">
        <v>0</v>
      </c>
      <c r="J1006" s="57">
        <v>0</v>
      </c>
      <c r="K1006" s="57">
        <f t="shared" si="15"/>
        <v>0</v>
      </c>
      <c r="L1006" s="84">
        <v>0</v>
      </c>
      <c r="M1006" s="84">
        <v>0</v>
      </c>
      <c r="N1006" s="84">
        <v>0</v>
      </c>
      <c r="O1006" s="98"/>
      <c r="P1006" s="98"/>
      <c r="Q1006" s="98"/>
      <c r="R1006" s="98"/>
      <c r="S1006" s="98"/>
      <c r="T1006" s="98"/>
      <c r="U1006" s="98"/>
    </row>
    <row r="1007" spans="1:21" x14ac:dyDescent="0.2">
      <c r="A1007" s="12" t="s">
        <v>2189</v>
      </c>
      <c r="B1007" s="9" t="s">
        <v>1903</v>
      </c>
      <c r="C1007" s="58" t="s">
        <v>1830</v>
      </c>
      <c r="D1007" s="58" t="s">
        <v>1904</v>
      </c>
      <c r="E1007" s="4" t="s">
        <v>2208</v>
      </c>
      <c r="F1007" s="95">
        <v>0</v>
      </c>
      <c r="G1007" s="43">
        <v>0</v>
      </c>
      <c r="H1007" s="43">
        <v>0</v>
      </c>
      <c r="I1007" s="61">
        <v>0</v>
      </c>
      <c r="J1007" s="57">
        <v>0</v>
      </c>
      <c r="K1007" s="57">
        <f t="shared" si="15"/>
        <v>0</v>
      </c>
      <c r="L1007" s="84">
        <v>0</v>
      </c>
      <c r="M1007" s="84">
        <v>0</v>
      </c>
      <c r="N1007" s="84">
        <v>0</v>
      </c>
      <c r="O1007" s="98"/>
      <c r="P1007" s="98"/>
      <c r="Q1007" s="98"/>
      <c r="R1007" s="98"/>
      <c r="S1007" s="98"/>
      <c r="T1007" s="98"/>
      <c r="U1007" s="98"/>
    </row>
    <row r="1008" spans="1:21" x14ac:dyDescent="0.2">
      <c r="A1008" s="12" t="s">
        <v>2189</v>
      </c>
      <c r="B1008" s="9" t="s">
        <v>1905</v>
      </c>
      <c r="C1008" s="58" t="s">
        <v>1830</v>
      </c>
      <c r="D1008" s="58" t="s">
        <v>1906</v>
      </c>
      <c r="E1008" s="4" t="s">
        <v>2208</v>
      </c>
      <c r="F1008" s="95">
        <v>0</v>
      </c>
      <c r="G1008" s="43">
        <v>0</v>
      </c>
      <c r="H1008" s="43">
        <v>0</v>
      </c>
      <c r="I1008" s="61">
        <v>0</v>
      </c>
      <c r="J1008" s="57">
        <v>0</v>
      </c>
      <c r="K1008" s="57">
        <f t="shared" si="15"/>
        <v>0</v>
      </c>
      <c r="L1008" s="84">
        <v>0</v>
      </c>
      <c r="M1008" s="84">
        <v>0</v>
      </c>
      <c r="N1008" s="84">
        <v>0</v>
      </c>
      <c r="O1008" s="98"/>
      <c r="P1008" s="98"/>
      <c r="Q1008" s="98"/>
      <c r="R1008" s="98"/>
      <c r="S1008" s="98"/>
      <c r="T1008" s="98"/>
      <c r="U1008" s="98"/>
    </row>
    <row r="1009" spans="1:21" x14ac:dyDescent="0.2">
      <c r="A1009" s="12" t="s">
        <v>2189</v>
      </c>
      <c r="B1009" s="9" t="s">
        <v>1907</v>
      </c>
      <c r="C1009" s="58" t="s">
        <v>1830</v>
      </c>
      <c r="D1009" s="58" t="s">
        <v>1908</v>
      </c>
      <c r="E1009" s="4" t="s">
        <v>2208</v>
      </c>
      <c r="F1009" s="95">
        <v>0</v>
      </c>
      <c r="G1009" s="43">
        <v>0</v>
      </c>
      <c r="H1009" s="43">
        <v>0</v>
      </c>
      <c r="I1009" s="61">
        <v>0</v>
      </c>
      <c r="J1009" s="57">
        <v>0</v>
      </c>
      <c r="K1009" s="57">
        <f t="shared" si="15"/>
        <v>0</v>
      </c>
      <c r="L1009" s="84">
        <v>0</v>
      </c>
      <c r="M1009" s="84">
        <v>0</v>
      </c>
      <c r="N1009" s="84">
        <v>0</v>
      </c>
      <c r="O1009" s="98"/>
      <c r="P1009" s="98"/>
      <c r="Q1009" s="98"/>
      <c r="R1009" s="98"/>
      <c r="S1009" s="98"/>
      <c r="T1009" s="98"/>
      <c r="U1009" s="98"/>
    </row>
    <row r="1010" spans="1:21" x14ac:dyDescent="0.2">
      <c r="A1010" s="12" t="s">
        <v>2189</v>
      </c>
      <c r="B1010" s="9" t="s">
        <v>1909</v>
      </c>
      <c r="C1010" s="58" t="s">
        <v>1830</v>
      </c>
      <c r="D1010" s="58" t="s">
        <v>177</v>
      </c>
      <c r="E1010" s="4" t="s">
        <v>2208</v>
      </c>
      <c r="F1010" s="95">
        <v>0</v>
      </c>
      <c r="G1010" s="43">
        <v>0</v>
      </c>
      <c r="H1010" s="43">
        <v>0</v>
      </c>
      <c r="I1010" s="61">
        <v>0</v>
      </c>
      <c r="J1010" s="57">
        <v>0</v>
      </c>
      <c r="K1010" s="57">
        <f t="shared" si="15"/>
        <v>0</v>
      </c>
      <c r="L1010" s="84">
        <v>0</v>
      </c>
      <c r="M1010" s="84">
        <v>0</v>
      </c>
      <c r="N1010" s="84">
        <v>0</v>
      </c>
      <c r="O1010" s="98"/>
      <c r="P1010" s="98"/>
      <c r="Q1010" s="98"/>
      <c r="R1010" s="98"/>
      <c r="S1010" s="98"/>
      <c r="T1010" s="98"/>
      <c r="U1010" s="98"/>
    </row>
    <row r="1011" spans="1:21" x14ac:dyDescent="0.2">
      <c r="A1011" s="12" t="s">
        <v>2189</v>
      </c>
      <c r="B1011" s="9" t="s">
        <v>1910</v>
      </c>
      <c r="C1011" s="58" t="s">
        <v>1830</v>
      </c>
      <c r="D1011" s="58" t="s">
        <v>1911</v>
      </c>
      <c r="E1011" s="4" t="s">
        <v>2208</v>
      </c>
      <c r="F1011" s="95">
        <v>0</v>
      </c>
      <c r="G1011" s="43">
        <v>0</v>
      </c>
      <c r="H1011" s="43">
        <v>0</v>
      </c>
      <c r="I1011" s="61">
        <v>0</v>
      </c>
      <c r="J1011" s="57">
        <v>0</v>
      </c>
      <c r="K1011" s="57">
        <f t="shared" si="15"/>
        <v>0</v>
      </c>
      <c r="L1011" s="84">
        <v>0</v>
      </c>
      <c r="M1011" s="84">
        <v>0</v>
      </c>
      <c r="N1011" s="84">
        <v>0</v>
      </c>
      <c r="O1011" s="98"/>
      <c r="P1011" s="98"/>
      <c r="Q1011" s="98"/>
      <c r="R1011" s="98"/>
      <c r="S1011" s="98"/>
      <c r="T1011" s="98"/>
      <c r="U1011" s="98"/>
    </row>
    <row r="1012" spans="1:21" x14ac:dyDescent="0.2">
      <c r="A1012" s="12" t="s">
        <v>2189</v>
      </c>
      <c r="B1012" s="9" t="s">
        <v>1912</v>
      </c>
      <c r="C1012" s="58" t="s">
        <v>1830</v>
      </c>
      <c r="D1012" s="58" t="s">
        <v>768</v>
      </c>
      <c r="E1012" s="4" t="s">
        <v>2208</v>
      </c>
      <c r="F1012" s="95">
        <v>0</v>
      </c>
      <c r="G1012" s="43">
        <v>0</v>
      </c>
      <c r="H1012" s="43">
        <v>0</v>
      </c>
      <c r="I1012" s="61">
        <v>0</v>
      </c>
      <c r="J1012" s="57">
        <v>0</v>
      </c>
      <c r="K1012" s="57">
        <f t="shared" si="15"/>
        <v>0</v>
      </c>
      <c r="L1012" s="84">
        <v>0</v>
      </c>
      <c r="M1012" s="84">
        <v>0</v>
      </c>
      <c r="N1012" s="84">
        <v>0</v>
      </c>
      <c r="O1012" s="98"/>
      <c r="P1012" s="98"/>
      <c r="Q1012" s="98"/>
      <c r="R1012" s="98"/>
      <c r="S1012" s="98"/>
      <c r="T1012" s="98"/>
      <c r="U1012" s="98"/>
    </row>
    <row r="1013" spans="1:21" x14ac:dyDescent="0.2">
      <c r="A1013" s="12" t="s">
        <v>2189</v>
      </c>
      <c r="B1013" s="9" t="s">
        <v>1913</v>
      </c>
      <c r="C1013" s="58" t="s">
        <v>1830</v>
      </c>
      <c r="D1013" s="58" t="s">
        <v>1914</v>
      </c>
      <c r="E1013" s="4" t="s">
        <v>2208</v>
      </c>
      <c r="F1013" s="95">
        <v>0</v>
      </c>
      <c r="G1013" s="43">
        <v>0</v>
      </c>
      <c r="H1013" s="43">
        <v>0</v>
      </c>
      <c r="I1013" s="61">
        <v>0</v>
      </c>
      <c r="J1013" s="57">
        <v>0</v>
      </c>
      <c r="K1013" s="57">
        <f t="shared" si="15"/>
        <v>0</v>
      </c>
      <c r="L1013" s="84">
        <v>0</v>
      </c>
      <c r="M1013" s="84">
        <v>0</v>
      </c>
      <c r="N1013" s="84">
        <v>0</v>
      </c>
      <c r="O1013" s="98"/>
      <c r="P1013" s="98"/>
      <c r="Q1013" s="98"/>
      <c r="R1013" s="98"/>
      <c r="S1013" s="98"/>
      <c r="T1013" s="98"/>
      <c r="U1013" s="98"/>
    </row>
    <row r="1014" spans="1:21" x14ac:dyDescent="0.2">
      <c r="A1014" s="12" t="s">
        <v>2189</v>
      </c>
      <c r="B1014" s="9" t="s">
        <v>1915</v>
      </c>
      <c r="C1014" s="58" t="s">
        <v>1830</v>
      </c>
      <c r="D1014" s="58" t="s">
        <v>1916</v>
      </c>
      <c r="E1014" s="4" t="s">
        <v>2208</v>
      </c>
      <c r="F1014" s="95">
        <v>0</v>
      </c>
      <c r="G1014" s="43">
        <v>0</v>
      </c>
      <c r="H1014" s="43">
        <v>0</v>
      </c>
      <c r="I1014" s="61">
        <v>0</v>
      </c>
      <c r="J1014" s="57">
        <v>0</v>
      </c>
      <c r="K1014" s="57">
        <f t="shared" si="15"/>
        <v>0</v>
      </c>
      <c r="L1014" s="84">
        <v>0</v>
      </c>
      <c r="M1014" s="84">
        <v>0</v>
      </c>
      <c r="N1014" s="84">
        <v>0</v>
      </c>
      <c r="O1014" s="98"/>
      <c r="P1014" s="98"/>
      <c r="Q1014" s="98"/>
      <c r="R1014" s="98"/>
      <c r="S1014" s="98"/>
      <c r="T1014" s="98"/>
      <c r="U1014" s="98"/>
    </row>
    <row r="1015" spans="1:21" x14ac:dyDescent="0.2">
      <c r="A1015" s="12" t="s">
        <v>2189</v>
      </c>
      <c r="B1015" s="9" t="s">
        <v>1917</v>
      </c>
      <c r="C1015" s="58" t="s">
        <v>1830</v>
      </c>
      <c r="D1015" s="58" t="s">
        <v>1918</v>
      </c>
      <c r="E1015" s="4" t="s">
        <v>2208</v>
      </c>
      <c r="F1015" s="95">
        <v>0</v>
      </c>
      <c r="G1015" s="43">
        <v>0</v>
      </c>
      <c r="H1015" s="43">
        <v>0</v>
      </c>
      <c r="I1015" s="61">
        <v>0</v>
      </c>
      <c r="J1015" s="57">
        <v>0</v>
      </c>
      <c r="K1015" s="57">
        <f t="shared" si="15"/>
        <v>0</v>
      </c>
      <c r="L1015" s="84">
        <v>0</v>
      </c>
      <c r="M1015" s="84">
        <v>0</v>
      </c>
      <c r="N1015" s="84">
        <v>0</v>
      </c>
      <c r="O1015" s="98"/>
      <c r="P1015" s="98"/>
      <c r="Q1015" s="98"/>
      <c r="R1015" s="98"/>
      <c r="S1015" s="98"/>
      <c r="T1015" s="98"/>
      <c r="U1015" s="98"/>
    </row>
    <row r="1016" spans="1:21" x14ac:dyDescent="0.2">
      <c r="A1016" s="12" t="s">
        <v>2189</v>
      </c>
      <c r="B1016" s="9" t="s">
        <v>1919</v>
      </c>
      <c r="C1016" s="58" t="s">
        <v>1830</v>
      </c>
      <c r="D1016" s="58" t="s">
        <v>1920</v>
      </c>
      <c r="E1016" s="4" t="s">
        <v>2209</v>
      </c>
      <c r="F1016" s="95">
        <v>0</v>
      </c>
      <c r="G1016" s="43">
        <v>0</v>
      </c>
      <c r="H1016" s="43">
        <v>0</v>
      </c>
      <c r="I1016" s="61">
        <v>0</v>
      </c>
      <c r="J1016" s="57">
        <v>0</v>
      </c>
      <c r="K1016" s="57">
        <f t="shared" si="15"/>
        <v>0</v>
      </c>
      <c r="L1016" s="84">
        <v>0</v>
      </c>
      <c r="M1016" s="84">
        <v>0</v>
      </c>
      <c r="N1016" s="84">
        <v>0</v>
      </c>
      <c r="O1016" s="98"/>
      <c r="P1016" s="98"/>
      <c r="Q1016" s="98"/>
      <c r="R1016" s="98"/>
      <c r="S1016" s="98"/>
      <c r="T1016" s="98"/>
      <c r="U1016" s="98"/>
    </row>
    <row r="1017" spans="1:21" x14ac:dyDescent="0.2">
      <c r="A1017" s="12" t="s">
        <v>2190</v>
      </c>
      <c r="B1017" s="9" t="s">
        <v>1921</v>
      </c>
      <c r="C1017" s="58" t="s">
        <v>1922</v>
      </c>
      <c r="D1017" s="58" t="s">
        <v>1923</v>
      </c>
      <c r="E1017" s="4" t="s">
        <v>2207</v>
      </c>
      <c r="F1017" s="95">
        <v>0</v>
      </c>
      <c r="G1017" s="43">
        <v>0</v>
      </c>
      <c r="H1017" s="43">
        <v>0</v>
      </c>
      <c r="I1017" s="61">
        <v>0</v>
      </c>
      <c r="J1017" s="57">
        <v>0</v>
      </c>
      <c r="K1017" s="57">
        <f t="shared" si="15"/>
        <v>0</v>
      </c>
      <c r="L1017" s="84">
        <v>0</v>
      </c>
      <c r="M1017" s="84">
        <v>0</v>
      </c>
      <c r="N1017" s="84">
        <v>0</v>
      </c>
      <c r="O1017" s="98"/>
      <c r="P1017" s="98"/>
      <c r="Q1017" s="98"/>
      <c r="R1017" s="98"/>
      <c r="S1017" s="98"/>
      <c r="T1017" s="98"/>
      <c r="U1017" s="98"/>
    </row>
    <row r="1018" spans="1:21" x14ac:dyDescent="0.2">
      <c r="A1018" s="12" t="s">
        <v>2190</v>
      </c>
      <c r="B1018" s="9" t="s">
        <v>1924</v>
      </c>
      <c r="C1018" s="58" t="s">
        <v>1922</v>
      </c>
      <c r="D1018" s="58" t="s">
        <v>1925</v>
      </c>
      <c r="E1018" s="4" t="s">
        <v>2208</v>
      </c>
      <c r="F1018" s="95">
        <v>0</v>
      </c>
      <c r="G1018" s="43">
        <v>0</v>
      </c>
      <c r="H1018" s="43">
        <v>0</v>
      </c>
      <c r="I1018" s="61">
        <v>0</v>
      </c>
      <c r="J1018" s="57">
        <v>0</v>
      </c>
      <c r="K1018" s="57">
        <f t="shared" si="15"/>
        <v>0</v>
      </c>
      <c r="L1018" s="84">
        <v>0</v>
      </c>
      <c r="M1018" s="84">
        <v>0</v>
      </c>
      <c r="N1018" s="84">
        <v>0</v>
      </c>
      <c r="O1018" s="98"/>
      <c r="P1018" s="98"/>
      <c r="Q1018" s="98"/>
      <c r="R1018" s="98"/>
      <c r="S1018" s="98"/>
      <c r="T1018" s="98"/>
      <c r="U1018" s="98"/>
    </row>
    <row r="1019" spans="1:21" x14ac:dyDescent="0.2">
      <c r="A1019" s="12" t="s">
        <v>2190</v>
      </c>
      <c r="B1019" s="9" t="s">
        <v>1926</v>
      </c>
      <c r="C1019" s="58" t="s">
        <v>1922</v>
      </c>
      <c r="D1019" s="58" t="s">
        <v>1927</v>
      </c>
      <c r="E1019" s="4" t="s">
        <v>2208</v>
      </c>
      <c r="F1019" s="95">
        <v>0</v>
      </c>
      <c r="G1019" s="43">
        <v>0</v>
      </c>
      <c r="H1019" s="43">
        <v>0</v>
      </c>
      <c r="I1019" s="61">
        <v>0</v>
      </c>
      <c r="J1019" s="57">
        <v>0</v>
      </c>
      <c r="K1019" s="57">
        <f t="shared" si="15"/>
        <v>0</v>
      </c>
      <c r="L1019" s="84">
        <v>0</v>
      </c>
      <c r="M1019" s="84">
        <v>0</v>
      </c>
      <c r="N1019" s="84">
        <v>0</v>
      </c>
      <c r="O1019" s="98"/>
      <c r="P1019" s="98"/>
      <c r="Q1019" s="98"/>
      <c r="R1019" s="98"/>
      <c r="S1019" s="98"/>
      <c r="T1019" s="98"/>
      <c r="U1019" s="98"/>
    </row>
    <row r="1020" spans="1:21" x14ac:dyDescent="0.2">
      <c r="A1020" s="12" t="s">
        <v>2190</v>
      </c>
      <c r="B1020" s="9" t="s">
        <v>1928</v>
      </c>
      <c r="C1020" s="58" t="s">
        <v>1922</v>
      </c>
      <c r="D1020" s="58" t="s">
        <v>1929</v>
      </c>
      <c r="E1020" s="4" t="s">
        <v>2208</v>
      </c>
      <c r="F1020" s="95">
        <v>0</v>
      </c>
      <c r="G1020" s="43">
        <v>0</v>
      </c>
      <c r="H1020" s="43">
        <v>0</v>
      </c>
      <c r="I1020" s="61">
        <v>0</v>
      </c>
      <c r="J1020" s="57">
        <v>0</v>
      </c>
      <c r="K1020" s="57">
        <f t="shared" si="15"/>
        <v>0</v>
      </c>
      <c r="L1020" s="84">
        <v>0</v>
      </c>
      <c r="M1020" s="84">
        <v>0</v>
      </c>
      <c r="N1020" s="84">
        <v>0</v>
      </c>
      <c r="O1020" s="98"/>
      <c r="P1020" s="98"/>
      <c r="Q1020" s="98"/>
      <c r="R1020" s="98"/>
      <c r="S1020" s="98"/>
      <c r="T1020" s="98"/>
      <c r="U1020" s="98"/>
    </row>
    <row r="1021" spans="1:21" x14ac:dyDescent="0.2">
      <c r="A1021" s="12" t="s">
        <v>2190</v>
      </c>
      <c r="B1021" s="9" t="s">
        <v>1930</v>
      </c>
      <c r="C1021" s="58" t="s">
        <v>1922</v>
      </c>
      <c r="D1021" s="58" t="s">
        <v>23</v>
      </c>
      <c r="E1021" s="4" t="s">
        <v>2208</v>
      </c>
      <c r="F1021" s="95">
        <v>0</v>
      </c>
      <c r="G1021" s="43">
        <v>0</v>
      </c>
      <c r="H1021" s="43">
        <v>0</v>
      </c>
      <c r="I1021" s="61">
        <v>0</v>
      </c>
      <c r="J1021" s="57">
        <v>0</v>
      </c>
      <c r="K1021" s="57">
        <f t="shared" si="15"/>
        <v>0</v>
      </c>
      <c r="L1021" s="84">
        <v>0</v>
      </c>
      <c r="M1021" s="84">
        <v>0</v>
      </c>
      <c r="N1021" s="84">
        <v>0</v>
      </c>
      <c r="O1021" s="98"/>
      <c r="P1021" s="98"/>
      <c r="Q1021" s="98"/>
      <c r="R1021" s="98"/>
      <c r="S1021" s="98"/>
      <c r="T1021" s="98"/>
      <c r="U1021" s="98"/>
    </row>
    <row r="1022" spans="1:21" x14ac:dyDescent="0.2">
      <c r="A1022" s="12" t="s">
        <v>2190</v>
      </c>
      <c r="B1022" s="9" t="s">
        <v>1931</v>
      </c>
      <c r="C1022" s="58" t="s">
        <v>1922</v>
      </c>
      <c r="D1022" s="58" t="s">
        <v>709</v>
      </c>
      <c r="E1022" s="4" t="s">
        <v>2208</v>
      </c>
      <c r="F1022" s="95">
        <v>0</v>
      </c>
      <c r="G1022" s="43">
        <v>0</v>
      </c>
      <c r="H1022" s="43">
        <v>0</v>
      </c>
      <c r="I1022" s="61">
        <v>0</v>
      </c>
      <c r="J1022" s="57">
        <v>0</v>
      </c>
      <c r="K1022" s="57">
        <f t="shared" si="15"/>
        <v>0</v>
      </c>
      <c r="L1022" s="84">
        <v>0</v>
      </c>
      <c r="M1022" s="84">
        <v>0</v>
      </c>
      <c r="N1022" s="84">
        <v>0</v>
      </c>
      <c r="O1022" s="98"/>
      <c r="P1022" s="98"/>
      <c r="Q1022" s="98"/>
      <c r="R1022" s="98"/>
      <c r="S1022" s="98"/>
      <c r="T1022" s="98"/>
      <c r="U1022" s="98"/>
    </row>
    <row r="1023" spans="1:21" x14ac:dyDescent="0.2">
      <c r="A1023" s="12" t="s">
        <v>2190</v>
      </c>
      <c r="B1023" s="9" t="s">
        <v>1932</v>
      </c>
      <c r="C1023" s="58" t="s">
        <v>1922</v>
      </c>
      <c r="D1023" s="58" t="s">
        <v>1933</v>
      </c>
      <c r="E1023" s="4" t="s">
        <v>2210</v>
      </c>
      <c r="F1023" s="95">
        <v>0</v>
      </c>
      <c r="G1023" s="43">
        <v>0</v>
      </c>
      <c r="H1023" s="43">
        <v>0</v>
      </c>
      <c r="I1023" s="61">
        <v>0</v>
      </c>
      <c r="J1023" s="57">
        <v>0</v>
      </c>
      <c r="K1023" s="57">
        <f t="shared" si="15"/>
        <v>0</v>
      </c>
      <c r="L1023" s="84">
        <v>0</v>
      </c>
      <c r="M1023" s="84">
        <v>0</v>
      </c>
      <c r="N1023" s="84">
        <v>0</v>
      </c>
      <c r="O1023" s="98"/>
      <c r="P1023" s="98"/>
      <c r="Q1023" s="98"/>
      <c r="R1023" s="98"/>
      <c r="S1023" s="98"/>
      <c r="T1023" s="98"/>
      <c r="U1023" s="98"/>
    </row>
    <row r="1024" spans="1:21" x14ac:dyDescent="0.2">
      <c r="A1024" s="12" t="s">
        <v>2190</v>
      </c>
      <c r="B1024" s="9" t="s">
        <v>1934</v>
      </c>
      <c r="C1024" s="58" t="s">
        <v>1922</v>
      </c>
      <c r="D1024" s="58" t="s">
        <v>2138</v>
      </c>
      <c r="E1024" s="4" t="s">
        <v>2210</v>
      </c>
      <c r="F1024" s="95">
        <v>0</v>
      </c>
      <c r="G1024" s="43">
        <v>0</v>
      </c>
      <c r="H1024" s="43">
        <v>0</v>
      </c>
      <c r="I1024" s="61">
        <v>0</v>
      </c>
      <c r="J1024" s="57">
        <v>0</v>
      </c>
      <c r="K1024" s="57">
        <f t="shared" si="15"/>
        <v>0</v>
      </c>
      <c r="L1024" s="84">
        <v>0</v>
      </c>
      <c r="M1024" s="84">
        <v>0</v>
      </c>
      <c r="N1024" s="84">
        <v>0</v>
      </c>
      <c r="O1024" s="98"/>
      <c r="P1024" s="98"/>
      <c r="Q1024" s="98"/>
      <c r="R1024" s="98"/>
      <c r="S1024" s="98"/>
      <c r="T1024" s="98"/>
      <c r="U1024" s="98"/>
    </row>
    <row r="1025" spans="1:21" x14ac:dyDescent="0.2">
      <c r="A1025" s="12" t="s">
        <v>2190</v>
      </c>
      <c r="B1025" s="9" t="s">
        <v>1935</v>
      </c>
      <c r="C1025" s="58" t="s">
        <v>1922</v>
      </c>
      <c r="D1025" s="58" t="s">
        <v>1936</v>
      </c>
      <c r="E1025" s="4" t="s">
        <v>2208</v>
      </c>
      <c r="F1025" s="95">
        <v>0</v>
      </c>
      <c r="G1025" s="43">
        <v>0</v>
      </c>
      <c r="H1025" s="43">
        <v>0</v>
      </c>
      <c r="I1025" s="61">
        <v>0</v>
      </c>
      <c r="J1025" s="57">
        <v>0</v>
      </c>
      <c r="K1025" s="57">
        <f t="shared" si="15"/>
        <v>0</v>
      </c>
      <c r="L1025" s="84">
        <v>0</v>
      </c>
      <c r="M1025" s="84">
        <v>0</v>
      </c>
      <c r="N1025" s="84">
        <v>0</v>
      </c>
      <c r="O1025" s="98"/>
      <c r="P1025" s="98"/>
      <c r="Q1025" s="98"/>
      <c r="R1025" s="98"/>
      <c r="S1025" s="98"/>
      <c r="T1025" s="98"/>
      <c r="U1025" s="98"/>
    </row>
    <row r="1026" spans="1:21" x14ac:dyDescent="0.2">
      <c r="A1026" s="12" t="s">
        <v>2190</v>
      </c>
      <c r="B1026" s="9" t="s">
        <v>1937</v>
      </c>
      <c r="C1026" s="58" t="s">
        <v>1922</v>
      </c>
      <c r="D1026" s="58" t="s">
        <v>1938</v>
      </c>
      <c r="E1026" s="4" t="s">
        <v>2208</v>
      </c>
      <c r="F1026" s="95">
        <v>0</v>
      </c>
      <c r="G1026" s="43">
        <v>0</v>
      </c>
      <c r="H1026" s="43">
        <v>0</v>
      </c>
      <c r="I1026" s="61">
        <v>0</v>
      </c>
      <c r="J1026" s="57">
        <v>0</v>
      </c>
      <c r="K1026" s="57">
        <f t="shared" si="15"/>
        <v>0</v>
      </c>
      <c r="L1026" s="84">
        <v>0</v>
      </c>
      <c r="M1026" s="84">
        <v>0</v>
      </c>
      <c r="N1026" s="84">
        <v>0</v>
      </c>
      <c r="O1026" s="98"/>
      <c r="P1026" s="98"/>
      <c r="Q1026" s="98"/>
      <c r="R1026" s="98"/>
      <c r="S1026" s="98"/>
      <c r="T1026" s="98"/>
      <c r="U1026" s="98"/>
    </row>
    <row r="1027" spans="1:21" x14ac:dyDescent="0.2">
      <c r="A1027" s="12" t="s">
        <v>2190</v>
      </c>
      <c r="B1027" s="9" t="s">
        <v>1939</v>
      </c>
      <c r="C1027" s="58" t="s">
        <v>1922</v>
      </c>
      <c r="D1027" s="58" t="s">
        <v>1940</v>
      </c>
      <c r="E1027" s="4" t="s">
        <v>2208</v>
      </c>
      <c r="F1027" s="95">
        <v>0</v>
      </c>
      <c r="G1027" s="43">
        <v>0</v>
      </c>
      <c r="H1027" s="43">
        <v>0</v>
      </c>
      <c r="I1027" s="61">
        <v>0</v>
      </c>
      <c r="J1027" s="57">
        <v>0</v>
      </c>
      <c r="K1027" s="57">
        <f t="shared" si="15"/>
        <v>0</v>
      </c>
      <c r="L1027" s="84">
        <v>0</v>
      </c>
      <c r="M1027" s="84">
        <v>0</v>
      </c>
      <c r="N1027" s="84">
        <v>0</v>
      </c>
      <c r="O1027" s="98"/>
      <c r="P1027" s="98"/>
      <c r="Q1027" s="98"/>
      <c r="R1027" s="98"/>
      <c r="S1027" s="98"/>
      <c r="T1027" s="98"/>
      <c r="U1027" s="98"/>
    </row>
    <row r="1028" spans="1:21" x14ac:dyDescent="0.2">
      <c r="A1028" s="12" t="s">
        <v>2190</v>
      </c>
      <c r="B1028" s="9" t="s">
        <v>1941</v>
      </c>
      <c r="C1028" s="58" t="s">
        <v>1922</v>
      </c>
      <c r="D1028" s="58" t="s">
        <v>244</v>
      </c>
      <c r="E1028" s="4" t="s">
        <v>2208</v>
      </c>
      <c r="F1028" s="95">
        <v>0</v>
      </c>
      <c r="G1028" s="43">
        <v>0</v>
      </c>
      <c r="H1028" s="43">
        <v>0</v>
      </c>
      <c r="I1028" s="61">
        <v>0</v>
      </c>
      <c r="J1028" s="57">
        <v>0</v>
      </c>
      <c r="K1028" s="57">
        <f t="shared" si="15"/>
        <v>0</v>
      </c>
      <c r="L1028" s="84">
        <v>0</v>
      </c>
      <c r="M1028" s="84">
        <v>0</v>
      </c>
      <c r="N1028" s="84">
        <v>0</v>
      </c>
      <c r="O1028" s="98"/>
      <c r="P1028" s="98"/>
      <c r="Q1028" s="98"/>
      <c r="R1028" s="98"/>
      <c r="S1028" s="98"/>
      <c r="T1028" s="98"/>
      <c r="U1028" s="98"/>
    </row>
    <row r="1029" spans="1:21" x14ac:dyDescent="0.2">
      <c r="A1029" s="12" t="s">
        <v>2190</v>
      </c>
      <c r="B1029" s="9" t="s">
        <v>1942</v>
      </c>
      <c r="C1029" s="58" t="s">
        <v>1922</v>
      </c>
      <c r="D1029" s="58" t="s">
        <v>1943</v>
      </c>
      <c r="E1029" s="4" t="s">
        <v>2210</v>
      </c>
      <c r="F1029" s="95">
        <v>0</v>
      </c>
      <c r="G1029" s="43">
        <v>0</v>
      </c>
      <c r="H1029" s="43">
        <v>0</v>
      </c>
      <c r="I1029" s="61">
        <v>0</v>
      </c>
      <c r="J1029" s="57">
        <v>0</v>
      </c>
      <c r="K1029" s="57">
        <f t="shared" si="15"/>
        <v>0</v>
      </c>
      <c r="L1029" s="84">
        <v>0</v>
      </c>
      <c r="M1029" s="84">
        <v>0</v>
      </c>
      <c r="N1029" s="84">
        <v>0</v>
      </c>
      <c r="O1029" s="98"/>
      <c r="P1029" s="98"/>
      <c r="Q1029" s="98"/>
      <c r="R1029" s="98"/>
      <c r="S1029" s="98"/>
      <c r="T1029" s="98"/>
      <c r="U1029" s="98"/>
    </row>
    <row r="1030" spans="1:21" x14ac:dyDescent="0.2">
      <c r="A1030" s="12" t="s">
        <v>2190</v>
      </c>
      <c r="B1030" s="9" t="s">
        <v>1944</v>
      </c>
      <c r="C1030" s="58" t="s">
        <v>1922</v>
      </c>
      <c r="D1030" s="58" t="s">
        <v>1945</v>
      </c>
      <c r="E1030" s="4" t="s">
        <v>2208</v>
      </c>
      <c r="F1030" s="95">
        <v>0</v>
      </c>
      <c r="G1030" s="43">
        <v>0</v>
      </c>
      <c r="H1030" s="43">
        <v>0</v>
      </c>
      <c r="I1030" s="61">
        <v>0</v>
      </c>
      <c r="J1030" s="57">
        <v>0</v>
      </c>
      <c r="K1030" s="57">
        <f t="shared" si="15"/>
        <v>0</v>
      </c>
      <c r="L1030" s="84">
        <v>0</v>
      </c>
      <c r="M1030" s="84">
        <v>0</v>
      </c>
      <c r="N1030" s="84">
        <v>0</v>
      </c>
      <c r="O1030" s="98"/>
      <c r="P1030" s="98"/>
      <c r="Q1030" s="98"/>
      <c r="R1030" s="98"/>
      <c r="S1030" s="98"/>
      <c r="T1030" s="98"/>
      <c r="U1030" s="98"/>
    </row>
    <row r="1031" spans="1:21" x14ac:dyDescent="0.2">
      <c r="A1031" s="12" t="s">
        <v>2190</v>
      </c>
      <c r="B1031" s="9" t="s">
        <v>1946</v>
      </c>
      <c r="C1031" s="58" t="s">
        <v>1922</v>
      </c>
      <c r="D1031" s="58" t="s">
        <v>1947</v>
      </c>
      <c r="E1031" s="4" t="s">
        <v>2209</v>
      </c>
      <c r="F1031" s="95">
        <v>0</v>
      </c>
      <c r="G1031" s="43">
        <v>0</v>
      </c>
      <c r="H1031" s="43">
        <v>0</v>
      </c>
      <c r="I1031" s="61">
        <v>0</v>
      </c>
      <c r="J1031" s="57">
        <v>0</v>
      </c>
      <c r="K1031" s="57">
        <f t="shared" si="15"/>
        <v>0</v>
      </c>
      <c r="L1031" s="84">
        <v>0</v>
      </c>
      <c r="M1031" s="84">
        <v>0</v>
      </c>
      <c r="N1031" s="84">
        <v>0</v>
      </c>
      <c r="O1031" s="98"/>
      <c r="P1031" s="98"/>
      <c r="Q1031" s="98"/>
      <c r="R1031" s="98"/>
      <c r="S1031" s="98"/>
      <c r="T1031" s="98"/>
      <c r="U1031" s="98"/>
    </row>
    <row r="1032" spans="1:21" x14ac:dyDescent="0.2">
      <c r="A1032" s="12" t="s">
        <v>2190</v>
      </c>
      <c r="B1032" s="9" t="s">
        <v>1948</v>
      </c>
      <c r="C1032" s="58" t="s">
        <v>1922</v>
      </c>
      <c r="D1032" s="58" t="s">
        <v>1949</v>
      </c>
      <c r="E1032" s="4" t="s">
        <v>2209</v>
      </c>
      <c r="F1032" s="95">
        <v>0</v>
      </c>
      <c r="G1032" s="43">
        <v>0</v>
      </c>
      <c r="H1032" s="43">
        <v>0</v>
      </c>
      <c r="I1032" s="61">
        <v>0</v>
      </c>
      <c r="J1032" s="57">
        <v>0</v>
      </c>
      <c r="K1032" s="57">
        <f t="shared" si="15"/>
        <v>0</v>
      </c>
      <c r="L1032" s="84">
        <v>0</v>
      </c>
      <c r="M1032" s="84">
        <v>0</v>
      </c>
      <c r="N1032" s="84">
        <v>0</v>
      </c>
      <c r="O1032" s="98"/>
      <c r="P1032" s="98"/>
      <c r="Q1032" s="98"/>
      <c r="R1032" s="98"/>
      <c r="S1032" s="98"/>
      <c r="T1032" s="98"/>
      <c r="U1032" s="98"/>
    </row>
    <row r="1033" spans="1:21" x14ac:dyDescent="0.2">
      <c r="A1033" s="12" t="s">
        <v>2190</v>
      </c>
      <c r="B1033" s="9" t="s">
        <v>1950</v>
      </c>
      <c r="C1033" s="58" t="s">
        <v>1922</v>
      </c>
      <c r="D1033" s="58" t="s">
        <v>1951</v>
      </c>
      <c r="E1033" s="4" t="s">
        <v>2208</v>
      </c>
      <c r="F1033" s="95">
        <v>0</v>
      </c>
      <c r="G1033" s="43">
        <v>0</v>
      </c>
      <c r="H1033" s="43">
        <v>0</v>
      </c>
      <c r="I1033" s="61">
        <v>0</v>
      </c>
      <c r="J1033" s="57">
        <v>0</v>
      </c>
      <c r="K1033" s="57">
        <f t="shared" si="15"/>
        <v>0</v>
      </c>
      <c r="L1033" s="84">
        <v>0</v>
      </c>
      <c r="M1033" s="84">
        <v>0</v>
      </c>
      <c r="N1033" s="84">
        <v>0</v>
      </c>
      <c r="O1033" s="98"/>
      <c r="P1033" s="98"/>
      <c r="Q1033" s="98"/>
      <c r="R1033" s="98"/>
      <c r="S1033" s="98"/>
      <c r="T1033" s="98"/>
      <c r="U1033" s="98"/>
    </row>
    <row r="1034" spans="1:21" x14ac:dyDescent="0.2">
      <c r="A1034" s="12" t="s">
        <v>2190</v>
      </c>
      <c r="B1034" s="9" t="s">
        <v>1952</v>
      </c>
      <c r="C1034" s="58" t="s">
        <v>1922</v>
      </c>
      <c r="D1034" s="58" t="s">
        <v>1953</v>
      </c>
      <c r="E1034" s="4" t="s">
        <v>2209</v>
      </c>
      <c r="F1034" s="95">
        <v>0</v>
      </c>
      <c r="G1034" s="43">
        <v>0</v>
      </c>
      <c r="H1034" s="43">
        <v>0</v>
      </c>
      <c r="I1034" s="61">
        <v>0</v>
      </c>
      <c r="J1034" s="57">
        <v>0</v>
      </c>
      <c r="K1034" s="57">
        <f t="shared" si="15"/>
        <v>0</v>
      </c>
      <c r="L1034" s="84">
        <v>0</v>
      </c>
      <c r="M1034" s="84">
        <v>0</v>
      </c>
      <c r="N1034" s="84">
        <v>0</v>
      </c>
      <c r="O1034" s="98"/>
      <c r="P1034" s="98"/>
      <c r="Q1034" s="98"/>
      <c r="R1034" s="98"/>
      <c r="S1034" s="98"/>
      <c r="T1034" s="98"/>
      <c r="U1034" s="98"/>
    </row>
    <row r="1035" spans="1:21" x14ac:dyDescent="0.2">
      <c r="A1035" s="12" t="s">
        <v>2190</v>
      </c>
      <c r="B1035" s="9" t="s">
        <v>1954</v>
      </c>
      <c r="C1035" s="58" t="s">
        <v>1922</v>
      </c>
      <c r="D1035" s="58" t="s">
        <v>1955</v>
      </c>
      <c r="E1035" s="4" t="s">
        <v>2208</v>
      </c>
      <c r="F1035" s="95">
        <v>0</v>
      </c>
      <c r="G1035" s="43">
        <v>0</v>
      </c>
      <c r="H1035" s="43">
        <v>0</v>
      </c>
      <c r="I1035" s="61">
        <v>0</v>
      </c>
      <c r="J1035" s="57">
        <v>0</v>
      </c>
      <c r="K1035" s="57">
        <f t="shared" si="15"/>
        <v>0</v>
      </c>
      <c r="L1035" s="84">
        <v>0</v>
      </c>
      <c r="M1035" s="84">
        <v>0</v>
      </c>
      <c r="N1035" s="84">
        <v>0</v>
      </c>
      <c r="O1035" s="98"/>
      <c r="P1035" s="98"/>
      <c r="Q1035" s="98"/>
      <c r="R1035" s="98"/>
      <c r="S1035" s="98"/>
      <c r="T1035" s="98"/>
      <c r="U1035" s="98"/>
    </row>
    <row r="1036" spans="1:21" x14ac:dyDescent="0.2">
      <c r="A1036" s="12" t="s">
        <v>2190</v>
      </c>
      <c r="B1036" s="9" t="s">
        <v>1956</v>
      </c>
      <c r="C1036" s="58" t="s">
        <v>1922</v>
      </c>
      <c r="D1036" s="58" t="s">
        <v>1957</v>
      </c>
      <c r="E1036" s="4" t="s">
        <v>2208</v>
      </c>
      <c r="F1036" s="95">
        <v>0</v>
      </c>
      <c r="G1036" s="43">
        <v>0</v>
      </c>
      <c r="H1036" s="43">
        <v>0</v>
      </c>
      <c r="I1036" s="61">
        <v>0</v>
      </c>
      <c r="J1036" s="57">
        <v>0</v>
      </c>
      <c r="K1036" s="57">
        <f t="shared" ref="K1036:K1099" si="16">+J1036+I1036</f>
        <v>0</v>
      </c>
      <c r="L1036" s="84">
        <v>0</v>
      </c>
      <c r="M1036" s="84">
        <v>0</v>
      </c>
      <c r="N1036" s="84">
        <v>0</v>
      </c>
      <c r="O1036" s="98"/>
      <c r="P1036" s="98"/>
      <c r="Q1036" s="98"/>
      <c r="R1036" s="98"/>
      <c r="S1036" s="98"/>
      <c r="T1036" s="98"/>
      <c r="U1036" s="98"/>
    </row>
    <row r="1037" spans="1:21" x14ac:dyDescent="0.2">
      <c r="A1037" s="12" t="s">
        <v>2190</v>
      </c>
      <c r="B1037" s="9" t="s">
        <v>1958</v>
      </c>
      <c r="C1037" s="58" t="s">
        <v>1922</v>
      </c>
      <c r="D1037" s="58" t="s">
        <v>1959</v>
      </c>
      <c r="E1037" s="4" t="s">
        <v>2208</v>
      </c>
      <c r="F1037" s="95">
        <v>0</v>
      </c>
      <c r="G1037" s="43">
        <v>0</v>
      </c>
      <c r="H1037" s="43">
        <v>0</v>
      </c>
      <c r="I1037" s="61">
        <v>0</v>
      </c>
      <c r="J1037" s="57">
        <v>0</v>
      </c>
      <c r="K1037" s="57">
        <f t="shared" si="16"/>
        <v>0</v>
      </c>
      <c r="L1037" s="84">
        <v>0</v>
      </c>
      <c r="M1037" s="84">
        <v>0</v>
      </c>
      <c r="N1037" s="84">
        <v>0</v>
      </c>
      <c r="O1037" s="98"/>
      <c r="P1037" s="98"/>
      <c r="Q1037" s="98"/>
      <c r="R1037" s="98"/>
      <c r="S1037" s="98"/>
      <c r="T1037" s="98"/>
      <c r="U1037" s="98"/>
    </row>
    <row r="1038" spans="1:21" x14ac:dyDescent="0.2">
      <c r="A1038" s="12" t="s">
        <v>2190</v>
      </c>
      <c r="B1038" s="9" t="s">
        <v>1960</v>
      </c>
      <c r="C1038" s="58" t="s">
        <v>1922</v>
      </c>
      <c r="D1038" s="58" t="s">
        <v>1961</v>
      </c>
      <c r="E1038" s="4" t="s">
        <v>2208</v>
      </c>
      <c r="F1038" s="95">
        <v>0</v>
      </c>
      <c r="G1038" s="43">
        <v>0</v>
      </c>
      <c r="H1038" s="43">
        <v>0</v>
      </c>
      <c r="I1038" s="61">
        <v>0</v>
      </c>
      <c r="J1038" s="57">
        <v>0</v>
      </c>
      <c r="K1038" s="57">
        <f t="shared" si="16"/>
        <v>0</v>
      </c>
      <c r="L1038" s="84">
        <v>0</v>
      </c>
      <c r="M1038" s="84">
        <v>0</v>
      </c>
      <c r="N1038" s="84">
        <v>0</v>
      </c>
      <c r="O1038" s="98"/>
      <c r="P1038" s="98"/>
      <c r="Q1038" s="98"/>
      <c r="R1038" s="98"/>
      <c r="S1038" s="98"/>
      <c r="T1038" s="98"/>
      <c r="U1038" s="98"/>
    </row>
    <row r="1039" spans="1:21" x14ac:dyDescent="0.2">
      <c r="A1039" s="12" t="s">
        <v>2190</v>
      </c>
      <c r="B1039" s="9" t="s">
        <v>1962</v>
      </c>
      <c r="C1039" s="58" t="s">
        <v>1922</v>
      </c>
      <c r="D1039" s="58" t="s">
        <v>1963</v>
      </c>
      <c r="E1039" s="4" t="s">
        <v>2208</v>
      </c>
      <c r="F1039" s="95">
        <v>0</v>
      </c>
      <c r="G1039" s="43">
        <v>0</v>
      </c>
      <c r="H1039" s="43">
        <v>0</v>
      </c>
      <c r="I1039" s="61">
        <v>0</v>
      </c>
      <c r="J1039" s="57">
        <v>0</v>
      </c>
      <c r="K1039" s="57">
        <f t="shared" si="16"/>
        <v>0</v>
      </c>
      <c r="L1039" s="84">
        <v>0</v>
      </c>
      <c r="M1039" s="84">
        <v>0</v>
      </c>
      <c r="N1039" s="84">
        <v>0</v>
      </c>
      <c r="O1039" s="98"/>
      <c r="P1039" s="98"/>
      <c r="Q1039" s="98"/>
      <c r="R1039" s="98"/>
      <c r="S1039" s="98"/>
      <c r="T1039" s="98"/>
      <c r="U1039" s="98"/>
    </row>
    <row r="1040" spans="1:21" x14ac:dyDescent="0.2">
      <c r="A1040" s="12" t="s">
        <v>2190</v>
      </c>
      <c r="B1040" s="9" t="s">
        <v>1964</v>
      </c>
      <c r="C1040" s="58" t="s">
        <v>1922</v>
      </c>
      <c r="D1040" s="58" t="s">
        <v>124</v>
      </c>
      <c r="E1040" s="4" t="s">
        <v>2208</v>
      </c>
      <c r="F1040" s="95">
        <v>0</v>
      </c>
      <c r="G1040" s="43">
        <v>0</v>
      </c>
      <c r="H1040" s="43">
        <v>0</v>
      </c>
      <c r="I1040" s="61">
        <v>0</v>
      </c>
      <c r="J1040" s="57">
        <v>0</v>
      </c>
      <c r="K1040" s="57">
        <f t="shared" si="16"/>
        <v>0</v>
      </c>
      <c r="L1040" s="84">
        <v>0</v>
      </c>
      <c r="M1040" s="84">
        <v>0</v>
      </c>
      <c r="N1040" s="84">
        <v>0</v>
      </c>
      <c r="O1040" s="98"/>
      <c r="P1040" s="98"/>
      <c r="Q1040" s="98"/>
      <c r="R1040" s="98"/>
      <c r="S1040" s="98"/>
      <c r="T1040" s="98"/>
      <c r="U1040" s="98"/>
    </row>
    <row r="1041" spans="1:21" x14ac:dyDescent="0.2">
      <c r="A1041" s="12" t="s">
        <v>2190</v>
      </c>
      <c r="B1041" s="9" t="s">
        <v>1965</v>
      </c>
      <c r="C1041" s="58" t="s">
        <v>1922</v>
      </c>
      <c r="D1041" s="58" t="s">
        <v>469</v>
      </c>
      <c r="E1041" s="4" t="s">
        <v>2208</v>
      </c>
      <c r="F1041" s="95">
        <v>0</v>
      </c>
      <c r="G1041" s="43">
        <v>0</v>
      </c>
      <c r="H1041" s="43">
        <v>0</v>
      </c>
      <c r="I1041" s="61">
        <v>0</v>
      </c>
      <c r="J1041" s="57">
        <v>0</v>
      </c>
      <c r="K1041" s="57">
        <f t="shared" si="16"/>
        <v>0</v>
      </c>
      <c r="L1041" s="84">
        <v>0</v>
      </c>
      <c r="M1041" s="84">
        <v>0</v>
      </c>
      <c r="N1041" s="84">
        <v>0</v>
      </c>
      <c r="O1041" s="98"/>
      <c r="P1041" s="98"/>
      <c r="Q1041" s="98"/>
      <c r="R1041" s="98"/>
      <c r="S1041" s="98"/>
      <c r="T1041" s="98"/>
      <c r="U1041" s="98"/>
    </row>
    <row r="1042" spans="1:21" x14ac:dyDescent="0.2">
      <c r="A1042" s="12" t="s">
        <v>2190</v>
      </c>
      <c r="B1042" s="9" t="s">
        <v>1966</v>
      </c>
      <c r="C1042" s="58" t="s">
        <v>1922</v>
      </c>
      <c r="D1042" s="58" t="s">
        <v>1967</v>
      </c>
      <c r="E1042" s="4" t="s">
        <v>2208</v>
      </c>
      <c r="F1042" s="95">
        <v>0</v>
      </c>
      <c r="G1042" s="43">
        <v>0</v>
      </c>
      <c r="H1042" s="43">
        <v>0</v>
      </c>
      <c r="I1042" s="61">
        <v>0</v>
      </c>
      <c r="J1042" s="57">
        <v>0</v>
      </c>
      <c r="K1042" s="57">
        <f t="shared" si="16"/>
        <v>0</v>
      </c>
      <c r="L1042" s="84">
        <v>0</v>
      </c>
      <c r="M1042" s="84">
        <v>0</v>
      </c>
      <c r="N1042" s="84">
        <v>0</v>
      </c>
      <c r="O1042" s="98"/>
      <c r="P1042" s="98"/>
      <c r="Q1042" s="98"/>
      <c r="R1042" s="98"/>
      <c r="S1042" s="98"/>
      <c r="T1042" s="98"/>
      <c r="U1042" s="98"/>
    </row>
    <row r="1043" spans="1:21" x14ac:dyDescent="0.2">
      <c r="A1043" s="12" t="s">
        <v>2190</v>
      </c>
      <c r="B1043" s="9" t="s">
        <v>1968</v>
      </c>
      <c r="C1043" s="58" t="s">
        <v>1922</v>
      </c>
      <c r="D1043" s="58" t="s">
        <v>1969</v>
      </c>
      <c r="E1043" s="4" t="s">
        <v>2210</v>
      </c>
      <c r="F1043" s="95">
        <v>0</v>
      </c>
      <c r="G1043" s="43">
        <v>0</v>
      </c>
      <c r="H1043" s="43">
        <v>0</v>
      </c>
      <c r="I1043" s="61">
        <v>0</v>
      </c>
      <c r="J1043" s="57">
        <v>0</v>
      </c>
      <c r="K1043" s="57">
        <f t="shared" si="16"/>
        <v>0</v>
      </c>
      <c r="L1043" s="84">
        <v>0</v>
      </c>
      <c r="M1043" s="84">
        <v>0</v>
      </c>
      <c r="N1043" s="84">
        <v>0</v>
      </c>
      <c r="O1043" s="98"/>
      <c r="P1043" s="98"/>
      <c r="Q1043" s="98"/>
      <c r="R1043" s="98"/>
      <c r="S1043" s="98"/>
      <c r="T1043" s="98"/>
      <c r="U1043" s="98"/>
    </row>
    <row r="1044" spans="1:21" x14ac:dyDescent="0.2">
      <c r="A1044" s="12" t="s">
        <v>2190</v>
      </c>
      <c r="B1044" s="9" t="s">
        <v>1970</v>
      </c>
      <c r="C1044" s="58" t="s">
        <v>1922</v>
      </c>
      <c r="D1044" s="58" t="s">
        <v>1971</v>
      </c>
      <c r="E1044" s="4" t="s">
        <v>2208</v>
      </c>
      <c r="F1044" s="95">
        <v>0</v>
      </c>
      <c r="G1044" s="43">
        <v>0</v>
      </c>
      <c r="H1044" s="43">
        <v>0</v>
      </c>
      <c r="I1044" s="61">
        <v>0</v>
      </c>
      <c r="J1044" s="57">
        <v>0</v>
      </c>
      <c r="K1044" s="57">
        <f t="shared" si="16"/>
        <v>0</v>
      </c>
      <c r="L1044" s="84">
        <v>0</v>
      </c>
      <c r="M1044" s="84">
        <v>0</v>
      </c>
      <c r="N1044" s="84">
        <v>0</v>
      </c>
      <c r="O1044" s="98"/>
      <c r="P1044" s="98"/>
      <c r="Q1044" s="98"/>
      <c r="R1044" s="98"/>
      <c r="S1044" s="98"/>
      <c r="T1044" s="98"/>
      <c r="U1044" s="98"/>
    </row>
    <row r="1045" spans="1:21" x14ac:dyDescent="0.2">
      <c r="A1045" s="12" t="s">
        <v>2190</v>
      </c>
      <c r="B1045" s="9" t="s">
        <v>1972</v>
      </c>
      <c r="C1045" s="58" t="s">
        <v>1922</v>
      </c>
      <c r="D1045" s="58" t="s">
        <v>1369</v>
      </c>
      <c r="E1045" s="4" t="s">
        <v>2208</v>
      </c>
      <c r="F1045" s="95">
        <v>0</v>
      </c>
      <c r="G1045" s="43">
        <v>0</v>
      </c>
      <c r="H1045" s="43">
        <v>0</v>
      </c>
      <c r="I1045" s="61">
        <v>0</v>
      </c>
      <c r="J1045" s="57">
        <v>0</v>
      </c>
      <c r="K1045" s="57">
        <f t="shared" si="16"/>
        <v>0</v>
      </c>
      <c r="L1045" s="84">
        <v>0</v>
      </c>
      <c r="M1045" s="84">
        <v>0</v>
      </c>
      <c r="N1045" s="84">
        <v>0</v>
      </c>
      <c r="O1045" s="98"/>
      <c r="P1045" s="98"/>
      <c r="Q1045" s="98"/>
      <c r="R1045" s="98"/>
      <c r="S1045" s="98"/>
      <c r="T1045" s="98"/>
      <c r="U1045" s="98"/>
    </row>
    <row r="1046" spans="1:21" x14ac:dyDescent="0.2">
      <c r="A1046" s="12" t="s">
        <v>2190</v>
      </c>
      <c r="B1046" s="9" t="s">
        <v>1973</v>
      </c>
      <c r="C1046" s="58" t="s">
        <v>1922</v>
      </c>
      <c r="D1046" s="58" t="s">
        <v>1974</v>
      </c>
      <c r="E1046" s="4" t="s">
        <v>2209</v>
      </c>
      <c r="F1046" s="95">
        <v>0</v>
      </c>
      <c r="G1046" s="43">
        <v>0</v>
      </c>
      <c r="H1046" s="43">
        <v>0</v>
      </c>
      <c r="I1046" s="61">
        <v>0</v>
      </c>
      <c r="J1046" s="57">
        <v>0</v>
      </c>
      <c r="K1046" s="57">
        <f t="shared" si="16"/>
        <v>0</v>
      </c>
      <c r="L1046" s="84">
        <v>0</v>
      </c>
      <c r="M1046" s="84">
        <v>0</v>
      </c>
      <c r="N1046" s="84">
        <v>0</v>
      </c>
      <c r="O1046" s="98"/>
      <c r="P1046" s="98"/>
      <c r="Q1046" s="98"/>
      <c r="R1046" s="98"/>
      <c r="S1046" s="98"/>
      <c r="T1046" s="98"/>
      <c r="U1046" s="98"/>
    </row>
    <row r="1047" spans="1:21" x14ac:dyDescent="0.2">
      <c r="A1047" s="12" t="s">
        <v>2190</v>
      </c>
      <c r="B1047" s="9" t="s">
        <v>1975</v>
      </c>
      <c r="C1047" s="58" t="s">
        <v>1922</v>
      </c>
      <c r="D1047" s="58" t="s">
        <v>1976</v>
      </c>
      <c r="E1047" s="4" t="s">
        <v>2208</v>
      </c>
      <c r="F1047" s="95">
        <v>0</v>
      </c>
      <c r="G1047" s="43">
        <v>0</v>
      </c>
      <c r="H1047" s="43">
        <v>0</v>
      </c>
      <c r="I1047" s="61">
        <v>0</v>
      </c>
      <c r="J1047" s="57">
        <v>0</v>
      </c>
      <c r="K1047" s="57">
        <f t="shared" si="16"/>
        <v>0</v>
      </c>
      <c r="L1047" s="84">
        <v>0</v>
      </c>
      <c r="M1047" s="84">
        <v>0</v>
      </c>
      <c r="N1047" s="84">
        <v>0</v>
      </c>
      <c r="O1047" s="98"/>
      <c r="P1047" s="98"/>
      <c r="Q1047" s="98"/>
      <c r="R1047" s="98"/>
      <c r="S1047" s="98"/>
      <c r="T1047" s="98"/>
      <c r="U1047" s="98"/>
    </row>
    <row r="1048" spans="1:21" x14ac:dyDescent="0.2">
      <c r="A1048" s="12" t="s">
        <v>2190</v>
      </c>
      <c r="B1048" s="9" t="s">
        <v>1977</v>
      </c>
      <c r="C1048" s="58" t="s">
        <v>1922</v>
      </c>
      <c r="D1048" s="58" t="s">
        <v>179</v>
      </c>
      <c r="E1048" s="4" t="s">
        <v>2208</v>
      </c>
      <c r="F1048" s="95">
        <v>0</v>
      </c>
      <c r="G1048" s="43">
        <v>0</v>
      </c>
      <c r="H1048" s="43">
        <v>0</v>
      </c>
      <c r="I1048" s="61">
        <v>0</v>
      </c>
      <c r="J1048" s="57">
        <v>0</v>
      </c>
      <c r="K1048" s="57">
        <f t="shared" si="16"/>
        <v>0</v>
      </c>
      <c r="L1048" s="84">
        <v>0</v>
      </c>
      <c r="M1048" s="84">
        <v>0</v>
      </c>
      <c r="N1048" s="84">
        <v>0</v>
      </c>
      <c r="O1048" s="98"/>
      <c r="P1048" s="98"/>
      <c r="Q1048" s="98"/>
      <c r="R1048" s="98"/>
      <c r="S1048" s="98"/>
      <c r="T1048" s="98"/>
      <c r="U1048" s="98"/>
    </row>
    <row r="1049" spans="1:21" x14ac:dyDescent="0.2">
      <c r="A1049" s="12" t="s">
        <v>2190</v>
      </c>
      <c r="B1049" s="9" t="s">
        <v>1978</v>
      </c>
      <c r="C1049" s="58" t="s">
        <v>1922</v>
      </c>
      <c r="D1049" s="58" t="s">
        <v>1979</v>
      </c>
      <c r="E1049" s="4" t="s">
        <v>2208</v>
      </c>
      <c r="F1049" s="95">
        <v>0</v>
      </c>
      <c r="G1049" s="43">
        <v>0</v>
      </c>
      <c r="H1049" s="43">
        <v>0</v>
      </c>
      <c r="I1049" s="61">
        <v>0</v>
      </c>
      <c r="J1049" s="57">
        <v>0</v>
      </c>
      <c r="K1049" s="57">
        <f t="shared" si="16"/>
        <v>0</v>
      </c>
      <c r="L1049" s="84">
        <v>0</v>
      </c>
      <c r="M1049" s="84">
        <v>0</v>
      </c>
      <c r="N1049" s="84">
        <v>0</v>
      </c>
      <c r="O1049" s="98"/>
      <c r="P1049" s="98"/>
      <c r="Q1049" s="98"/>
      <c r="R1049" s="98"/>
      <c r="S1049" s="98"/>
      <c r="T1049" s="98"/>
      <c r="U1049" s="98"/>
    </row>
    <row r="1050" spans="1:21" x14ac:dyDescent="0.2">
      <c r="A1050" s="12" t="s">
        <v>2190</v>
      </c>
      <c r="B1050" s="9" t="s">
        <v>1980</v>
      </c>
      <c r="C1050" s="58" t="s">
        <v>1922</v>
      </c>
      <c r="D1050" s="58" t="s">
        <v>1981</v>
      </c>
      <c r="E1050" s="4" t="s">
        <v>2208</v>
      </c>
      <c r="F1050" s="95">
        <v>0</v>
      </c>
      <c r="G1050" s="43">
        <v>0</v>
      </c>
      <c r="H1050" s="43">
        <v>0</v>
      </c>
      <c r="I1050" s="61">
        <v>0</v>
      </c>
      <c r="J1050" s="57">
        <v>0</v>
      </c>
      <c r="K1050" s="57">
        <f t="shared" si="16"/>
        <v>0</v>
      </c>
      <c r="L1050" s="84">
        <v>0</v>
      </c>
      <c r="M1050" s="84">
        <v>0</v>
      </c>
      <c r="N1050" s="84">
        <v>0</v>
      </c>
      <c r="O1050" s="98"/>
      <c r="P1050" s="98"/>
      <c r="Q1050" s="98"/>
      <c r="R1050" s="98"/>
      <c r="S1050" s="98"/>
      <c r="T1050" s="98"/>
      <c r="U1050" s="98"/>
    </row>
    <row r="1051" spans="1:21" x14ac:dyDescent="0.2">
      <c r="A1051" s="12" t="s">
        <v>2190</v>
      </c>
      <c r="B1051" s="9" t="s">
        <v>1982</v>
      </c>
      <c r="C1051" s="58" t="s">
        <v>1922</v>
      </c>
      <c r="D1051" s="58" t="s">
        <v>1983</v>
      </c>
      <c r="E1051" s="4" t="s">
        <v>2209</v>
      </c>
      <c r="F1051" s="95">
        <v>0</v>
      </c>
      <c r="G1051" s="43">
        <v>0</v>
      </c>
      <c r="H1051" s="43">
        <v>0</v>
      </c>
      <c r="I1051" s="61">
        <v>0</v>
      </c>
      <c r="J1051" s="57">
        <v>0</v>
      </c>
      <c r="K1051" s="57">
        <f t="shared" si="16"/>
        <v>0</v>
      </c>
      <c r="L1051" s="84">
        <v>0</v>
      </c>
      <c r="M1051" s="84">
        <v>0</v>
      </c>
      <c r="N1051" s="84">
        <v>0</v>
      </c>
      <c r="O1051" s="98"/>
      <c r="P1051" s="98"/>
      <c r="Q1051" s="98"/>
      <c r="R1051" s="98"/>
      <c r="S1051" s="98"/>
      <c r="T1051" s="98"/>
      <c r="U1051" s="98"/>
    </row>
    <row r="1052" spans="1:21" x14ac:dyDescent="0.2">
      <c r="A1052" s="12" t="s">
        <v>2190</v>
      </c>
      <c r="B1052" s="9" t="s">
        <v>1984</v>
      </c>
      <c r="C1052" s="58" t="s">
        <v>1922</v>
      </c>
      <c r="D1052" s="58" t="s">
        <v>2145</v>
      </c>
      <c r="E1052" s="4" t="s">
        <v>2210</v>
      </c>
      <c r="F1052" s="95">
        <v>0</v>
      </c>
      <c r="G1052" s="43">
        <v>0</v>
      </c>
      <c r="H1052" s="43">
        <v>0</v>
      </c>
      <c r="I1052" s="61">
        <v>0</v>
      </c>
      <c r="J1052" s="57">
        <v>0</v>
      </c>
      <c r="K1052" s="57">
        <f t="shared" si="16"/>
        <v>0</v>
      </c>
      <c r="L1052" s="84">
        <v>0</v>
      </c>
      <c r="M1052" s="84">
        <v>0</v>
      </c>
      <c r="N1052" s="84">
        <v>0</v>
      </c>
      <c r="O1052" s="98"/>
      <c r="P1052" s="98"/>
      <c r="Q1052" s="98"/>
      <c r="R1052" s="98"/>
      <c r="S1052" s="98"/>
      <c r="T1052" s="98"/>
      <c r="U1052" s="98"/>
    </row>
    <row r="1053" spans="1:21" x14ac:dyDescent="0.2">
      <c r="A1053" s="12" t="s">
        <v>2190</v>
      </c>
      <c r="B1053" s="9" t="s">
        <v>1985</v>
      </c>
      <c r="C1053" s="58" t="s">
        <v>1922</v>
      </c>
      <c r="D1053" s="58" t="s">
        <v>1986</v>
      </c>
      <c r="E1053" s="4" t="s">
        <v>2208</v>
      </c>
      <c r="F1053" s="95">
        <v>0</v>
      </c>
      <c r="G1053" s="43">
        <v>0</v>
      </c>
      <c r="H1053" s="43">
        <v>0</v>
      </c>
      <c r="I1053" s="61">
        <v>0</v>
      </c>
      <c r="J1053" s="57">
        <v>0</v>
      </c>
      <c r="K1053" s="57">
        <f t="shared" si="16"/>
        <v>0</v>
      </c>
      <c r="L1053" s="84">
        <v>0</v>
      </c>
      <c r="M1053" s="84">
        <v>0</v>
      </c>
      <c r="N1053" s="84">
        <v>0</v>
      </c>
      <c r="O1053" s="98"/>
      <c r="P1053" s="98"/>
      <c r="Q1053" s="98"/>
      <c r="R1053" s="98"/>
      <c r="S1053" s="98"/>
      <c r="T1053" s="98"/>
      <c r="U1053" s="98"/>
    </row>
    <row r="1054" spans="1:21" x14ac:dyDescent="0.2">
      <c r="A1054" s="12" t="s">
        <v>2190</v>
      </c>
      <c r="B1054" s="9" t="s">
        <v>1987</v>
      </c>
      <c r="C1054" s="58" t="s">
        <v>1922</v>
      </c>
      <c r="D1054" s="58" t="s">
        <v>1988</v>
      </c>
      <c r="E1054" s="4" t="s">
        <v>2209</v>
      </c>
      <c r="F1054" s="95">
        <v>0</v>
      </c>
      <c r="G1054" s="43">
        <v>0</v>
      </c>
      <c r="H1054" s="43">
        <v>0</v>
      </c>
      <c r="I1054" s="61">
        <v>0</v>
      </c>
      <c r="J1054" s="57">
        <v>0</v>
      </c>
      <c r="K1054" s="57">
        <f t="shared" si="16"/>
        <v>0</v>
      </c>
      <c r="L1054" s="84">
        <v>0</v>
      </c>
      <c r="M1054" s="84">
        <v>0</v>
      </c>
      <c r="N1054" s="84">
        <v>0</v>
      </c>
      <c r="O1054" s="98"/>
      <c r="P1054" s="98"/>
      <c r="Q1054" s="98"/>
      <c r="R1054" s="98"/>
      <c r="S1054" s="98"/>
      <c r="T1054" s="98"/>
      <c r="U1054" s="98"/>
    </row>
    <row r="1055" spans="1:21" x14ac:dyDescent="0.2">
      <c r="A1055" s="12" t="s">
        <v>2190</v>
      </c>
      <c r="B1055" s="9" t="s">
        <v>1989</v>
      </c>
      <c r="C1055" s="58" t="s">
        <v>1922</v>
      </c>
      <c r="D1055" s="58" t="s">
        <v>1990</v>
      </c>
      <c r="E1055" s="4" t="s">
        <v>2208</v>
      </c>
      <c r="F1055" s="95">
        <v>0</v>
      </c>
      <c r="G1055" s="43">
        <v>0</v>
      </c>
      <c r="H1055" s="43">
        <v>0</v>
      </c>
      <c r="I1055" s="61">
        <v>0</v>
      </c>
      <c r="J1055" s="57">
        <v>0</v>
      </c>
      <c r="K1055" s="57">
        <f t="shared" si="16"/>
        <v>0</v>
      </c>
      <c r="L1055" s="84">
        <v>0</v>
      </c>
      <c r="M1055" s="84">
        <v>0</v>
      </c>
      <c r="N1055" s="84">
        <v>0</v>
      </c>
      <c r="O1055" s="98"/>
      <c r="P1055" s="98"/>
      <c r="Q1055" s="98"/>
      <c r="R1055" s="98"/>
      <c r="S1055" s="98"/>
      <c r="T1055" s="98"/>
      <c r="U1055" s="98"/>
    </row>
    <row r="1056" spans="1:21" x14ac:dyDescent="0.2">
      <c r="A1056" s="12" t="s">
        <v>2190</v>
      </c>
      <c r="B1056" s="9" t="s">
        <v>1991</v>
      </c>
      <c r="C1056" s="58" t="s">
        <v>1922</v>
      </c>
      <c r="D1056" s="58" t="s">
        <v>1992</v>
      </c>
      <c r="E1056" s="4" t="s">
        <v>2208</v>
      </c>
      <c r="F1056" s="95">
        <v>0</v>
      </c>
      <c r="G1056" s="43">
        <v>0</v>
      </c>
      <c r="H1056" s="43">
        <v>0</v>
      </c>
      <c r="I1056" s="61">
        <v>0</v>
      </c>
      <c r="J1056" s="57">
        <v>0</v>
      </c>
      <c r="K1056" s="57">
        <f t="shared" si="16"/>
        <v>0</v>
      </c>
      <c r="L1056" s="84">
        <v>0</v>
      </c>
      <c r="M1056" s="84">
        <v>0</v>
      </c>
      <c r="N1056" s="84">
        <v>0</v>
      </c>
      <c r="O1056" s="98"/>
      <c r="P1056" s="98"/>
      <c r="Q1056" s="98"/>
      <c r="R1056" s="98"/>
      <c r="S1056" s="98"/>
      <c r="T1056" s="98"/>
      <c r="U1056" s="98"/>
    </row>
    <row r="1057" spans="1:21" x14ac:dyDescent="0.2">
      <c r="A1057" s="12" t="s">
        <v>2190</v>
      </c>
      <c r="B1057" s="9" t="s">
        <v>1993</v>
      </c>
      <c r="C1057" s="58" t="s">
        <v>1922</v>
      </c>
      <c r="D1057" s="58" t="s">
        <v>1994</v>
      </c>
      <c r="E1057" s="4" t="s">
        <v>2208</v>
      </c>
      <c r="F1057" s="95">
        <v>0</v>
      </c>
      <c r="G1057" s="43">
        <v>0</v>
      </c>
      <c r="H1057" s="43">
        <v>0</v>
      </c>
      <c r="I1057" s="61">
        <v>0</v>
      </c>
      <c r="J1057" s="57">
        <v>0</v>
      </c>
      <c r="K1057" s="57">
        <f t="shared" si="16"/>
        <v>0</v>
      </c>
      <c r="L1057" s="84">
        <v>0</v>
      </c>
      <c r="M1057" s="84">
        <v>0</v>
      </c>
      <c r="N1057" s="84">
        <v>0</v>
      </c>
      <c r="O1057" s="98"/>
      <c r="P1057" s="98"/>
      <c r="Q1057" s="98"/>
      <c r="R1057" s="98"/>
      <c r="S1057" s="98"/>
      <c r="T1057" s="98"/>
      <c r="U1057" s="98"/>
    </row>
    <row r="1058" spans="1:21" x14ac:dyDescent="0.2">
      <c r="A1058" s="12" t="s">
        <v>2190</v>
      </c>
      <c r="B1058" s="9" t="s">
        <v>1995</v>
      </c>
      <c r="C1058" s="58" t="s">
        <v>1922</v>
      </c>
      <c r="D1058" s="58" t="s">
        <v>1996</v>
      </c>
      <c r="E1058" s="4" t="s">
        <v>2208</v>
      </c>
      <c r="F1058" s="95">
        <v>0</v>
      </c>
      <c r="G1058" s="43">
        <v>0</v>
      </c>
      <c r="H1058" s="43">
        <v>0</v>
      </c>
      <c r="I1058" s="61">
        <v>0</v>
      </c>
      <c r="J1058" s="57">
        <v>0</v>
      </c>
      <c r="K1058" s="57">
        <f t="shared" si="16"/>
        <v>0</v>
      </c>
      <c r="L1058" s="84">
        <v>0</v>
      </c>
      <c r="M1058" s="84">
        <v>0</v>
      </c>
      <c r="N1058" s="84">
        <v>0</v>
      </c>
      <c r="O1058" s="98"/>
      <c r="P1058" s="98"/>
      <c r="Q1058" s="98"/>
      <c r="R1058" s="98"/>
      <c r="S1058" s="98"/>
      <c r="T1058" s="98"/>
      <c r="U1058" s="98"/>
    </row>
    <row r="1059" spans="1:21" x14ac:dyDescent="0.2">
      <c r="A1059" s="12" t="s">
        <v>2191</v>
      </c>
      <c r="B1059" s="9" t="s">
        <v>1997</v>
      </c>
      <c r="C1059" s="58" t="s">
        <v>1998</v>
      </c>
      <c r="D1059" s="58" t="s">
        <v>1998</v>
      </c>
      <c r="E1059" s="4" t="s">
        <v>2208</v>
      </c>
      <c r="F1059" s="95">
        <v>0</v>
      </c>
      <c r="G1059" s="43">
        <v>0</v>
      </c>
      <c r="H1059" s="43">
        <v>0</v>
      </c>
      <c r="I1059" s="61">
        <v>0</v>
      </c>
      <c r="J1059" s="57">
        <v>0</v>
      </c>
      <c r="K1059" s="57">
        <f t="shared" si="16"/>
        <v>0</v>
      </c>
      <c r="L1059" s="84">
        <v>0</v>
      </c>
      <c r="M1059" s="84">
        <v>0</v>
      </c>
      <c r="N1059" s="84">
        <v>0</v>
      </c>
      <c r="O1059" s="98"/>
      <c r="P1059" s="98"/>
      <c r="Q1059" s="98"/>
      <c r="R1059" s="98"/>
      <c r="S1059" s="98"/>
      <c r="T1059" s="98"/>
      <c r="U1059" s="98"/>
    </row>
    <row r="1060" spans="1:21" x14ac:dyDescent="0.2">
      <c r="A1060" s="12" t="s">
        <v>2191</v>
      </c>
      <c r="B1060" s="9" t="s">
        <v>1999</v>
      </c>
      <c r="C1060" s="58" t="s">
        <v>1998</v>
      </c>
      <c r="D1060" s="58" t="s">
        <v>2000</v>
      </c>
      <c r="E1060" s="4" t="s">
        <v>2209</v>
      </c>
      <c r="F1060" s="95">
        <v>0</v>
      </c>
      <c r="G1060" s="43">
        <v>0</v>
      </c>
      <c r="H1060" s="43">
        <v>0</v>
      </c>
      <c r="I1060" s="61">
        <v>0</v>
      </c>
      <c r="J1060" s="57">
        <v>0</v>
      </c>
      <c r="K1060" s="57">
        <f t="shared" si="16"/>
        <v>0</v>
      </c>
      <c r="L1060" s="84">
        <v>0</v>
      </c>
      <c r="M1060" s="84">
        <v>0</v>
      </c>
      <c r="N1060" s="84">
        <v>0</v>
      </c>
      <c r="O1060" s="98"/>
      <c r="P1060" s="98"/>
      <c r="Q1060" s="98"/>
      <c r="R1060" s="98"/>
      <c r="S1060" s="98"/>
      <c r="T1060" s="98"/>
      <c r="U1060" s="98"/>
    </row>
    <row r="1061" spans="1:21" x14ac:dyDescent="0.2">
      <c r="A1061" s="12" t="s">
        <v>2191</v>
      </c>
      <c r="B1061" s="9" t="s">
        <v>2001</v>
      </c>
      <c r="C1061" s="58" t="s">
        <v>1998</v>
      </c>
      <c r="D1061" s="58" t="s">
        <v>2002</v>
      </c>
      <c r="E1061" s="4" t="s">
        <v>2209</v>
      </c>
      <c r="F1061" s="95">
        <v>0</v>
      </c>
      <c r="G1061" s="43">
        <v>0</v>
      </c>
      <c r="H1061" s="43">
        <v>0</v>
      </c>
      <c r="I1061" s="61">
        <v>0</v>
      </c>
      <c r="J1061" s="57">
        <v>0</v>
      </c>
      <c r="K1061" s="57">
        <f t="shared" si="16"/>
        <v>0</v>
      </c>
      <c r="L1061" s="84">
        <v>0</v>
      </c>
      <c r="M1061" s="84">
        <v>0</v>
      </c>
      <c r="N1061" s="84">
        <v>0</v>
      </c>
      <c r="O1061" s="98"/>
      <c r="P1061" s="98"/>
      <c r="Q1061" s="98"/>
      <c r="R1061" s="98"/>
      <c r="S1061" s="98"/>
      <c r="T1061" s="98"/>
      <c r="U1061" s="98"/>
    </row>
    <row r="1062" spans="1:21" x14ac:dyDescent="0.2">
      <c r="A1062" s="12" t="s">
        <v>2191</v>
      </c>
      <c r="B1062" s="9" t="s">
        <v>2003</v>
      </c>
      <c r="C1062" s="58" t="s">
        <v>1998</v>
      </c>
      <c r="D1062" s="58" t="s">
        <v>2004</v>
      </c>
      <c r="E1062" s="4" t="s">
        <v>2209</v>
      </c>
      <c r="F1062" s="95">
        <v>0</v>
      </c>
      <c r="G1062" s="43">
        <v>0</v>
      </c>
      <c r="H1062" s="43">
        <v>0</v>
      </c>
      <c r="I1062" s="61">
        <v>0</v>
      </c>
      <c r="J1062" s="57">
        <v>0</v>
      </c>
      <c r="K1062" s="57">
        <f t="shared" si="16"/>
        <v>0</v>
      </c>
      <c r="L1062" s="84">
        <v>0</v>
      </c>
      <c r="M1062" s="84">
        <v>0</v>
      </c>
      <c r="N1062" s="84">
        <v>0</v>
      </c>
      <c r="O1062" s="98"/>
      <c r="P1062" s="98"/>
      <c r="Q1062" s="98"/>
      <c r="R1062" s="98"/>
      <c r="S1062" s="98"/>
      <c r="T1062" s="98"/>
      <c r="U1062" s="98"/>
    </row>
    <row r="1063" spans="1:21" x14ac:dyDescent="0.2">
      <c r="A1063" s="12" t="s">
        <v>2191</v>
      </c>
      <c r="B1063" s="9" t="s">
        <v>2005</v>
      </c>
      <c r="C1063" s="58" t="s">
        <v>1998</v>
      </c>
      <c r="D1063" s="58" t="s">
        <v>2006</v>
      </c>
      <c r="E1063" s="4" t="s">
        <v>2209</v>
      </c>
      <c r="F1063" s="95">
        <v>0</v>
      </c>
      <c r="G1063" s="43">
        <v>0</v>
      </c>
      <c r="H1063" s="43">
        <v>0</v>
      </c>
      <c r="I1063" s="61">
        <v>0</v>
      </c>
      <c r="J1063" s="57">
        <v>0</v>
      </c>
      <c r="K1063" s="57">
        <f t="shared" si="16"/>
        <v>0</v>
      </c>
      <c r="L1063" s="84">
        <v>0</v>
      </c>
      <c r="M1063" s="84">
        <v>0</v>
      </c>
      <c r="N1063" s="84">
        <v>0</v>
      </c>
      <c r="O1063" s="98"/>
      <c r="P1063" s="98"/>
      <c r="Q1063" s="98"/>
      <c r="R1063" s="98"/>
      <c r="S1063" s="98"/>
      <c r="T1063" s="98"/>
      <c r="U1063" s="98"/>
    </row>
    <row r="1064" spans="1:21" x14ac:dyDescent="0.2">
      <c r="A1064" s="12" t="s">
        <v>2191</v>
      </c>
      <c r="B1064" s="9" t="s">
        <v>2007</v>
      </c>
      <c r="C1064" s="58" t="s">
        <v>1998</v>
      </c>
      <c r="D1064" s="58" t="s">
        <v>2008</v>
      </c>
      <c r="E1064" s="4" t="s">
        <v>2209</v>
      </c>
      <c r="F1064" s="95">
        <v>0</v>
      </c>
      <c r="G1064" s="43">
        <v>0</v>
      </c>
      <c r="H1064" s="43">
        <v>0</v>
      </c>
      <c r="I1064" s="61">
        <v>0</v>
      </c>
      <c r="J1064" s="57">
        <v>0</v>
      </c>
      <c r="K1064" s="57">
        <f t="shared" si="16"/>
        <v>0</v>
      </c>
      <c r="L1064" s="84">
        <v>0</v>
      </c>
      <c r="M1064" s="84">
        <v>0</v>
      </c>
      <c r="N1064" s="84">
        <v>0</v>
      </c>
      <c r="O1064" s="98"/>
      <c r="P1064" s="98"/>
      <c r="Q1064" s="98"/>
      <c r="R1064" s="98"/>
      <c r="S1064" s="98"/>
      <c r="T1064" s="98"/>
      <c r="U1064" s="98"/>
    </row>
    <row r="1065" spans="1:21" x14ac:dyDescent="0.2">
      <c r="A1065" s="12" t="s">
        <v>2191</v>
      </c>
      <c r="B1065" s="9" t="s">
        <v>2009</v>
      </c>
      <c r="C1065" s="58" t="s">
        <v>1998</v>
      </c>
      <c r="D1065" s="58" t="s">
        <v>2010</v>
      </c>
      <c r="E1065" s="4" t="s">
        <v>2209</v>
      </c>
      <c r="F1065" s="95">
        <v>0</v>
      </c>
      <c r="G1065" s="43">
        <v>0</v>
      </c>
      <c r="H1065" s="43">
        <v>0</v>
      </c>
      <c r="I1065" s="61">
        <v>0</v>
      </c>
      <c r="J1065" s="57">
        <v>0</v>
      </c>
      <c r="K1065" s="57">
        <f t="shared" si="16"/>
        <v>0</v>
      </c>
      <c r="L1065" s="84">
        <v>0</v>
      </c>
      <c r="M1065" s="84">
        <v>0</v>
      </c>
      <c r="N1065" s="84">
        <v>0</v>
      </c>
      <c r="O1065" s="98"/>
      <c r="P1065" s="98"/>
      <c r="Q1065" s="98"/>
      <c r="R1065" s="98"/>
      <c r="S1065" s="98"/>
      <c r="T1065" s="98"/>
      <c r="U1065" s="98"/>
    </row>
    <row r="1066" spans="1:21" x14ac:dyDescent="0.2">
      <c r="A1066" s="12" t="s">
        <v>2192</v>
      </c>
      <c r="B1066" s="9" t="s">
        <v>2011</v>
      </c>
      <c r="C1066" s="58" t="s">
        <v>2012</v>
      </c>
      <c r="D1066" s="58" t="s">
        <v>2013</v>
      </c>
      <c r="E1066" s="4" t="s">
        <v>2208</v>
      </c>
      <c r="F1066" s="95">
        <v>0</v>
      </c>
      <c r="G1066" s="43">
        <v>0</v>
      </c>
      <c r="H1066" s="43">
        <v>0</v>
      </c>
      <c r="I1066" s="61">
        <v>0</v>
      </c>
      <c r="J1066" s="57">
        <v>0</v>
      </c>
      <c r="K1066" s="57">
        <f t="shared" si="16"/>
        <v>0</v>
      </c>
      <c r="L1066" s="84">
        <v>0</v>
      </c>
      <c r="M1066" s="84">
        <v>0</v>
      </c>
      <c r="N1066" s="84">
        <v>0</v>
      </c>
      <c r="O1066" s="98"/>
      <c r="P1066" s="98"/>
      <c r="Q1066" s="98"/>
      <c r="R1066" s="98"/>
      <c r="S1066" s="98"/>
      <c r="T1066" s="98"/>
      <c r="U1066" s="98"/>
    </row>
    <row r="1067" spans="1:21" x14ac:dyDescent="0.2">
      <c r="A1067" s="12" t="s">
        <v>2192</v>
      </c>
      <c r="B1067" s="9" t="s">
        <v>2014</v>
      </c>
      <c r="C1067" s="58" t="s">
        <v>2012</v>
      </c>
      <c r="D1067" s="58" t="s">
        <v>2015</v>
      </c>
      <c r="E1067" s="4" t="s">
        <v>2209</v>
      </c>
      <c r="F1067" s="95">
        <v>0</v>
      </c>
      <c r="G1067" s="43">
        <v>0</v>
      </c>
      <c r="H1067" s="43">
        <v>0</v>
      </c>
      <c r="I1067" s="61">
        <v>0</v>
      </c>
      <c r="J1067" s="57">
        <v>0</v>
      </c>
      <c r="K1067" s="57">
        <f t="shared" si="16"/>
        <v>0</v>
      </c>
      <c r="L1067" s="84">
        <v>0</v>
      </c>
      <c r="M1067" s="84">
        <v>0</v>
      </c>
      <c r="N1067" s="84">
        <v>0</v>
      </c>
      <c r="O1067" s="98"/>
      <c r="P1067" s="98"/>
      <c r="Q1067" s="98"/>
      <c r="R1067" s="98"/>
      <c r="S1067" s="98"/>
      <c r="T1067" s="98"/>
      <c r="U1067" s="98"/>
    </row>
    <row r="1068" spans="1:21" x14ac:dyDescent="0.2">
      <c r="A1068" s="12" t="s">
        <v>2192</v>
      </c>
      <c r="B1068" s="9" t="s">
        <v>2016</v>
      </c>
      <c r="C1068" s="58" t="s">
        <v>2012</v>
      </c>
      <c r="D1068" s="58" t="s">
        <v>2017</v>
      </c>
      <c r="E1068" s="4" t="s">
        <v>2209</v>
      </c>
      <c r="F1068" s="95">
        <v>0</v>
      </c>
      <c r="G1068" s="43">
        <v>0</v>
      </c>
      <c r="H1068" s="43">
        <v>0</v>
      </c>
      <c r="I1068" s="61">
        <v>0</v>
      </c>
      <c r="J1068" s="57">
        <v>0</v>
      </c>
      <c r="K1068" s="57">
        <f t="shared" si="16"/>
        <v>0</v>
      </c>
      <c r="L1068" s="84">
        <v>0</v>
      </c>
      <c r="M1068" s="84">
        <v>0</v>
      </c>
      <c r="N1068" s="84">
        <v>0</v>
      </c>
      <c r="O1068" s="98"/>
      <c r="P1068" s="98"/>
      <c r="Q1068" s="98"/>
      <c r="R1068" s="98"/>
      <c r="S1068" s="98"/>
      <c r="T1068" s="98"/>
      <c r="U1068" s="98"/>
    </row>
    <row r="1069" spans="1:21" x14ac:dyDescent="0.2">
      <c r="A1069" s="12" t="s">
        <v>2192</v>
      </c>
      <c r="B1069" s="9" t="s">
        <v>2018</v>
      </c>
      <c r="C1069" s="58" t="s">
        <v>2012</v>
      </c>
      <c r="D1069" s="58" t="s">
        <v>2019</v>
      </c>
      <c r="E1069" s="4" t="s">
        <v>2209</v>
      </c>
      <c r="F1069" s="95">
        <v>0</v>
      </c>
      <c r="G1069" s="43">
        <v>0</v>
      </c>
      <c r="H1069" s="43">
        <v>0</v>
      </c>
      <c r="I1069" s="61">
        <v>0</v>
      </c>
      <c r="J1069" s="57">
        <v>0</v>
      </c>
      <c r="K1069" s="57">
        <f t="shared" si="16"/>
        <v>0</v>
      </c>
      <c r="L1069" s="84">
        <v>0</v>
      </c>
      <c r="M1069" s="84">
        <v>0</v>
      </c>
      <c r="N1069" s="84">
        <v>0</v>
      </c>
      <c r="O1069" s="98"/>
      <c r="P1069" s="98"/>
      <c r="Q1069" s="98"/>
      <c r="R1069" s="98"/>
      <c r="S1069" s="98"/>
      <c r="T1069" s="98"/>
      <c r="U1069" s="98"/>
    </row>
    <row r="1070" spans="1:21" x14ac:dyDescent="0.2">
      <c r="A1070" s="12" t="s">
        <v>2192</v>
      </c>
      <c r="B1070" s="9" t="s">
        <v>2020</v>
      </c>
      <c r="C1070" s="58" t="s">
        <v>2012</v>
      </c>
      <c r="D1070" s="58" t="s">
        <v>2021</v>
      </c>
      <c r="E1070" s="4" t="s">
        <v>2209</v>
      </c>
      <c r="F1070" s="95">
        <v>0</v>
      </c>
      <c r="G1070" s="43">
        <v>0</v>
      </c>
      <c r="H1070" s="43">
        <v>0</v>
      </c>
      <c r="I1070" s="61">
        <v>0</v>
      </c>
      <c r="J1070" s="57">
        <v>0</v>
      </c>
      <c r="K1070" s="57">
        <f t="shared" si="16"/>
        <v>0</v>
      </c>
      <c r="L1070" s="84">
        <v>0</v>
      </c>
      <c r="M1070" s="84">
        <v>0</v>
      </c>
      <c r="N1070" s="84">
        <v>0</v>
      </c>
      <c r="O1070" s="98"/>
      <c r="P1070" s="98"/>
      <c r="Q1070" s="98"/>
      <c r="R1070" s="98"/>
      <c r="S1070" s="98"/>
      <c r="T1070" s="98"/>
      <c r="U1070" s="98"/>
    </row>
    <row r="1071" spans="1:21" x14ac:dyDescent="0.2">
      <c r="A1071" s="12" t="s">
        <v>2192</v>
      </c>
      <c r="B1071" s="9" t="s">
        <v>2022</v>
      </c>
      <c r="C1071" s="58" t="s">
        <v>2012</v>
      </c>
      <c r="D1071" s="58" t="s">
        <v>2148</v>
      </c>
      <c r="E1071" s="4" t="s">
        <v>2209</v>
      </c>
      <c r="F1071" s="95">
        <v>0</v>
      </c>
      <c r="G1071" s="43">
        <v>0</v>
      </c>
      <c r="H1071" s="43">
        <v>0</v>
      </c>
      <c r="I1071" s="61">
        <v>0</v>
      </c>
      <c r="J1071" s="57">
        <v>0</v>
      </c>
      <c r="K1071" s="57">
        <f t="shared" si="16"/>
        <v>0</v>
      </c>
      <c r="L1071" s="84">
        <v>0</v>
      </c>
      <c r="M1071" s="84">
        <v>0</v>
      </c>
      <c r="N1071" s="84">
        <v>0</v>
      </c>
      <c r="O1071" s="98"/>
      <c r="P1071" s="98"/>
      <c r="Q1071" s="98"/>
      <c r="R1071" s="98"/>
      <c r="S1071" s="98"/>
      <c r="T1071" s="98"/>
      <c r="U1071" s="98"/>
    </row>
    <row r="1072" spans="1:21" x14ac:dyDescent="0.2">
      <c r="A1072" s="12" t="s">
        <v>2192</v>
      </c>
      <c r="B1072" s="9" t="s">
        <v>2023</v>
      </c>
      <c r="C1072" s="58" t="s">
        <v>2012</v>
      </c>
      <c r="D1072" s="58" t="s">
        <v>2024</v>
      </c>
      <c r="E1072" s="4" t="s">
        <v>2209</v>
      </c>
      <c r="F1072" s="95">
        <v>0</v>
      </c>
      <c r="G1072" s="43">
        <v>0</v>
      </c>
      <c r="H1072" s="43">
        <v>0</v>
      </c>
      <c r="I1072" s="61">
        <v>0</v>
      </c>
      <c r="J1072" s="57">
        <v>0</v>
      </c>
      <c r="K1072" s="57">
        <f t="shared" si="16"/>
        <v>0</v>
      </c>
      <c r="L1072" s="84">
        <v>0</v>
      </c>
      <c r="M1072" s="84">
        <v>0</v>
      </c>
      <c r="N1072" s="84">
        <v>0</v>
      </c>
      <c r="O1072" s="98"/>
      <c r="P1072" s="98"/>
      <c r="Q1072" s="98"/>
      <c r="R1072" s="98"/>
      <c r="S1072" s="98"/>
      <c r="T1072" s="98"/>
      <c r="U1072" s="98"/>
    </row>
    <row r="1073" spans="1:21" x14ac:dyDescent="0.2">
      <c r="A1073" s="12" t="s">
        <v>2192</v>
      </c>
      <c r="B1073" s="9" t="s">
        <v>2025</v>
      </c>
      <c r="C1073" s="58" t="s">
        <v>2012</v>
      </c>
      <c r="D1073" s="58" t="s">
        <v>2155</v>
      </c>
      <c r="E1073" s="4" t="s">
        <v>2209</v>
      </c>
      <c r="F1073" s="95">
        <v>0</v>
      </c>
      <c r="G1073" s="43">
        <v>0</v>
      </c>
      <c r="H1073" s="43">
        <v>0</v>
      </c>
      <c r="I1073" s="61">
        <v>0</v>
      </c>
      <c r="J1073" s="57">
        <v>0</v>
      </c>
      <c r="K1073" s="57">
        <f t="shared" si="16"/>
        <v>0</v>
      </c>
      <c r="L1073" s="84">
        <v>0</v>
      </c>
      <c r="M1073" s="84">
        <v>0</v>
      </c>
      <c r="N1073" s="84">
        <v>0</v>
      </c>
      <c r="O1073" s="98"/>
      <c r="P1073" s="98"/>
      <c r="Q1073" s="98"/>
      <c r="R1073" s="98"/>
      <c r="S1073" s="98"/>
      <c r="T1073" s="98"/>
      <c r="U1073" s="98"/>
    </row>
    <row r="1074" spans="1:21" x14ac:dyDescent="0.2">
      <c r="A1074" s="12" t="s">
        <v>2192</v>
      </c>
      <c r="B1074" s="9" t="s">
        <v>2026</v>
      </c>
      <c r="C1074" s="58" t="s">
        <v>2012</v>
      </c>
      <c r="D1074" s="58" t="s">
        <v>2137</v>
      </c>
      <c r="E1074" s="4" t="s">
        <v>2209</v>
      </c>
      <c r="F1074" s="95">
        <v>0</v>
      </c>
      <c r="G1074" s="43">
        <v>0</v>
      </c>
      <c r="H1074" s="43">
        <v>0</v>
      </c>
      <c r="I1074" s="61">
        <v>0</v>
      </c>
      <c r="J1074" s="57">
        <v>0</v>
      </c>
      <c r="K1074" s="57">
        <f t="shared" si="16"/>
        <v>0</v>
      </c>
      <c r="L1074" s="84">
        <v>0</v>
      </c>
      <c r="M1074" s="84">
        <v>0</v>
      </c>
      <c r="N1074" s="84">
        <v>0</v>
      </c>
      <c r="O1074" s="98"/>
      <c r="P1074" s="98"/>
      <c r="Q1074" s="98"/>
      <c r="R1074" s="98"/>
      <c r="S1074" s="98"/>
      <c r="T1074" s="98"/>
      <c r="U1074" s="98"/>
    </row>
    <row r="1075" spans="1:21" x14ac:dyDescent="0.2">
      <c r="A1075" s="12" t="s">
        <v>2192</v>
      </c>
      <c r="B1075" s="9" t="s">
        <v>2027</v>
      </c>
      <c r="C1075" s="58" t="s">
        <v>2012</v>
      </c>
      <c r="D1075" s="58" t="s">
        <v>2028</v>
      </c>
      <c r="E1075" s="4" t="s">
        <v>2209</v>
      </c>
      <c r="F1075" s="95">
        <v>0</v>
      </c>
      <c r="G1075" s="43">
        <v>0</v>
      </c>
      <c r="H1075" s="43">
        <v>0</v>
      </c>
      <c r="I1075" s="61">
        <v>0</v>
      </c>
      <c r="J1075" s="57">
        <v>0</v>
      </c>
      <c r="K1075" s="57">
        <f t="shared" si="16"/>
        <v>0</v>
      </c>
      <c r="L1075" s="84">
        <v>0</v>
      </c>
      <c r="M1075" s="84">
        <v>0</v>
      </c>
      <c r="N1075" s="84">
        <v>0</v>
      </c>
      <c r="O1075" s="98"/>
      <c r="P1075" s="98"/>
      <c r="Q1075" s="98"/>
      <c r="R1075" s="98"/>
      <c r="S1075" s="98"/>
      <c r="T1075" s="98"/>
      <c r="U1075" s="98"/>
    </row>
    <row r="1076" spans="1:21" x14ac:dyDescent="0.2">
      <c r="A1076" s="12" t="s">
        <v>2192</v>
      </c>
      <c r="B1076" s="9" t="s">
        <v>2029</v>
      </c>
      <c r="C1076" s="58" t="s">
        <v>2012</v>
      </c>
      <c r="D1076" s="58" t="s">
        <v>2030</v>
      </c>
      <c r="E1076" s="4" t="s">
        <v>2209</v>
      </c>
      <c r="F1076" s="95">
        <v>0</v>
      </c>
      <c r="G1076" s="43">
        <v>0</v>
      </c>
      <c r="H1076" s="43">
        <v>0</v>
      </c>
      <c r="I1076" s="61">
        <v>0</v>
      </c>
      <c r="J1076" s="57">
        <v>0</v>
      </c>
      <c r="K1076" s="57">
        <f t="shared" si="16"/>
        <v>0</v>
      </c>
      <c r="L1076" s="84">
        <v>0</v>
      </c>
      <c r="M1076" s="84">
        <v>0</v>
      </c>
      <c r="N1076" s="84">
        <v>0</v>
      </c>
      <c r="O1076" s="98"/>
      <c r="P1076" s="98"/>
      <c r="Q1076" s="98"/>
      <c r="R1076" s="98"/>
      <c r="S1076" s="98"/>
      <c r="T1076" s="98"/>
      <c r="U1076" s="98"/>
    </row>
    <row r="1077" spans="1:21" x14ac:dyDescent="0.2">
      <c r="A1077" s="12" t="s">
        <v>2192</v>
      </c>
      <c r="B1077" s="9" t="s">
        <v>2031</v>
      </c>
      <c r="C1077" s="58" t="s">
        <v>2012</v>
      </c>
      <c r="D1077" s="58" t="s">
        <v>2032</v>
      </c>
      <c r="E1077" s="4" t="s">
        <v>2209</v>
      </c>
      <c r="F1077" s="95">
        <v>0</v>
      </c>
      <c r="G1077" s="43">
        <v>0</v>
      </c>
      <c r="H1077" s="43">
        <v>0</v>
      </c>
      <c r="I1077" s="61">
        <v>0</v>
      </c>
      <c r="J1077" s="57">
        <v>0</v>
      </c>
      <c r="K1077" s="57">
        <f t="shared" si="16"/>
        <v>0</v>
      </c>
      <c r="L1077" s="84">
        <v>0</v>
      </c>
      <c r="M1077" s="84">
        <v>0</v>
      </c>
      <c r="N1077" s="84">
        <v>0</v>
      </c>
      <c r="O1077" s="98"/>
      <c r="P1077" s="98"/>
      <c r="Q1077" s="98"/>
      <c r="R1077" s="98"/>
      <c r="S1077" s="98"/>
      <c r="T1077" s="98"/>
      <c r="U1077" s="98"/>
    </row>
    <row r="1078" spans="1:21" x14ac:dyDescent="0.2">
      <c r="A1078" s="12" t="s">
        <v>2192</v>
      </c>
      <c r="B1078" s="9" t="s">
        <v>2033</v>
      </c>
      <c r="C1078" s="58" t="s">
        <v>2012</v>
      </c>
      <c r="D1078" s="58" t="s">
        <v>159</v>
      </c>
      <c r="E1078" s="4" t="s">
        <v>2209</v>
      </c>
      <c r="F1078" s="95">
        <v>0</v>
      </c>
      <c r="G1078" s="43">
        <v>0</v>
      </c>
      <c r="H1078" s="43">
        <v>0</v>
      </c>
      <c r="I1078" s="61">
        <v>0</v>
      </c>
      <c r="J1078" s="57">
        <v>0</v>
      </c>
      <c r="K1078" s="57">
        <f t="shared" si="16"/>
        <v>0</v>
      </c>
      <c r="L1078" s="84">
        <v>0</v>
      </c>
      <c r="M1078" s="84">
        <v>0</v>
      </c>
      <c r="N1078" s="84">
        <v>0</v>
      </c>
      <c r="O1078" s="98"/>
      <c r="P1078" s="98"/>
      <c r="Q1078" s="98"/>
      <c r="R1078" s="98"/>
      <c r="S1078" s="98"/>
      <c r="T1078" s="98"/>
      <c r="U1078" s="98"/>
    </row>
    <row r="1079" spans="1:21" x14ac:dyDescent="0.2">
      <c r="A1079" s="12" t="s">
        <v>2192</v>
      </c>
      <c r="B1079" s="9" t="s">
        <v>2034</v>
      </c>
      <c r="C1079" s="58" t="s">
        <v>2012</v>
      </c>
      <c r="D1079" s="58" t="s">
        <v>2035</v>
      </c>
      <c r="E1079" s="4" t="s">
        <v>2209</v>
      </c>
      <c r="F1079" s="95">
        <v>0</v>
      </c>
      <c r="G1079" s="43">
        <v>0</v>
      </c>
      <c r="H1079" s="43">
        <v>0</v>
      </c>
      <c r="I1079" s="61">
        <v>0</v>
      </c>
      <c r="J1079" s="57">
        <v>0</v>
      </c>
      <c r="K1079" s="57">
        <f t="shared" si="16"/>
        <v>0</v>
      </c>
      <c r="L1079" s="84">
        <v>0</v>
      </c>
      <c r="M1079" s="84">
        <v>0</v>
      </c>
      <c r="N1079" s="84">
        <v>0</v>
      </c>
      <c r="O1079" s="98"/>
      <c r="P1079" s="98"/>
      <c r="Q1079" s="98"/>
      <c r="R1079" s="98"/>
      <c r="S1079" s="98"/>
      <c r="T1079" s="98"/>
      <c r="U1079" s="98"/>
    </row>
    <row r="1080" spans="1:21" x14ac:dyDescent="0.2">
      <c r="A1080" s="12" t="s">
        <v>2192</v>
      </c>
      <c r="B1080" s="9" t="s">
        <v>2036</v>
      </c>
      <c r="C1080" s="58" t="s">
        <v>2012</v>
      </c>
      <c r="D1080" s="58" t="s">
        <v>2037</v>
      </c>
      <c r="E1080" s="4" t="s">
        <v>2209</v>
      </c>
      <c r="F1080" s="95">
        <v>0</v>
      </c>
      <c r="G1080" s="43">
        <v>0</v>
      </c>
      <c r="H1080" s="43">
        <v>0</v>
      </c>
      <c r="I1080" s="61">
        <v>0</v>
      </c>
      <c r="J1080" s="57">
        <v>0</v>
      </c>
      <c r="K1080" s="57">
        <f t="shared" si="16"/>
        <v>0</v>
      </c>
      <c r="L1080" s="84">
        <v>0</v>
      </c>
      <c r="M1080" s="84">
        <v>0</v>
      </c>
      <c r="N1080" s="84">
        <v>0</v>
      </c>
      <c r="O1080" s="98"/>
      <c r="P1080" s="98"/>
      <c r="Q1080" s="98"/>
      <c r="R1080" s="98"/>
      <c r="S1080" s="98"/>
      <c r="T1080" s="98"/>
      <c r="U1080" s="98"/>
    </row>
    <row r="1081" spans="1:21" x14ac:dyDescent="0.2">
      <c r="A1081" s="12" t="s">
        <v>2192</v>
      </c>
      <c r="B1081" s="9" t="s">
        <v>2038</v>
      </c>
      <c r="C1081" s="58" t="s">
        <v>2012</v>
      </c>
      <c r="D1081" s="58" t="s">
        <v>2039</v>
      </c>
      <c r="E1081" s="4" t="s">
        <v>2209</v>
      </c>
      <c r="F1081" s="95">
        <v>0</v>
      </c>
      <c r="G1081" s="43">
        <v>0</v>
      </c>
      <c r="H1081" s="43">
        <v>0</v>
      </c>
      <c r="I1081" s="61">
        <v>0</v>
      </c>
      <c r="J1081" s="57">
        <v>0</v>
      </c>
      <c r="K1081" s="57">
        <f t="shared" si="16"/>
        <v>0</v>
      </c>
      <c r="L1081" s="84">
        <v>0</v>
      </c>
      <c r="M1081" s="84">
        <v>0</v>
      </c>
      <c r="N1081" s="84">
        <v>0</v>
      </c>
      <c r="O1081" s="98"/>
      <c r="P1081" s="98"/>
      <c r="Q1081" s="98"/>
      <c r="R1081" s="98"/>
      <c r="S1081" s="98"/>
      <c r="T1081" s="98"/>
      <c r="U1081" s="98"/>
    </row>
    <row r="1082" spans="1:21" x14ac:dyDescent="0.2">
      <c r="A1082" s="12" t="s">
        <v>2192</v>
      </c>
      <c r="B1082" s="9" t="s">
        <v>2040</v>
      </c>
      <c r="C1082" s="58" t="s">
        <v>2012</v>
      </c>
      <c r="D1082" s="58" t="s">
        <v>2041</v>
      </c>
      <c r="E1082" s="4" t="s">
        <v>2209</v>
      </c>
      <c r="F1082" s="95">
        <v>0</v>
      </c>
      <c r="G1082" s="43">
        <v>0</v>
      </c>
      <c r="H1082" s="43">
        <v>0</v>
      </c>
      <c r="I1082" s="61">
        <v>0</v>
      </c>
      <c r="J1082" s="57">
        <v>0</v>
      </c>
      <c r="K1082" s="57">
        <f t="shared" si="16"/>
        <v>0</v>
      </c>
      <c r="L1082" s="84">
        <v>0</v>
      </c>
      <c r="M1082" s="84">
        <v>0</v>
      </c>
      <c r="N1082" s="84">
        <v>0</v>
      </c>
      <c r="O1082" s="98"/>
      <c r="P1082" s="98"/>
      <c r="Q1082" s="98"/>
      <c r="R1082" s="98"/>
      <c r="S1082" s="98"/>
      <c r="T1082" s="98"/>
      <c r="U1082" s="98"/>
    </row>
    <row r="1083" spans="1:21" x14ac:dyDescent="0.2">
      <c r="A1083" s="12" t="s">
        <v>2192</v>
      </c>
      <c r="B1083" s="9" t="s">
        <v>2042</v>
      </c>
      <c r="C1083" s="58" t="s">
        <v>2012</v>
      </c>
      <c r="D1083" s="58" t="s">
        <v>2043</v>
      </c>
      <c r="E1083" s="4" t="s">
        <v>2209</v>
      </c>
      <c r="F1083" s="95">
        <v>0</v>
      </c>
      <c r="G1083" s="43">
        <v>0</v>
      </c>
      <c r="H1083" s="43">
        <v>0</v>
      </c>
      <c r="I1083" s="61">
        <v>0</v>
      </c>
      <c r="J1083" s="57">
        <v>0</v>
      </c>
      <c r="K1083" s="57">
        <f t="shared" si="16"/>
        <v>0</v>
      </c>
      <c r="L1083" s="84">
        <v>0</v>
      </c>
      <c r="M1083" s="84">
        <v>0</v>
      </c>
      <c r="N1083" s="84">
        <v>0</v>
      </c>
      <c r="O1083" s="98"/>
      <c r="P1083" s="98"/>
      <c r="Q1083" s="98"/>
      <c r="R1083" s="98"/>
      <c r="S1083" s="98"/>
      <c r="T1083" s="98"/>
      <c r="U1083" s="98"/>
    </row>
    <row r="1084" spans="1:21" x14ac:dyDescent="0.2">
      <c r="A1084" s="12" t="s">
        <v>2192</v>
      </c>
      <c r="B1084" s="9" t="s">
        <v>2044</v>
      </c>
      <c r="C1084" s="58" t="s">
        <v>2012</v>
      </c>
      <c r="D1084" s="58" t="s">
        <v>372</v>
      </c>
      <c r="E1084" s="4" t="s">
        <v>2209</v>
      </c>
      <c r="F1084" s="95">
        <v>0</v>
      </c>
      <c r="G1084" s="43">
        <v>0</v>
      </c>
      <c r="H1084" s="43">
        <v>0</v>
      </c>
      <c r="I1084" s="61">
        <v>0</v>
      </c>
      <c r="J1084" s="57">
        <v>0</v>
      </c>
      <c r="K1084" s="57">
        <f t="shared" si="16"/>
        <v>0</v>
      </c>
      <c r="L1084" s="84">
        <v>0</v>
      </c>
      <c r="M1084" s="84">
        <v>0</v>
      </c>
      <c r="N1084" s="84">
        <v>0</v>
      </c>
      <c r="O1084" s="98"/>
      <c r="P1084" s="98"/>
      <c r="Q1084" s="98"/>
      <c r="R1084" s="98"/>
      <c r="S1084" s="98"/>
      <c r="T1084" s="98"/>
      <c r="U1084" s="98"/>
    </row>
    <row r="1085" spans="1:21" x14ac:dyDescent="0.2">
      <c r="A1085" s="12" t="s">
        <v>2193</v>
      </c>
      <c r="B1085" s="9" t="s">
        <v>2045</v>
      </c>
      <c r="C1085" s="58" t="s">
        <v>2046</v>
      </c>
      <c r="D1085" s="58" t="s">
        <v>2047</v>
      </c>
      <c r="E1085" s="4" t="s">
        <v>2209</v>
      </c>
      <c r="F1085" s="95">
        <v>0</v>
      </c>
      <c r="G1085" s="43">
        <v>0</v>
      </c>
      <c r="H1085" s="43">
        <v>0</v>
      </c>
      <c r="I1085" s="61">
        <v>0</v>
      </c>
      <c r="J1085" s="57">
        <v>0</v>
      </c>
      <c r="K1085" s="57">
        <f t="shared" si="16"/>
        <v>0</v>
      </c>
      <c r="L1085" s="84">
        <v>0</v>
      </c>
      <c r="M1085" s="84">
        <v>0</v>
      </c>
      <c r="N1085" s="84">
        <v>0</v>
      </c>
      <c r="O1085" s="98"/>
      <c r="P1085" s="98"/>
      <c r="Q1085" s="98"/>
      <c r="R1085" s="98"/>
      <c r="S1085" s="98"/>
      <c r="T1085" s="98"/>
      <c r="U1085" s="98"/>
    </row>
    <row r="1086" spans="1:21" x14ac:dyDescent="0.2">
      <c r="A1086" s="12" t="s">
        <v>2193</v>
      </c>
      <c r="B1086" s="9" t="s">
        <v>2048</v>
      </c>
      <c r="C1086" s="58" t="s">
        <v>2046</v>
      </c>
      <c r="D1086" s="58" t="s">
        <v>1395</v>
      </c>
      <c r="E1086" s="4" t="s">
        <v>2209</v>
      </c>
      <c r="F1086" s="95">
        <v>0</v>
      </c>
      <c r="G1086" s="43">
        <v>0</v>
      </c>
      <c r="H1086" s="43">
        <v>0</v>
      </c>
      <c r="I1086" s="61">
        <v>0</v>
      </c>
      <c r="J1086" s="57">
        <v>0</v>
      </c>
      <c r="K1086" s="57">
        <f t="shared" si="16"/>
        <v>0</v>
      </c>
      <c r="L1086" s="84">
        <v>0</v>
      </c>
      <c r="M1086" s="84">
        <v>0</v>
      </c>
      <c r="N1086" s="84">
        <v>0</v>
      </c>
      <c r="O1086" s="98"/>
      <c r="P1086" s="98"/>
      <c r="Q1086" s="98"/>
      <c r="R1086" s="98"/>
      <c r="S1086" s="98"/>
      <c r="T1086" s="98"/>
      <c r="U1086" s="98"/>
    </row>
    <row r="1087" spans="1:21" x14ac:dyDescent="0.2">
      <c r="A1087" s="12" t="s">
        <v>2193</v>
      </c>
      <c r="B1087" s="9" t="s">
        <v>2049</v>
      </c>
      <c r="C1087" s="58" t="s">
        <v>2046</v>
      </c>
      <c r="D1087" s="58" t="s">
        <v>2050</v>
      </c>
      <c r="E1087" s="4" t="s">
        <v>2209</v>
      </c>
      <c r="F1087" s="95">
        <v>0</v>
      </c>
      <c r="G1087" s="43">
        <v>0</v>
      </c>
      <c r="H1087" s="43">
        <v>0</v>
      </c>
      <c r="I1087" s="61">
        <v>0</v>
      </c>
      <c r="J1087" s="57">
        <v>0</v>
      </c>
      <c r="K1087" s="57">
        <f t="shared" si="16"/>
        <v>0</v>
      </c>
      <c r="L1087" s="84">
        <v>0</v>
      </c>
      <c r="M1087" s="84">
        <v>0</v>
      </c>
      <c r="N1087" s="84">
        <v>0</v>
      </c>
      <c r="O1087" s="98"/>
      <c r="P1087" s="98"/>
      <c r="Q1087" s="98"/>
      <c r="R1087" s="98"/>
      <c r="S1087" s="98"/>
      <c r="T1087" s="98"/>
      <c r="U1087" s="98"/>
    </row>
    <row r="1088" spans="1:21" x14ac:dyDescent="0.2">
      <c r="A1088" s="12" t="s">
        <v>2193</v>
      </c>
      <c r="B1088" s="9" t="s">
        <v>2051</v>
      </c>
      <c r="C1088" s="58" t="s">
        <v>2046</v>
      </c>
      <c r="D1088" s="58" t="s">
        <v>2052</v>
      </c>
      <c r="E1088" s="4" t="s">
        <v>2209</v>
      </c>
      <c r="F1088" s="95">
        <v>0</v>
      </c>
      <c r="G1088" s="43">
        <v>0</v>
      </c>
      <c r="H1088" s="43">
        <v>0</v>
      </c>
      <c r="I1088" s="61">
        <v>0</v>
      </c>
      <c r="J1088" s="57">
        <v>0</v>
      </c>
      <c r="K1088" s="57">
        <f t="shared" si="16"/>
        <v>0</v>
      </c>
      <c r="L1088" s="84">
        <v>0</v>
      </c>
      <c r="M1088" s="84">
        <v>0</v>
      </c>
      <c r="N1088" s="84">
        <v>0</v>
      </c>
      <c r="O1088" s="98"/>
      <c r="P1088" s="98"/>
      <c r="Q1088" s="98"/>
      <c r="R1088" s="98"/>
      <c r="S1088" s="98"/>
      <c r="T1088" s="98"/>
      <c r="U1088" s="98"/>
    </row>
    <row r="1089" spans="1:21" x14ac:dyDescent="0.2">
      <c r="A1089" s="12" t="s">
        <v>2193</v>
      </c>
      <c r="B1089" s="9" t="s">
        <v>2053</v>
      </c>
      <c r="C1089" s="58" t="s">
        <v>2046</v>
      </c>
      <c r="D1089" s="58" t="s">
        <v>2054</v>
      </c>
      <c r="E1089" s="4" t="s">
        <v>2209</v>
      </c>
      <c r="F1089" s="95">
        <v>0</v>
      </c>
      <c r="G1089" s="43">
        <v>0</v>
      </c>
      <c r="H1089" s="43">
        <v>0</v>
      </c>
      <c r="I1089" s="61">
        <v>0</v>
      </c>
      <c r="J1089" s="57">
        <v>0</v>
      </c>
      <c r="K1089" s="57">
        <f t="shared" si="16"/>
        <v>0</v>
      </c>
      <c r="L1089" s="84">
        <v>0</v>
      </c>
      <c r="M1089" s="84">
        <v>0</v>
      </c>
      <c r="N1089" s="84">
        <v>0</v>
      </c>
      <c r="O1089" s="98"/>
      <c r="P1089" s="98"/>
      <c r="Q1089" s="98"/>
      <c r="R1089" s="98"/>
      <c r="S1089" s="98"/>
      <c r="T1089" s="98"/>
      <c r="U1089" s="98"/>
    </row>
    <row r="1090" spans="1:21" x14ac:dyDescent="0.2">
      <c r="A1090" s="12" t="s">
        <v>2193</v>
      </c>
      <c r="B1090" s="9" t="s">
        <v>2055</v>
      </c>
      <c r="C1090" s="58" t="s">
        <v>2046</v>
      </c>
      <c r="D1090" s="58" t="s">
        <v>2056</v>
      </c>
      <c r="E1090" s="4" t="s">
        <v>2209</v>
      </c>
      <c r="F1090" s="95">
        <v>0</v>
      </c>
      <c r="G1090" s="43">
        <v>0</v>
      </c>
      <c r="H1090" s="43">
        <v>0</v>
      </c>
      <c r="I1090" s="61">
        <v>0</v>
      </c>
      <c r="J1090" s="57">
        <v>0</v>
      </c>
      <c r="K1090" s="57">
        <f t="shared" si="16"/>
        <v>0</v>
      </c>
      <c r="L1090" s="84">
        <v>0</v>
      </c>
      <c r="M1090" s="84">
        <v>0</v>
      </c>
      <c r="N1090" s="84">
        <v>0</v>
      </c>
      <c r="O1090" s="98"/>
      <c r="P1090" s="98"/>
      <c r="Q1090" s="98"/>
      <c r="R1090" s="98"/>
      <c r="S1090" s="98"/>
      <c r="T1090" s="98"/>
      <c r="U1090" s="98"/>
    </row>
    <row r="1091" spans="1:21" x14ac:dyDescent="0.2">
      <c r="A1091" s="12" t="s">
        <v>2193</v>
      </c>
      <c r="B1091" s="9" t="s">
        <v>2057</v>
      </c>
      <c r="C1091" s="58" t="s">
        <v>2046</v>
      </c>
      <c r="D1091" s="58" t="s">
        <v>2058</v>
      </c>
      <c r="E1091" s="4" t="s">
        <v>2209</v>
      </c>
      <c r="F1091" s="95">
        <v>0</v>
      </c>
      <c r="G1091" s="43">
        <v>0</v>
      </c>
      <c r="H1091" s="43">
        <v>0</v>
      </c>
      <c r="I1091" s="61">
        <v>0</v>
      </c>
      <c r="J1091" s="57">
        <v>0</v>
      </c>
      <c r="K1091" s="57">
        <f t="shared" si="16"/>
        <v>0</v>
      </c>
      <c r="L1091" s="84">
        <v>0</v>
      </c>
      <c r="M1091" s="84">
        <v>0</v>
      </c>
      <c r="N1091" s="84">
        <v>0</v>
      </c>
      <c r="O1091" s="98"/>
      <c r="P1091" s="98"/>
      <c r="Q1091" s="98"/>
      <c r="R1091" s="98"/>
      <c r="S1091" s="98"/>
      <c r="T1091" s="98"/>
      <c r="U1091" s="98"/>
    </row>
    <row r="1092" spans="1:21" x14ac:dyDescent="0.2">
      <c r="A1092" s="12" t="s">
        <v>2193</v>
      </c>
      <c r="B1092" s="9" t="s">
        <v>2059</v>
      </c>
      <c r="C1092" s="58" t="s">
        <v>2046</v>
      </c>
      <c r="D1092" s="58" t="s">
        <v>2060</v>
      </c>
      <c r="E1092" s="4" t="s">
        <v>2209</v>
      </c>
      <c r="F1092" s="95">
        <v>0</v>
      </c>
      <c r="G1092" s="43">
        <v>0</v>
      </c>
      <c r="H1092" s="43">
        <v>0</v>
      </c>
      <c r="I1092" s="61">
        <v>0</v>
      </c>
      <c r="J1092" s="57">
        <v>0</v>
      </c>
      <c r="K1092" s="57">
        <f t="shared" si="16"/>
        <v>0</v>
      </c>
      <c r="L1092" s="84">
        <v>0</v>
      </c>
      <c r="M1092" s="84">
        <v>0</v>
      </c>
      <c r="N1092" s="84">
        <v>0</v>
      </c>
      <c r="O1092" s="98"/>
      <c r="P1092" s="98"/>
      <c r="Q1092" s="98"/>
      <c r="R1092" s="98"/>
      <c r="S1092" s="98"/>
      <c r="T1092" s="98"/>
      <c r="U1092" s="98"/>
    </row>
    <row r="1093" spans="1:21" x14ac:dyDescent="0.2">
      <c r="A1093" s="12" t="s">
        <v>2193</v>
      </c>
      <c r="B1093" s="9" t="s">
        <v>2061</v>
      </c>
      <c r="C1093" s="58" t="s">
        <v>2046</v>
      </c>
      <c r="D1093" s="58" t="s">
        <v>169</v>
      </c>
      <c r="E1093" s="4" t="s">
        <v>2209</v>
      </c>
      <c r="F1093" s="95">
        <v>0</v>
      </c>
      <c r="G1093" s="43">
        <v>0</v>
      </c>
      <c r="H1093" s="43">
        <v>0</v>
      </c>
      <c r="I1093" s="61">
        <v>0</v>
      </c>
      <c r="J1093" s="57">
        <v>0</v>
      </c>
      <c r="K1093" s="57">
        <f t="shared" si="16"/>
        <v>0</v>
      </c>
      <c r="L1093" s="84">
        <v>0</v>
      </c>
      <c r="M1093" s="84">
        <v>0</v>
      </c>
      <c r="N1093" s="84">
        <v>0</v>
      </c>
      <c r="O1093" s="98"/>
      <c r="P1093" s="98"/>
      <c r="Q1093" s="98"/>
      <c r="R1093" s="98"/>
      <c r="S1093" s="98"/>
      <c r="T1093" s="98"/>
      <c r="U1093" s="98"/>
    </row>
    <row r="1094" spans="1:21" x14ac:dyDescent="0.2">
      <c r="A1094" s="12" t="s">
        <v>2193</v>
      </c>
      <c r="B1094" s="9" t="s">
        <v>2062</v>
      </c>
      <c r="C1094" s="58" t="s">
        <v>2046</v>
      </c>
      <c r="D1094" s="58" t="s">
        <v>1755</v>
      </c>
      <c r="E1094" s="4" t="s">
        <v>2209</v>
      </c>
      <c r="F1094" s="95">
        <v>0</v>
      </c>
      <c r="G1094" s="43">
        <v>0</v>
      </c>
      <c r="H1094" s="43">
        <v>0</v>
      </c>
      <c r="I1094" s="61">
        <v>0</v>
      </c>
      <c r="J1094" s="57">
        <v>0</v>
      </c>
      <c r="K1094" s="57">
        <f t="shared" si="16"/>
        <v>0</v>
      </c>
      <c r="L1094" s="84">
        <v>0</v>
      </c>
      <c r="M1094" s="84">
        <v>0</v>
      </c>
      <c r="N1094" s="84">
        <v>0</v>
      </c>
      <c r="O1094" s="98"/>
      <c r="P1094" s="98"/>
      <c r="Q1094" s="98"/>
      <c r="R1094" s="98"/>
      <c r="S1094" s="98"/>
      <c r="T1094" s="98"/>
      <c r="U1094" s="98"/>
    </row>
    <row r="1095" spans="1:21" x14ac:dyDescent="0.2">
      <c r="A1095" s="12" t="s">
        <v>2193</v>
      </c>
      <c r="B1095" s="9" t="s">
        <v>2063</v>
      </c>
      <c r="C1095" s="58" t="s">
        <v>2046</v>
      </c>
      <c r="D1095" s="58" t="s">
        <v>1561</v>
      </c>
      <c r="E1095" s="4" t="s">
        <v>2209</v>
      </c>
      <c r="F1095" s="95">
        <v>0</v>
      </c>
      <c r="G1095" s="43">
        <v>0</v>
      </c>
      <c r="H1095" s="43">
        <v>0</v>
      </c>
      <c r="I1095" s="61">
        <v>0</v>
      </c>
      <c r="J1095" s="57">
        <v>0</v>
      </c>
      <c r="K1095" s="57">
        <f t="shared" si="16"/>
        <v>0</v>
      </c>
      <c r="L1095" s="84">
        <v>0</v>
      </c>
      <c r="M1095" s="84">
        <v>0</v>
      </c>
      <c r="N1095" s="84">
        <v>0</v>
      </c>
      <c r="O1095" s="98"/>
      <c r="P1095" s="98"/>
      <c r="Q1095" s="98"/>
      <c r="R1095" s="98"/>
      <c r="S1095" s="98"/>
      <c r="T1095" s="98"/>
      <c r="U1095" s="98"/>
    </row>
    <row r="1096" spans="1:21" x14ac:dyDescent="0.2">
      <c r="A1096" s="12" t="s">
        <v>2193</v>
      </c>
      <c r="B1096" s="9" t="s">
        <v>2064</v>
      </c>
      <c r="C1096" s="58" t="s">
        <v>2046</v>
      </c>
      <c r="D1096" s="58" t="s">
        <v>2065</v>
      </c>
      <c r="E1096" s="4" t="s">
        <v>2209</v>
      </c>
      <c r="F1096" s="95">
        <v>0</v>
      </c>
      <c r="G1096" s="43">
        <v>0</v>
      </c>
      <c r="H1096" s="43">
        <v>0</v>
      </c>
      <c r="I1096" s="61">
        <v>0</v>
      </c>
      <c r="J1096" s="57">
        <v>0</v>
      </c>
      <c r="K1096" s="57">
        <f t="shared" si="16"/>
        <v>0</v>
      </c>
      <c r="L1096" s="84">
        <v>0</v>
      </c>
      <c r="M1096" s="84">
        <v>0</v>
      </c>
      <c r="N1096" s="84">
        <v>0</v>
      </c>
      <c r="O1096" s="98"/>
      <c r="P1096" s="98"/>
      <c r="Q1096" s="98"/>
      <c r="R1096" s="98"/>
      <c r="S1096" s="98"/>
      <c r="T1096" s="98"/>
      <c r="U1096" s="98"/>
    </row>
    <row r="1097" spans="1:21" x14ac:dyDescent="0.2">
      <c r="A1097" s="12" t="s">
        <v>2193</v>
      </c>
      <c r="B1097" s="9" t="s">
        <v>2066</v>
      </c>
      <c r="C1097" s="58" t="s">
        <v>2046</v>
      </c>
      <c r="D1097" s="58" t="s">
        <v>2067</v>
      </c>
      <c r="E1097" s="4" t="s">
        <v>2209</v>
      </c>
      <c r="F1097" s="95">
        <v>0</v>
      </c>
      <c r="G1097" s="43">
        <v>0</v>
      </c>
      <c r="H1097" s="43">
        <v>0</v>
      </c>
      <c r="I1097" s="61">
        <v>0</v>
      </c>
      <c r="J1097" s="57">
        <v>0</v>
      </c>
      <c r="K1097" s="57">
        <f t="shared" si="16"/>
        <v>0</v>
      </c>
      <c r="L1097" s="84">
        <v>0</v>
      </c>
      <c r="M1097" s="84">
        <v>0</v>
      </c>
      <c r="N1097" s="84">
        <v>0</v>
      </c>
      <c r="O1097" s="98"/>
      <c r="P1097" s="98"/>
      <c r="Q1097" s="98"/>
      <c r="R1097" s="98"/>
      <c r="S1097" s="98"/>
      <c r="T1097" s="98"/>
      <c r="U1097" s="98"/>
    </row>
    <row r="1098" spans="1:21" x14ac:dyDescent="0.2">
      <c r="A1098" s="12" t="s">
        <v>2187</v>
      </c>
      <c r="B1098" s="9" t="s">
        <v>2068</v>
      </c>
      <c r="C1098" s="58" t="s">
        <v>2069</v>
      </c>
      <c r="D1098" s="58" t="s">
        <v>1745</v>
      </c>
      <c r="E1098" s="4" t="s">
        <v>2211</v>
      </c>
      <c r="F1098" s="95">
        <v>0</v>
      </c>
      <c r="G1098" s="43">
        <v>0</v>
      </c>
      <c r="H1098" s="43">
        <v>0</v>
      </c>
      <c r="I1098" s="61">
        <v>0</v>
      </c>
      <c r="J1098" s="57">
        <v>0</v>
      </c>
      <c r="K1098" s="57">
        <f t="shared" si="16"/>
        <v>0</v>
      </c>
      <c r="L1098" s="84">
        <v>0</v>
      </c>
      <c r="M1098" s="84">
        <v>0</v>
      </c>
      <c r="N1098" s="84">
        <v>0</v>
      </c>
      <c r="O1098" s="98"/>
      <c r="P1098" s="98"/>
      <c r="Q1098" s="98"/>
      <c r="R1098" s="98"/>
      <c r="S1098" s="98"/>
      <c r="T1098" s="98"/>
      <c r="U1098" s="98"/>
    </row>
    <row r="1099" spans="1:21" x14ac:dyDescent="0.2">
      <c r="A1099" s="12" t="s">
        <v>2187</v>
      </c>
      <c r="B1099" s="9" t="s">
        <v>2070</v>
      </c>
      <c r="C1099" s="58" t="s">
        <v>2069</v>
      </c>
      <c r="D1099" s="58" t="s">
        <v>1464</v>
      </c>
      <c r="E1099" s="4" t="s">
        <v>2211</v>
      </c>
      <c r="F1099" s="95">
        <v>0</v>
      </c>
      <c r="G1099" s="43">
        <v>0</v>
      </c>
      <c r="H1099" s="43">
        <v>0</v>
      </c>
      <c r="I1099" s="61">
        <v>0</v>
      </c>
      <c r="J1099" s="57">
        <v>0</v>
      </c>
      <c r="K1099" s="57">
        <f t="shared" si="16"/>
        <v>0</v>
      </c>
      <c r="L1099" s="84">
        <v>0</v>
      </c>
      <c r="M1099" s="84">
        <v>0</v>
      </c>
      <c r="N1099" s="84">
        <v>0</v>
      </c>
      <c r="O1099" s="94"/>
      <c r="P1099" s="98"/>
      <c r="Q1099" s="98"/>
      <c r="R1099" s="98"/>
      <c r="S1099" s="98"/>
      <c r="T1099" s="98"/>
      <c r="U1099" s="98"/>
    </row>
    <row r="1100" spans="1:21" x14ac:dyDescent="0.2">
      <c r="A1100" s="12" t="s">
        <v>2164</v>
      </c>
      <c r="B1100" s="9" t="s">
        <v>2071</v>
      </c>
      <c r="C1100" s="58" t="s">
        <v>2072</v>
      </c>
      <c r="D1100" s="58" t="s">
        <v>2073</v>
      </c>
      <c r="E1100" s="4" t="s">
        <v>2209</v>
      </c>
      <c r="F1100" s="95">
        <v>0</v>
      </c>
      <c r="G1100" s="43">
        <v>0</v>
      </c>
      <c r="H1100" s="43">
        <v>0</v>
      </c>
      <c r="I1100" s="61">
        <v>0</v>
      </c>
      <c r="J1100" s="57">
        <v>0</v>
      </c>
      <c r="K1100" s="57">
        <f t="shared" ref="K1100:K1115" si="17">+J1100+I1100</f>
        <v>0</v>
      </c>
      <c r="L1100" s="84">
        <v>0</v>
      </c>
      <c r="M1100" s="84">
        <v>0</v>
      </c>
      <c r="N1100" s="84">
        <v>0</v>
      </c>
      <c r="O1100" s="98"/>
      <c r="P1100" s="98"/>
      <c r="Q1100" s="98"/>
      <c r="R1100" s="98"/>
      <c r="S1100" s="94"/>
      <c r="T1100" s="98"/>
      <c r="U1100" s="94"/>
    </row>
    <row r="1101" spans="1:21" x14ac:dyDescent="0.2">
      <c r="A1101" s="12" t="s">
        <v>2176</v>
      </c>
      <c r="B1101" s="7" t="s">
        <v>2074</v>
      </c>
      <c r="C1101" s="62" t="s">
        <v>2075</v>
      </c>
      <c r="D1101" s="62" t="s">
        <v>2076</v>
      </c>
      <c r="E1101" s="4" t="s">
        <v>2209</v>
      </c>
      <c r="F1101" s="95">
        <v>0</v>
      </c>
      <c r="G1101" s="43">
        <v>0</v>
      </c>
      <c r="H1101" s="43">
        <v>0</v>
      </c>
      <c r="I1101" s="61">
        <v>0</v>
      </c>
      <c r="J1101" s="57">
        <v>0</v>
      </c>
      <c r="K1101" s="57">
        <f t="shared" si="17"/>
        <v>0</v>
      </c>
      <c r="L1101" s="84">
        <v>0</v>
      </c>
      <c r="M1101" s="84">
        <v>0</v>
      </c>
      <c r="N1101" s="84">
        <v>0</v>
      </c>
      <c r="O1101" s="98"/>
      <c r="P1101" s="98"/>
      <c r="Q1101" s="98"/>
      <c r="R1101" s="98"/>
      <c r="S1101" s="94"/>
      <c r="T1101" s="98"/>
      <c r="U1101" s="94"/>
    </row>
    <row r="1102" spans="1:21" x14ac:dyDescent="0.2">
      <c r="A1102" s="12" t="s">
        <v>2194</v>
      </c>
      <c r="B1102" s="9" t="s">
        <v>2077</v>
      </c>
      <c r="C1102" s="58" t="s">
        <v>2078</v>
      </c>
      <c r="D1102" s="58" t="s">
        <v>2079</v>
      </c>
      <c r="E1102" s="4" t="s">
        <v>2209</v>
      </c>
      <c r="F1102" s="95">
        <v>0</v>
      </c>
      <c r="G1102" s="43">
        <v>0</v>
      </c>
      <c r="H1102" s="43">
        <v>0</v>
      </c>
      <c r="I1102" s="61">
        <v>0</v>
      </c>
      <c r="J1102" s="57">
        <v>0</v>
      </c>
      <c r="K1102" s="57">
        <f t="shared" si="17"/>
        <v>0</v>
      </c>
      <c r="L1102" s="84">
        <v>0</v>
      </c>
      <c r="M1102" s="84">
        <v>0</v>
      </c>
      <c r="N1102" s="84">
        <v>0</v>
      </c>
      <c r="O1102" s="98"/>
      <c r="P1102" s="98"/>
      <c r="Q1102" s="98"/>
      <c r="R1102" s="98"/>
      <c r="S1102" s="94"/>
      <c r="T1102" s="98"/>
      <c r="U1102" s="94"/>
    </row>
    <row r="1103" spans="1:21" x14ac:dyDescent="0.2">
      <c r="A1103" s="12" t="s">
        <v>2164</v>
      </c>
      <c r="B1103" s="9" t="s">
        <v>2080</v>
      </c>
      <c r="C1103" s="58" t="s">
        <v>2072</v>
      </c>
      <c r="D1103" s="58" t="s">
        <v>2081</v>
      </c>
      <c r="E1103" s="4" t="s">
        <v>2209</v>
      </c>
      <c r="F1103" s="95">
        <v>0</v>
      </c>
      <c r="G1103" s="43">
        <v>0</v>
      </c>
      <c r="H1103" s="43">
        <v>0</v>
      </c>
      <c r="I1103" s="61">
        <v>0</v>
      </c>
      <c r="J1103" s="57">
        <v>0</v>
      </c>
      <c r="K1103" s="57">
        <f t="shared" si="17"/>
        <v>0</v>
      </c>
      <c r="L1103" s="84">
        <v>0</v>
      </c>
      <c r="M1103" s="84">
        <v>0</v>
      </c>
      <c r="N1103" s="84">
        <v>0</v>
      </c>
      <c r="O1103" s="98"/>
      <c r="P1103" s="98"/>
      <c r="Q1103" s="98"/>
      <c r="R1103" s="98"/>
      <c r="S1103" s="94"/>
      <c r="T1103" s="98"/>
      <c r="U1103" s="94"/>
    </row>
    <row r="1104" spans="1:21" x14ac:dyDescent="0.2">
      <c r="A1104" s="12" t="s">
        <v>2164</v>
      </c>
      <c r="B1104" s="9" t="s">
        <v>2082</v>
      </c>
      <c r="C1104" s="58" t="s">
        <v>2072</v>
      </c>
      <c r="D1104" s="58" t="s">
        <v>2083</v>
      </c>
      <c r="E1104" s="4" t="s">
        <v>2209</v>
      </c>
      <c r="F1104" s="95">
        <v>0</v>
      </c>
      <c r="G1104" s="43">
        <v>0</v>
      </c>
      <c r="H1104" s="43">
        <v>0</v>
      </c>
      <c r="I1104" s="61">
        <v>0</v>
      </c>
      <c r="J1104" s="57">
        <v>0</v>
      </c>
      <c r="K1104" s="57">
        <f t="shared" si="17"/>
        <v>0</v>
      </c>
      <c r="L1104" s="84">
        <v>0</v>
      </c>
      <c r="M1104" s="84">
        <v>0</v>
      </c>
      <c r="N1104" s="84">
        <v>0</v>
      </c>
      <c r="O1104" s="98"/>
      <c r="P1104" s="98"/>
      <c r="Q1104" s="98"/>
      <c r="R1104" s="98"/>
      <c r="S1104" s="94"/>
      <c r="T1104" s="98"/>
      <c r="U1104" s="94"/>
    </row>
    <row r="1105" spans="1:21" x14ac:dyDescent="0.2">
      <c r="A1105" s="12" t="s">
        <v>2176</v>
      </c>
      <c r="B1105" s="9" t="s">
        <v>2084</v>
      </c>
      <c r="C1105" s="58" t="s">
        <v>2075</v>
      </c>
      <c r="D1105" s="58" t="s">
        <v>2085</v>
      </c>
      <c r="E1105" s="4" t="s">
        <v>2209</v>
      </c>
      <c r="F1105" s="95">
        <v>0</v>
      </c>
      <c r="G1105" s="43">
        <v>0</v>
      </c>
      <c r="H1105" s="43">
        <v>0</v>
      </c>
      <c r="I1105" s="61">
        <v>0</v>
      </c>
      <c r="J1105" s="57">
        <v>0</v>
      </c>
      <c r="K1105" s="57">
        <f t="shared" si="17"/>
        <v>0</v>
      </c>
      <c r="L1105" s="84">
        <v>0</v>
      </c>
      <c r="M1105" s="84">
        <v>0</v>
      </c>
      <c r="N1105" s="84">
        <v>0</v>
      </c>
      <c r="O1105" s="98"/>
      <c r="P1105" s="98"/>
      <c r="Q1105" s="98"/>
      <c r="R1105" s="98"/>
      <c r="S1105" s="94"/>
      <c r="T1105" s="98"/>
      <c r="U1105" s="94"/>
    </row>
    <row r="1106" spans="1:21" x14ac:dyDescent="0.2">
      <c r="A1106" s="12" t="s">
        <v>2177</v>
      </c>
      <c r="B1106" s="9" t="s">
        <v>2086</v>
      </c>
      <c r="C1106" s="58" t="s">
        <v>2087</v>
      </c>
      <c r="D1106" s="58" t="s">
        <v>2088</v>
      </c>
      <c r="E1106" s="4" t="s">
        <v>2209</v>
      </c>
      <c r="F1106" s="95">
        <v>0</v>
      </c>
      <c r="G1106" s="43">
        <v>0</v>
      </c>
      <c r="H1106" s="43">
        <v>0</v>
      </c>
      <c r="I1106" s="61">
        <v>0</v>
      </c>
      <c r="J1106" s="57">
        <v>0</v>
      </c>
      <c r="K1106" s="57">
        <f t="shared" si="17"/>
        <v>0</v>
      </c>
      <c r="L1106" s="84">
        <v>0</v>
      </c>
      <c r="M1106" s="84">
        <v>0</v>
      </c>
      <c r="N1106" s="84">
        <v>0</v>
      </c>
      <c r="O1106" s="98"/>
      <c r="P1106" s="98"/>
      <c r="Q1106" s="98"/>
      <c r="R1106" s="98"/>
      <c r="S1106" s="94"/>
      <c r="T1106" s="98"/>
      <c r="U1106" s="94"/>
    </row>
    <row r="1107" spans="1:21" x14ac:dyDescent="0.2">
      <c r="A1107" s="12" t="s">
        <v>2177</v>
      </c>
      <c r="B1107" s="9" t="s">
        <v>2089</v>
      </c>
      <c r="C1107" s="58" t="s">
        <v>2087</v>
      </c>
      <c r="D1107" s="58" t="s">
        <v>299</v>
      </c>
      <c r="E1107" s="4" t="s">
        <v>2209</v>
      </c>
      <c r="F1107" s="95">
        <v>0</v>
      </c>
      <c r="G1107" s="43">
        <v>0</v>
      </c>
      <c r="H1107" s="43">
        <v>0</v>
      </c>
      <c r="I1107" s="61">
        <v>0</v>
      </c>
      <c r="J1107" s="57">
        <v>0</v>
      </c>
      <c r="K1107" s="57">
        <f t="shared" si="17"/>
        <v>0</v>
      </c>
      <c r="L1107" s="84">
        <v>0</v>
      </c>
      <c r="M1107" s="84">
        <v>0</v>
      </c>
      <c r="N1107" s="84">
        <v>0</v>
      </c>
      <c r="O1107" s="98"/>
      <c r="P1107" s="98"/>
      <c r="Q1107" s="98"/>
      <c r="R1107" s="98"/>
      <c r="S1107" s="94"/>
      <c r="T1107" s="98"/>
      <c r="U1107" s="94"/>
    </row>
    <row r="1108" spans="1:21" x14ac:dyDescent="0.2">
      <c r="A1108" s="12" t="s">
        <v>2177</v>
      </c>
      <c r="B1108" s="9" t="s">
        <v>2090</v>
      </c>
      <c r="C1108" s="58" t="s">
        <v>2087</v>
      </c>
      <c r="D1108" s="58" t="s">
        <v>2091</v>
      </c>
      <c r="E1108" s="4" t="s">
        <v>2209</v>
      </c>
      <c r="F1108" s="95">
        <v>0</v>
      </c>
      <c r="G1108" s="43">
        <v>0</v>
      </c>
      <c r="H1108" s="43">
        <v>0</v>
      </c>
      <c r="I1108" s="61">
        <v>0</v>
      </c>
      <c r="J1108" s="57">
        <v>0</v>
      </c>
      <c r="K1108" s="57">
        <f t="shared" si="17"/>
        <v>0</v>
      </c>
      <c r="L1108" s="84">
        <v>0</v>
      </c>
      <c r="M1108" s="84">
        <v>0</v>
      </c>
      <c r="N1108" s="84">
        <v>0</v>
      </c>
      <c r="O1108" s="98"/>
      <c r="P1108" s="98"/>
      <c r="Q1108" s="98"/>
      <c r="R1108" s="98"/>
      <c r="S1108" s="94"/>
      <c r="T1108" s="98"/>
      <c r="U1108" s="94"/>
    </row>
    <row r="1109" spans="1:21" x14ac:dyDescent="0.2">
      <c r="A1109" s="12" t="s">
        <v>2177</v>
      </c>
      <c r="B1109" s="9" t="s">
        <v>2092</v>
      </c>
      <c r="C1109" s="58" t="s">
        <v>2087</v>
      </c>
      <c r="D1109" s="58" t="s">
        <v>479</v>
      </c>
      <c r="E1109" s="4" t="s">
        <v>2209</v>
      </c>
      <c r="F1109" s="95">
        <v>0</v>
      </c>
      <c r="G1109" s="43">
        <v>0</v>
      </c>
      <c r="H1109" s="43">
        <v>0</v>
      </c>
      <c r="I1109" s="61">
        <v>0</v>
      </c>
      <c r="J1109" s="57">
        <v>0</v>
      </c>
      <c r="K1109" s="57">
        <f t="shared" si="17"/>
        <v>0</v>
      </c>
      <c r="L1109" s="84">
        <v>0</v>
      </c>
      <c r="M1109" s="84">
        <v>0</v>
      </c>
      <c r="N1109" s="84">
        <v>0</v>
      </c>
      <c r="O1109" s="98"/>
      <c r="P1109" s="98"/>
      <c r="Q1109" s="98"/>
      <c r="R1109" s="98"/>
      <c r="S1109" s="94"/>
      <c r="T1109" s="98"/>
      <c r="U1109" s="94"/>
    </row>
    <row r="1110" spans="1:21" x14ac:dyDescent="0.2">
      <c r="A1110" s="12" t="s">
        <v>2194</v>
      </c>
      <c r="B1110" s="9" t="s">
        <v>2093</v>
      </c>
      <c r="C1110" s="58" t="s">
        <v>2078</v>
      </c>
      <c r="D1110" s="58" t="s">
        <v>2154</v>
      </c>
      <c r="E1110" s="4" t="s">
        <v>2209</v>
      </c>
      <c r="F1110" s="95">
        <v>0</v>
      </c>
      <c r="G1110" s="43">
        <v>0</v>
      </c>
      <c r="H1110" s="43">
        <v>0</v>
      </c>
      <c r="I1110" s="61">
        <v>0</v>
      </c>
      <c r="J1110" s="57">
        <v>0</v>
      </c>
      <c r="K1110" s="57">
        <f t="shared" si="17"/>
        <v>0</v>
      </c>
      <c r="L1110" s="84">
        <v>0</v>
      </c>
      <c r="M1110" s="84">
        <v>0</v>
      </c>
      <c r="N1110" s="84">
        <v>0</v>
      </c>
      <c r="O1110" s="98"/>
      <c r="P1110" s="98"/>
      <c r="Q1110" s="98"/>
      <c r="R1110" s="98"/>
      <c r="S1110" s="94"/>
      <c r="T1110" s="98"/>
      <c r="U1110" s="94"/>
    </row>
    <row r="1111" spans="1:21" x14ac:dyDescent="0.2">
      <c r="A1111" s="12" t="s">
        <v>2194</v>
      </c>
      <c r="B1111" s="9" t="s">
        <v>2094</v>
      </c>
      <c r="C1111" s="58" t="s">
        <v>2078</v>
      </c>
      <c r="D1111" s="58" t="s">
        <v>2095</v>
      </c>
      <c r="E1111" s="4" t="s">
        <v>2209</v>
      </c>
      <c r="F1111" s="95">
        <v>0</v>
      </c>
      <c r="G1111" s="43">
        <v>0</v>
      </c>
      <c r="H1111" s="43">
        <v>0</v>
      </c>
      <c r="I1111" s="61">
        <v>0</v>
      </c>
      <c r="J1111" s="57">
        <v>0</v>
      </c>
      <c r="K1111" s="57">
        <f t="shared" si="17"/>
        <v>0</v>
      </c>
      <c r="L1111" s="84">
        <v>0</v>
      </c>
      <c r="M1111" s="84">
        <v>0</v>
      </c>
      <c r="N1111" s="84">
        <v>0</v>
      </c>
      <c r="O1111" s="98"/>
      <c r="P1111" s="98"/>
      <c r="Q1111" s="98"/>
      <c r="R1111" s="98"/>
      <c r="S1111" s="94"/>
      <c r="T1111" s="98"/>
      <c r="U1111" s="94"/>
    </row>
    <row r="1112" spans="1:21" x14ac:dyDescent="0.2">
      <c r="A1112" s="12" t="s">
        <v>2194</v>
      </c>
      <c r="B1112" s="9" t="s">
        <v>2096</v>
      </c>
      <c r="C1112" s="58" t="s">
        <v>2078</v>
      </c>
      <c r="D1112" s="58" t="s">
        <v>2097</v>
      </c>
      <c r="E1112" s="4" t="s">
        <v>2209</v>
      </c>
      <c r="F1112" s="124">
        <v>46361089.670000002</v>
      </c>
      <c r="G1112" s="43">
        <v>0</v>
      </c>
      <c r="H1112" s="43">
        <v>0</v>
      </c>
      <c r="I1112" s="61">
        <v>0</v>
      </c>
      <c r="J1112" s="57">
        <v>0</v>
      </c>
      <c r="K1112" s="57">
        <f t="shared" si="17"/>
        <v>0</v>
      </c>
      <c r="L1112" s="84">
        <v>0</v>
      </c>
      <c r="M1112" s="84">
        <v>0</v>
      </c>
      <c r="N1112" s="84">
        <v>0</v>
      </c>
      <c r="O1112" s="98"/>
      <c r="P1112" s="98"/>
      <c r="Q1112" s="94"/>
      <c r="R1112" s="94"/>
      <c r="S1112" s="94"/>
      <c r="T1112" s="98"/>
      <c r="U1112" s="94"/>
    </row>
    <row r="1113" spans="1:21" x14ac:dyDescent="0.2">
      <c r="A1113" s="12" t="s">
        <v>2195</v>
      </c>
      <c r="B1113" s="9" t="s">
        <v>2098</v>
      </c>
      <c r="C1113" s="58" t="s">
        <v>2099</v>
      </c>
      <c r="D1113" s="58" t="s">
        <v>2100</v>
      </c>
      <c r="E1113" s="4" t="s">
        <v>2209</v>
      </c>
      <c r="F1113" s="95">
        <v>0</v>
      </c>
      <c r="G1113" s="43">
        <v>0</v>
      </c>
      <c r="H1113" s="43">
        <v>0</v>
      </c>
      <c r="I1113" s="61">
        <v>0</v>
      </c>
      <c r="J1113" s="57">
        <v>0</v>
      </c>
      <c r="K1113" s="57">
        <f t="shared" si="17"/>
        <v>0</v>
      </c>
      <c r="L1113" s="84">
        <v>0</v>
      </c>
      <c r="M1113" s="84">
        <v>0</v>
      </c>
      <c r="N1113" s="84">
        <v>0</v>
      </c>
      <c r="O1113" s="98"/>
      <c r="P1113" s="98"/>
      <c r="Q1113" s="98"/>
      <c r="R1113" s="98"/>
      <c r="S1113" s="98"/>
      <c r="T1113" s="98"/>
      <c r="U1113" s="98"/>
    </row>
    <row r="1114" spans="1:21" x14ac:dyDescent="0.2">
      <c r="A1114" s="12" t="s">
        <v>2195</v>
      </c>
      <c r="B1114" s="9" t="s">
        <v>2101</v>
      </c>
      <c r="C1114" s="58" t="s">
        <v>2099</v>
      </c>
      <c r="D1114" s="58" t="s">
        <v>2102</v>
      </c>
      <c r="E1114" s="4" t="s">
        <v>2209</v>
      </c>
      <c r="F1114" s="95">
        <v>0</v>
      </c>
      <c r="G1114" s="43">
        <v>0</v>
      </c>
      <c r="H1114" s="43">
        <v>0</v>
      </c>
      <c r="I1114" s="61">
        <v>0</v>
      </c>
      <c r="J1114" s="57">
        <v>0</v>
      </c>
      <c r="K1114" s="57">
        <f t="shared" si="17"/>
        <v>0</v>
      </c>
      <c r="L1114" s="84">
        <v>0</v>
      </c>
      <c r="M1114" s="84">
        <v>0</v>
      </c>
      <c r="N1114" s="84">
        <v>0</v>
      </c>
      <c r="O1114" s="98"/>
      <c r="P1114" s="98"/>
      <c r="Q1114" s="98"/>
      <c r="R1114" s="98"/>
      <c r="S1114" s="94"/>
      <c r="T1114" s="98"/>
      <c r="U1114" s="94"/>
    </row>
    <row r="1115" spans="1:21" x14ac:dyDescent="0.2">
      <c r="A1115" s="12" t="s">
        <v>2195</v>
      </c>
      <c r="B1115" s="9" t="s">
        <v>2103</v>
      </c>
      <c r="C1115" s="58" t="s">
        <v>2099</v>
      </c>
      <c r="D1115" s="58" t="s">
        <v>2104</v>
      </c>
      <c r="E1115" s="4" t="s">
        <v>2209</v>
      </c>
      <c r="F1115" s="95">
        <v>0</v>
      </c>
      <c r="G1115" s="43">
        <v>0</v>
      </c>
      <c r="H1115" s="43">
        <v>0</v>
      </c>
      <c r="I1115" s="61">
        <v>0</v>
      </c>
      <c r="J1115" s="57">
        <v>0</v>
      </c>
      <c r="K1115" s="57">
        <f t="shared" si="17"/>
        <v>0</v>
      </c>
      <c r="L1115" s="84">
        <v>0</v>
      </c>
      <c r="M1115" s="84">
        <v>0</v>
      </c>
      <c r="N1115" s="84">
        <v>0</v>
      </c>
      <c r="O1115" s="98"/>
      <c r="P1115" s="98"/>
      <c r="Q1115" s="98"/>
      <c r="R1115" s="98"/>
      <c r="S1115" s="94"/>
      <c r="T1115" s="98"/>
      <c r="U1115" s="94"/>
    </row>
    <row r="1116" spans="1:21" ht="12" thickBot="1" x14ac:dyDescent="0.25">
      <c r="A1116" s="12" t="s">
        <v>2195</v>
      </c>
      <c r="B1116" s="11" t="s">
        <v>2105</v>
      </c>
      <c r="C1116" s="63" t="s">
        <v>2099</v>
      </c>
      <c r="D1116" s="63" t="s">
        <v>2106</v>
      </c>
      <c r="E1116" s="4" t="s">
        <v>2209</v>
      </c>
      <c r="F1116" s="95">
        <v>0</v>
      </c>
      <c r="G1116" s="43">
        <v>0</v>
      </c>
      <c r="H1116" s="45">
        <v>0</v>
      </c>
      <c r="I1116" s="87">
        <v>0</v>
      </c>
      <c r="J1116" s="57">
        <v>0</v>
      </c>
      <c r="K1116" s="57">
        <f>+J1116+I1116</f>
        <v>0</v>
      </c>
      <c r="L1116" s="88">
        <v>0</v>
      </c>
      <c r="M1116" s="89">
        <v>0</v>
      </c>
      <c r="N1116" s="89">
        <v>0</v>
      </c>
      <c r="O1116" s="98"/>
      <c r="P1116" s="98"/>
      <c r="Q1116" s="98"/>
      <c r="R1116" s="98"/>
      <c r="S1116" s="98"/>
      <c r="T1116" s="98"/>
      <c r="U1116" s="98"/>
    </row>
    <row r="1117" spans="1:21" ht="12" thickBot="1" x14ac:dyDescent="0.25">
      <c r="A1117" s="13"/>
      <c r="B1117" s="223" t="s">
        <v>2107</v>
      </c>
      <c r="C1117" s="224"/>
      <c r="D1117" s="224"/>
      <c r="E1117" s="225"/>
      <c r="F1117" s="125">
        <f t="shared" ref="F1117:N1117" si="18">+SUM(F12:F1116)</f>
        <v>6237988366.8000002</v>
      </c>
      <c r="G1117" s="80">
        <f t="shared" si="18"/>
        <v>0</v>
      </c>
      <c r="H1117" s="80">
        <f t="shared" si="18"/>
        <v>0</v>
      </c>
      <c r="I1117" s="90">
        <f t="shared" si="18"/>
        <v>0</v>
      </c>
      <c r="J1117" s="196">
        <f>+SUM(J12:J1116)</f>
        <v>969402820.53999698</v>
      </c>
      <c r="K1117" s="196">
        <f>+SUM(K12:K1116)</f>
        <v>969402820.53999698</v>
      </c>
      <c r="L1117" s="91">
        <f t="shared" si="18"/>
        <v>0</v>
      </c>
      <c r="M1117" s="91">
        <f t="shared" si="18"/>
        <v>0</v>
      </c>
      <c r="N1117" s="91">
        <f t="shared" si="18"/>
        <v>0</v>
      </c>
    </row>
    <row r="1118" spans="1:21" ht="19.5" customHeight="1" x14ac:dyDescent="0.2">
      <c r="B1118" s="222"/>
      <c r="C1118" s="222"/>
      <c r="D1118" s="222"/>
      <c r="E1118" s="222"/>
      <c r="F1118" s="99"/>
      <c r="G1118" s="97"/>
      <c r="H1118" s="97"/>
      <c r="I1118" s="97"/>
      <c r="J1118" s="97"/>
      <c r="K1118" s="97"/>
      <c r="L1118" s="97"/>
      <c r="M1118" s="100"/>
      <c r="N1118" s="100"/>
    </row>
    <row r="1119" spans="1:21" x14ac:dyDescent="0.2">
      <c r="A1119" s="19"/>
      <c r="F1119" s="101"/>
      <c r="G1119" s="101"/>
      <c r="H1119" s="101"/>
      <c r="I1119" s="101"/>
      <c r="J1119" s="101"/>
      <c r="K1119" s="101"/>
      <c r="L1119" s="101"/>
      <c r="M1119" s="101"/>
      <c r="N1119" s="101"/>
    </row>
  </sheetData>
  <autoFilter ref="A11:N1117"/>
  <mergeCells count="9">
    <mergeCell ref="L9:N9"/>
    <mergeCell ref="G8:N8"/>
    <mergeCell ref="B1118:E1118"/>
    <mergeCell ref="L10:N10"/>
    <mergeCell ref="G10:I10"/>
    <mergeCell ref="B1117:E1117"/>
    <mergeCell ref="J10:J11"/>
    <mergeCell ref="K10:K11"/>
    <mergeCell ref="G9:K9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zoomScale="85" zoomScaleNormal="85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B4" sqref="B4"/>
    </sheetView>
  </sheetViews>
  <sheetFormatPr baseColWidth="10" defaultRowHeight="11.25" x14ac:dyDescent="0.2"/>
  <cols>
    <col min="1" max="1" width="39.7109375" style="15" customWidth="1"/>
    <col min="2" max="2" width="38.5703125" style="15" customWidth="1"/>
    <col min="3" max="3" width="22.5703125" style="15" customWidth="1"/>
    <col min="4" max="4" width="28.42578125" style="15" customWidth="1"/>
    <col min="5" max="5" width="20.28515625" style="15" customWidth="1"/>
    <col min="6" max="6" width="19.42578125" style="15" customWidth="1"/>
    <col min="7" max="16384" width="11.42578125" style="15"/>
  </cols>
  <sheetData>
    <row r="2" spans="1:6" x14ac:dyDescent="0.2">
      <c r="B2" s="21" t="s">
        <v>2237</v>
      </c>
      <c r="C2" s="21"/>
      <c r="D2" s="21"/>
    </row>
    <row r="3" spans="1:6" x14ac:dyDescent="0.2">
      <c r="B3" s="21" t="s">
        <v>2266</v>
      </c>
      <c r="C3" s="22"/>
      <c r="D3" s="22"/>
    </row>
    <row r="4" spans="1:6" x14ac:dyDescent="0.2">
      <c r="B4" s="21" t="s">
        <v>2197</v>
      </c>
      <c r="C4" s="22"/>
      <c r="D4" s="22"/>
    </row>
    <row r="6" spans="1:6" ht="12" thickBot="1" x14ac:dyDescent="0.25"/>
    <row r="7" spans="1:6" ht="21.75" customHeight="1" thickBot="1" x14ac:dyDescent="0.25">
      <c r="C7" s="219" t="s">
        <v>2236</v>
      </c>
      <c r="D7" s="220"/>
      <c r="E7" s="219" t="s">
        <v>2235</v>
      </c>
      <c r="F7" s="221"/>
    </row>
    <row r="8" spans="1:6" ht="35.25" customHeight="1" thickBot="1" x14ac:dyDescent="0.25">
      <c r="A8" s="64" t="s">
        <v>2196</v>
      </c>
      <c r="B8" s="65" t="s">
        <v>2158</v>
      </c>
      <c r="C8" s="66" t="s">
        <v>2229</v>
      </c>
      <c r="D8" s="67" t="s">
        <v>2230</v>
      </c>
      <c r="E8" s="67" t="s">
        <v>2229</v>
      </c>
      <c r="F8" s="67" t="s">
        <v>2230</v>
      </c>
    </row>
    <row r="9" spans="1:6" x14ac:dyDescent="0.2">
      <c r="A9" s="68" t="s">
        <v>2165</v>
      </c>
      <c r="B9" s="69" t="s">
        <v>1</v>
      </c>
      <c r="C9" s="197">
        <v>261585764369.40872</v>
      </c>
      <c r="D9" s="198">
        <v>0</v>
      </c>
      <c r="E9" s="199">
        <v>0</v>
      </c>
      <c r="F9" s="198">
        <v>0</v>
      </c>
    </row>
    <row r="10" spans="1:6" x14ac:dyDescent="0.2">
      <c r="A10" s="70" t="s">
        <v>2166</v>
      </c>
      <c r="B10" s="71" t="s">
        <v>237</v>
      </c>
      <c r="C10" s="169">
        <v>50821058353.029915</v>
      </c>
      <c r="D10" s="200">
        <v>3733722080.1800098</v>
      </c>
      <c r="E10" s="201">
        <v>0</v>
      </c>
      <c r="F10" s="200">
        <v>0</v>
      </c>
    </row>
    <row r="11" spans="1:6" x14ac:dyDescent="0.2">
      <c r="A11" s="70" t="s">
        <v>2167</v>
      </c>
      <c r="B11" s="71" t="s">
        <v>285</v>
      </c>
      <c r="C11" s="169">
        <v>37424985739.569839</v>
      </c>
      <c r="D11" s="200">
        <v>1112797971.3699942</v>
      </c>
      <c r="E11" s="201">
        <v>0</v>
      </c>
      <c r="F11" s="200">
        <v>0</v>
      </c>
    </row>
    <row r="12" spans="1:6" x14ac:dyDescent="0.2">
      <c r="A12" s="70" t="s">
        <v>2168</v>
      </c>
      <c r="B12" s="71" t="s">
        <v>376</v>
      </c>
      <c r="C12" s="169">
        <v>56413973544.469879</v>
      </c>
      <c r="D12" s="200">
        <v>0</v>
      </c>
      <c r="E12" s="201">
        <v>0</v>
      </c>
      <c r="F12" s="200">
        <v>0</v>
      </c>
    </row>
    <row r="13" spans="1:6" x14ac:dyDescent="0.2">
      <c r="A13" s="70" t="s">
        <v>2169</v>
      </c>
      <c r="B13" s="71" t="s">
        <v>47</v>
      </c>
      <c r="C13" s="169">
        <v>38846177395.90995</v>
      </c>
      <c r="D13" s="200">
        <v>1070402717.9299998</v>
      </c>
      <c r="E13" s="201">
        <v>0</v>
      </c>
      <c r="F13" s="200">
        <v>0</v>
      </c>
    </row>
    <row r="14" spans="1:6" x14ac:dyDescent="0.2">
      <c r="A14" s="70" t="s">
        <v>2170</v>
      </c>
      <c r="B14" s="71" t="s">
        <v>672</v>
      </c>
      <c r="C14" s="169">
        <v>8470047746.0299959</v>
      </c>
      <c r="D14" s="200">
        <v>293607666.909989</v>
      </c>
      <c r="E14" s="201">
        <v>0</v>
      </c>
      <c r="F14" s="200">
        <v>50294019</v>
      </c>
    </row>
    <row r="15" spans="1:6" x14ac:dyDescent="0.2">
      <c r="A15" s="70" t="s">
        <v>2171</v>
      </c>
      <c r="B15" s="71" t="s">
        <v>702</v>
      </c>
      <c r="C15" s="169">
        <v>33986420155.770023</v>
      </c>
      <c r="D15" s="200">
        <v>0</v>
      </c>
      <c r="E15" s="201">
        <v>0</v>
      </c>
      <c r="F15" s="200">
        <v>0</v>
      </c>
    </row>
    <row r="16" spans="1:6" x14ac:dyDescent="0.2">
      <c r="A16" s="70" t="s">
        <v>2172</v>
      </c>
      <c r="B16" s="71" t="s">
        <v>782</v>
      </c>
      <c r="C16" s="169">
        <v>12866406664.580313</v>
      </c>
      <c r="D16" s="200">
        <v>2059115454.8500013</v>
      </c>
      <c r="E16" s="201">
        <v>0</v>
      </c>
      <c r="F16" s="200">
        <v>0</v>
      </c>
    </row>
    <row r="17" spans="1:6" x14ac:dyDescent="0.2">
      <c r="A17" s="70" t="s">
        <v>2173</v>
      </c>
      <c r="B17" s="71" t="s">
        <v>833</v>
      </c>
      <c r="C17" s="169">
        <v>21038237992.090034</v>
      </c>
      <c r="D17" s="200">
        <v>3523421577.5499949</v>
      </c>
      <c r="E17" s="201">
        <v>0</v>
      </c>
      <c r="F17" s="200">
        <v>0</v>
      </c>
    </row>
    <row r="18" spans="1:6" x14ac:dyDescent="0.2">
      <c r="A18" s="72" t="s">
        <v>2175</v>
      </c>
      <c r="B18" s="73" t="s">
        <v>888</v>
      </c>
      <c r="C18" s="169">
        <v>123599431969.60016</v>
      </c>
      <c r="D18" s="200">
        <v>12662672322.790001</v>
      </c>
      <c r="E18" s="201">
        <v>0</v>
      </c>
      <c r="F18" s="200">
        <v>1353296993</v>
      </c>
    </row>
    <row r="19" spans="1:6" x14ac:dyDescent="0.2">
      <c r="A19" s="72" t="s">
        <v>2174</v>
      </c>
      <c r="B19" s="73" t="s">
        <v>1112</v>
      </c>
      <c r="C19" s="169">
        <v>8528716715.7400637</v>
      </c>
      <c r="D19" s="200">
        <v>2618445731.7099991</v>
      </c>
      <c r="E19" s="201">
        <v>0</v>
      </c>
      <c r="F19" s="200">
        <v>0</v>
      </c>
    </row>
    <row r="20" spans="1:6" x14ac:dyDescent="0.2">
      <c r="A20" s="72" t="s">
        <v>2178</v>
      </c>
      <c r="B20" s="73" t="s">
        <v>1171</v>
      </c>
      <c r="C20" s="169">
        <v>33906185292.579952</v>
      </c>
      <c r="D20" s="200">
        <v>0</v>
      </c>
      <c r="E20" s="201">
        <v>0</v>
      </c>
      <c r="F20" s="200">
        <v>0</v>
      </c>
    </row>
    <row r="21" spans="1:6" x14ac:dyDescent="0.2">
      <c r="A21" s="72" t="s">
        <v>2179</v>
      </c>
      <c r="B21" s="73" t="s">
        <v>1243</v>
      </c>
      <c r="C21" s="169">
        <v>4830897180.6299734</v>
      </c>
      <c r="D21" s="200">
        <v>943565020.27999961</v>
      </c>
      <c r="E21" s="201">
        <v>0</v>
      </c>
      <c r="F21" s="200">
        <v>258837731</v>
      </c>
    </row>
    <row r="22" spans="1:6" x14ac:dyDescent="0.2">
      <c r="A22" s="72" t="s">
        <v>2180</v>
      </c>
      <c r="B22" s="73" t="s">
        <v>1271</v>
      </c>
      <c r="C22" s="169">
        <v>15634838963.689993</v>
      </c>
      <c r="D22" s="200">
        <v>1747323873.3200092</v>
      </c>
      <c r="E22" s="201">
        <v>0</v>
      </c>
      <c r="F22" s="200">
        <v>0</v>
      </c>
    </row>
    <row r="23" spans="1:6" x14ac:dyDescent="0.2">
      <c r="A23" s="72" t="s">
        <v>2181</v>
      </c>
      <c r="B23" s="73" t="s">
        <v>1327</v>
      </c>
      <c r="C23" s="169">
        <v>33453889125.069946</v>
      </c>
      <c r="D23" s="200">
        <v>4046839.149999999</v>
      </c>
      <c r="E23" s="201">
        <v>0</v>
      </c>
      <c r="F23" s="200">
        <v>0</v>
      </c>
    </row>
    <row r="24" spans="1:6" x14ac:dyDescent="0.2">
      <c r="A24" s="72" t="s">
        <v>2182</v>
      </c>
      <c r="B24" s="73" t="s">
        <v>1380</v>
      </c>
      <c r="C24" s="169">
        <v>20952079085.880058</v>
      </c>
      <c r="D24" s="200">
        <v>3327087699.5199986</v>
      </c>
      <c r="E24" s="201">
        <v>0</v>
      </c>
      <c r="F24" s="200">
        <v>0</v>
      </c>
    </row>
    <row r="25" spans="1:6" x14ac:dyDescent="0.2">
      <c r="A25" s="74" t="s">
        <v>2183</v>
      </c>
      <c r="B25" s="75" t="s">
        <v>1498</v>
      </c>
      <c r="C25" s="169">
        <v>26181682608.980312</v>
      </c>
      <c r="D25" s="200">
        <v>858961114.61000013</v>
      </c>
      <c r="E25" s="201">
        <v>0</v>
      </c>
      <c r="F25" s="200">
        <v>0</v>
      </c>
    </row>
    <row r="26" spans="1:6" x14ac:dyDescent="0.2">
      <c r="A26" s="74" t="s">
        <v>2184</v>
      </c>
      <c r="B26" s="75" t="s">
        <v>1576</v>
      </c>
      <c r="C26" s="169">
        <v>18835881609.929901</v>
      </c>
      <c r="D26" s="200">
        <v>1537811205.189997</v>
      </c>
      <c r="E26" s="201">
        <v>0</v>
      </c>
      <c r="F26" s="200">
        <v>0</v>
      </c>
    </row>
    <row r="27" spans="1:6" x14ac:dyDescent="0.2">
      <c r="A27" s="74" t="s">
        <v>2185</v>
      </c>
      <c r="B27" s="75" t="s">
        <v>656</v>
      </c>
      <c r="C27" s="169">
        <v>41850639359.060104</v>
      </c>
      <c r="D27" s="200">
        <v>35190442.390000001</v>
      </c>
      <c r="E27" s="201">
        <v>0</v>
      </c>
      <c r="F27" s="200">
        <v>0</v>
      </c>
    </row>
    <row r="28" spans="1:6" x14ac:dyDescent="0.2">
      <c r="A28" s="74" t="s">
        <v>2186</v>
      </c>
      <c r="B28" s="75" t="s">
        <v>1622</v>
      </c>
      <c r="C28" s="169">
        <v>61489854207.519745</v>
      </c>
      <c r="D28" s="200">
        <v>0</v>
      </c>
      <c r="E28" s="201">
        <v>0</v>
      </c>
      <c r="F28" s="200">
        <v>0</v>
      </c>
    </row>
    <row r="29" spans="1:6" x14ac:dyDescent="0.2">
      <c r="A29" s="74" t="s">
        <v>2188</v>
      </c>
      <c r="B29" s="75" t="s">
        <v>770</v>
      </c>
      <c r="C29" s="169">
        <v>9699526252.710041</v>
      </c>
      <c r="D29" s="200">
        <v>3190741093.6500006</v>
      </c>
      <c r="E29" s="201">
        <v>0</v>
      </c>
      <c r="F29" s="200">
        <v>0</v>
      </c>
    </row>
    <row r="30" spans="1:6" x14ac:dyDescent="0.2">
      <c r="A30" s="74" t="s">
        <v>2189</v>
      </c>
      <c r="B30" s="75" t="s">
        <v>1830</v>
      </c>
      <c r="C30" s="169">
        <v>43698210796.00016</v>
      </c>
      <c r="D30" s="200">
        <v>0</v>
      </c>
      <c r="E30" s="201">
        <v>0</v>
      </c>
      <c r="F30" s="200">
        <v>0</v>
      </c>
    </row>
    <row r="31" spans="1:6" x14ac:dyDescent="0.2">
      <c r="A31" s="74" t="s">
        <v>2190</v>
      </c>
      <c r="B31" s="76" t="s">
        <v>1922</v>
      </c>
      <c r="C31" s="169">
        <v>189589353043.13986</v>
      </c>
      <c r="D31" s="200">
        <v>0</v>
      </c>
      <c r="E31" s="201">
        <v>0</v>
      </c>
      <c r="F31" s="200">
        <v>0</v>
      </c>
    </row>
    <row r="32" spans="1:6" x14ac:dyDescent="0.2">
      <c r="A32" s="74" t="s">
        <v>2191</v>
      </c>
      <c r="B32" s="76" t="s">
        <v>1998</v>
      </c>
      <c r="C32" s="169">
        <v>4528340723.8600159</v>
      </c>
      <c r="D32" s="200">
        <v>238964427.72</v>
      </c>
      <c r="E32" s="201">
        <v>0</v>
      </c>
      <c r="F32" s="200">
        <v>0</v>
      </c>
    </row>
    <row r="33" spans="1:6" x14ac:dyDescent="0.2">
      <c r="A33" s="74" t="s">
        <v>2192</v>
      </c>
      <c r="B33" s="76" t="s">
        <v>2012</v>
      </c>
      <c r="C33" s="169">
        <v>10879655668.099987</v>
      </c>
      <c r="D33" s="200">
        <v>270493839.24000001</v>
      </c>
      <c r="E33" s="201">
        <v>0</v>
      </c>
      <c r="F33" s="200">
        <v>0</v>
      </c>
    </row>
    <row r="34" spans="1:6" x14ac:dyDescent="0.2">
      <c r="A34" s="74" t="s">
        <v>2193</v>
      </c>
      <c r="B34" s="76" t="s">
        <v>2046</v>
      </c>
      <c r="C34" s="169">
        <v>7046748866.1599884</v>
      </c>
      <c r="D34" s="200">
        <v>126187425.56999999</v>
      </c>
      <c r="E34" s="201">
        <v>0</v>
      </c>
      <c r="F34" s="200">
        <v>0</v>
      </c>
    </row>
    <row r="35" spans="1:6" x14ac:dyDescent="0.2">
      <c r="A35" s="72" t="s">
        <v>2187</v>
      </c>
      <c r="B35" s="77" t="s">
        <v>2069</v>
      </c>
      <c r="C35" s="169">
        <v>1586242888.3899956</v>
      </c>
      <c r="D35" s="200">
        <v>1063093165.440001</v>
      </c>
      <c r="E35" s="201">
        <v>0</v>
      </c>
      <c r="F35" s="200">
        <v>0</v>
      </c>
    </row>
    <row r="36" spans="1:6" x14ac:dyDescent="0.2">
      <c r="A36" s="72" t="s">
        <v>2164</v>
      </c>
      <c r="B36" s="77" t="s">
        <v>2072</v>
      </c>
      <c r="C36" s="169">
        <v>2468291783.7099996</v>
      </c>
      <c r="D36" s="200">
        <v>123807666.55000001</v>
      </c>
      <c r="E36" s="201">
        <v>0</v>
      </c>
      <c r="F36" s="200">
        <v>0</v>
      </c>
    </row>
    <row r="37" spans="1:6" x14ac:dyDescent="0.2">
      <c r="A37" s="70" t="s">
        <v>2176</v>
      </c>
      <c r="B37" s="71" t="s">
        <v>2075</v>
      </c>
      <c r="C37" s="169">
        <v>1310321144.4499991</v>
      </c>
      <c r="D37" s="200">
        <v>79437777.819999993</v>
      </c>
      <c r="E37" s="201">
        <v>0</v>
      </c>
      <c r="F37" s="200">
        <v>0</v>
      </c>
    </row>
    <row r="38" spans="1:6" x14ac:dyDescent="0.2">
      <c r="A38" s="70" t="s">
        <v>2177</v>
      </c>
      <c r="B38" s="71" t="s">
        <v>2087</v>
      </c>
      <c r="C38" s="169">
        <v>3098140607.280014</v>
      </c>
      <c r="D38" s="200">
        <v>131603129.39999999</v>
      </c>
      <c r="E38" s="201">
        <v>0</v>
      </c>
      <c r="F38" s="200">
        <v>0</v>
      </c>
    </row>
    <row r="39" spans="1:6" x14ac:dyDescent="0.2">
      <c r="A39" s="70" t="s">
        <v>2194</v>
      </c>
      <c r="B39" s="71" t="s">
        <v>2078</v>
      </c>
      <c r="C39" s="169">
        <v>850193235.12998974</v>
      </c>
      <c r="D39" s="200">
        <v>42701570.999999993</v>
      </c>
      <c r="E39" s="201">
        <v>0</v>
      </c>
      <c r="F39" s="200">
        <v>0</v>
      </c>
    </row>
    <row r="40" spans="1:6" ht="13.5" customHeight="1" thickBot="1" x14ac:dyDescent="0.25">
      <c r="A40" s="78" t="s">
        <v>2195</v>
      </c>
      <c r="B40" s="79" t="s">
        <v>2099</v>
      </c>
      <c r="C40" s="169">
        <v>1539720131.6099596</v>
      </c>
      <c r="D40" s="202">
        <v>78412991.629999995</v>
      </c>
      <c r="E40" s="203">
        <v>0</v>
      </c>
      <c r="F40" s="200">
        <v>0</v>
      </c>
    </row>
    <row r="41" spans="1:6" ht="12" thickBot="1" x14ac:dyDescent="0.25">
      <c r="A41" s="228" t="s">
        <v>2162</v>
      </c>
      <c r="B41" s="229"/>
      <c r="C41" s="204">
        <f>+SUM(C9:C40)</f>
        <v>1187011913220.0786</v>
      </c>
      <c r="D41" s="205">
        <f>+SUM(D9:D40)</f>
        <v>40873614805.769997</v>
      </c>
      <c r="E41" s="205">
        <f>+SUM(E9:E40)</f>
        <v>0</v>
      </c>
      <c r="F41" s="205">
        <f>+SUM(F9:F40)</f>
        <v>1662428743</v>
      </c>
    </row>
    <row r="42" spans="1:6" x14ac:dyDescent="0.2">
      <c r="C42" s="97"/>
      <c r="D42" s="97"/>
      <c r="E42" s="97"/>
      <c r="F42" s="97"/>
    </row>
    <row r="43" spans="1:6" x14ac:dyDescent="0.2">
      <c r="C43" s="96"/>
      <c r="D43" s="96"/>
      <c r="E43" s="96"/>
      <c r="F43" s="96"/>
    </row>
    <row r="44" spans="1:6" ht="26.25" customHeight="1" x14ac:dyDescent="0.2"/>
    <row r="45" spans="1:6" ht="25.5" customHeight="1" x14ac:dyDescent="0.2"/>
    <row r="46" spans="1:6" ht="27" customHeight="1" x14ac:dyDescent="0.2"/>
    <row r="49" spans="2:3" x14ac:dyDescent="0.2">
      <c r="C49" s="39"/>
    </row>
    <row r="50" spans="2:3" x14ac:dyDescent="0.2">
      <c r="B50" s="23"/>
    </row>
    <row r="51" spans="2:3" x14ac:dyDescent="0.2">
      <c r="B51" s="23"/>
    </row>
    <row r="53" spans="2:3" x14ac:dyDescent="0.2">
      <c r="B53" s="23"/>
    </row>
    <row r="54" spans="2:3" x14ac:dyDescent="0.2">
      <c r="B54" s="23"/>
    </row>
    <row r="55" spans="2:3" x14ac:dyDescent="0.2">
      <c r="B55" s="23"/>
    </row>
    <row r="56" spans="2:3" x14ac:dyDescent="0.2">
      <c r="B56" s="23"/>
    </row>
    <row r="57" spans="2:3" x14ac:dyDescent="0.2">
      <c r="B57" s="23"/>
    </row>
    <row r="58" spans="2:3" x14ac:dyDescent="0.2">
      <c r="B58" s="40"/>
    </row>
  </sheetData>
  <mergeCells count="3">
    <mergeCell ref="C7:D7"/>
    <mergeCell ref="E7:F7"/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117"/>
  <sheetViews>
    <sheetView zoomScale="85" zoomScaleNormal="85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D4" sqref="D4"/>
    </sheetView>
  </sheetViews>
  <sheetFormatPr baseColWidth="10" defaultRowHeight="11.25" x14ac:dyDescent="0.2"/>
  <cols>
    <col min="1" max="1" width="11.42578125" style="103"/>
    <col min="2" max="2" width="13.7109375" style="103" bestFit="1" customWidth="1"/>
    <col min="3" max="3" width="28.28515625" style="103" bestFit="1" customWidth="1"/>
    <col min="4" max="4" width="34.85546875" style="103" bestFit="1" customWidth="1"/>
    <col min="5" max="15" width="25.85546875" style="103" customWidth="1"/>
    <col min="16" max="16" width="15.140625" style="103" bestFit="1" customWidth="1"/>
    <col min="17" max="16384" width="11.42578125" style="103"/>
  </cols>
  <sheetData>
    <row r="2" spans="2:16" x14ac:dyDescent="0.2">
      <c r="D2" s="21" t="s">
        <v>2245</v>
      </c>
    </row>
    <row r="3" spans="2:16" x14ac:dyDescent="0.2">
      <c r="D3" s="21" t="s">
        <v>2266</v>
      </c>
    </row>
    <row r="4" spans="2:16" x14ac:dyDescent="0.2">
      <c r="D4" s="21" t="s">
        <v>2197</v>
      </c>
    </row>
    <row r="5" spans="2:16" ht="12" thickBot="1" x14ac:dyDescent="0.25"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2:16" x14ac:dyDescent="0.2">
      <c r="E6" s="132" t="s">
        <v>2198</v>
      </c>
      <c r="F6" s="133" t="s">
        <v>2213</v>
      </c>
      <c r="G6" s="133" t="s">
        <v>2199</v>
      </c>
      <c r="H6" s="133" t="s">
        <v>2200</v>
      </c>
      <c r="I6" s="133" t="s">
        <v>2201</v>
      </c>
      <c r="J6" s="133" t="s">
        <v>2202</v>
      </c>
      <c r="K6" s="133" t="s">
        <v>2206</v>
      </c>
      <c r="L6" s="133" t="s">
        <v>2203</v>
      </c>
      <c r="M6" s="133" t="s">
        <v>2204</v>
      </c>
      <c r="N6" s="134" t="s">
        <v>2205</v>
      </c>
      <c r="O6" s="230" t="s">
        <v>2162</v>
      </c>
    </row>
    <row r="7" spans="2:16" ht="12.75" customHeight="1" x14ac:dyDescent="0.2">
      <c r="E7" s="135">
        <v>2572629733</v>
      </c>
      <c r="F7" s="131">
        <v>1606669665.97</v>
      </c>
      <c r="G7" s="131">
        <v>2955188076</v>
      </c>
      <c r="H7" s="131">
        <v>4609685488</v>
      </c>
      <c r="I7" s="131">
        <v>4552199764</v>
      </c>
      <c r="J7" s="131">
        <v>2501284836</v>
      </c>
      <c r="K7" s="131">
        <v>2122623624</v>
      </c>
      <c r="L7" s="131">
        <v>904835776</v>
      </c>
      <c r="M7" s="131">
        <v>2701988400</v>
      </c>
      <c r="N7" s="136">
        <v>1118289140</v>
      </c>
      <c r="O7" s="231"/>
      <c r="P7" s="105"/>
    </row>
    <row r="8" spans="2:16" ht="13.5" customHeight="1" thickBot="1" x14ac:dyDescent="0.25">
      <c r="B8" s="41"/>
      <c r="C8" s="42"/>
      <c r="D8" s="41"/>
      <c r="E8" s="137" t="s">
        <v>2214</v>
      </c>
      <c r="F8" s="138" t="s">
        <v>2215</v>
      </c>
      <c r="G8" s="138" t="s">
        <v>2216</v>
      </c>
      <c r="H8" s="138" t="s">
        <v>2217</v>
      </c>
      <c r="I8" s="138" t="s">
        <v>2218</v>
      </c>
      <c r="J8" s="138" t="s">
        <v>2219</v>
      </c>
      <c r="K8" s="138" t="s">
        <v>2220</v>
      </c>
      <c r="L8" s="138" t="s">
        <v>2221</v>
      </c>
      <c r="M8" s="138" t="s">
        <v>2222</v>
      </c>
      <c r="N8" s="139" t="s">
        <v>2223</v>
      </c>
      <c r="O8" s="231"/>
      <c r="P8" s="104"/>
    </row>
    <row r="9" spans="2:16" ht="35.25" customHeight="1" thickBot="1" x14ac:dyDescent="0.25">
      <c r="B9" s="64" t="s">
        <v>2159</v>
      </c>
      <c r="C9" s="64" t="s">
        <v>2158</v>
      </c>
      <c r="D9" s="64" t="s">
        <v>2157</v>
      </c>
      <c r="E9" s="130" t="s">
        <v>2246</v>
      </c>
      <c r="F9" s="130" t="s">
        <v>2246</v>
      </c>
      <c r="G9" s="130" t="s">
        <v>2246</v>
      </c>
      <c r="H9" s="130" t="s">
        <v>2246</v>
      </c>
      <c r="I9" s="130" t="s">
        <v>2246</v>
      </c>
      <c r="J9" s="130" t="s">
        <v>2246</v>
      </c>
      <c r="K9" s="130" t="s">
        <v>2246</v>
      </c>
      <c r="L9" s="130" t="s">
        <v>2246</v>
      </c>
      <c r="M9" s="130" t="s">
        <v>2246</v>
      </c>
      <c r="N9" s="130" t="s">
        <v>2246</v>
      </c>
      <c r="O9" s="232"/>
    </row>
    <row r="10" spans="2:16" x14ac:dyDescent="0.2">
      <c r="B10" s="106" t="s">
        <v>0</v>
      </c>
      <c r="C10" s="106" t="s">
        <v>1</v>
      </c>
      <c r="D10" s="106" t="s">
        <v>2108</v>
      </c>
      <c r="E10" s="140">
        <v>0</v>
      </c>
      <c r="F10" s="140">
        <v>0</v>
      </c>
      <c r="G10" s="140">
        <v>0</v>
      </c>
      <c r="H10" s="140">
        <v>0</v>
      </c>
      <c r="I10" s="140">
        <v>0</v>
      </c>
      <c r="J10" s="140">
        <v>0</v>
      </c>
      <c r="K10" s="140">
        <v>0</v>
      </c>
      <c r="L10" s="140">
        <v>0</v>
      </c>
      <c r="M10" s="140">
        <v>0</v>
      </c>
      <c r="N10" s="140">
        <v>0</v>
      </c>
      <c r="O10" s="140">
        <v>0</v>
      </c>
    </row>
    <row r="11" spans="2:16" x14ac:dyDescent="0.2">
      <c r="B11" s="106" t="s">
        <v>2</v>
      </c>
      <c r="C11" s="106" t="s">
        <v>1</v>
      </c>
      <c r="D11" s="106" t="s">
        <v>3</v>
      </c>
      <c r="E11" s="140">
        <v>0</v>
      </c>
      <c r="F11" s="140">
        <v>0</v>
      </c>
      <c r="G11" s="140">
        <v>0</v>
      </c>
      <c r="H11" s="140">
        <v>0</v>
      </c>
      <c r="I11" s="140">
        <v>0</v>
      </c>
      <c r="J11" s="140">
        <v>0</v>
      </c>
      <c r="K11" s="140">
        <v>0</v>
      </c>
      <c r="L11" s="140">
        <v>0</v>
      </c>
      <c r="M11" s="140">
        <v>0</v>
      </c>
      <c r="N11" s="140">
        <v>0</v>
      </c>
      <c r="O11" s="140">
        <v>0</v>
      </c>
    </row>
    <row r="12" spans="2:16" x14ac:dyDescent="0.2">
      <c r="B12" s="106" t="s">
        <v>4</v>
      </c>
      <c r="C12" s="106" t="s">
        <v>1</v>
      </c>
      <c r="D12" s="106" t="s">
        <v>2119</v>
      </c>
      <c r="E12" s="140">
        <v>0</v>
      </c>
      <c r="F12" s="140">
        <v>0</v>
      </c>
      <c r="G12" s="140">
        <v>0</v>
      </c>
      <c r="H12" s="140">
        <v>0</v>
      </c>
      <c r="I12" s="140">
        <v>0</v>
      </c>
      <c r="J12" s="140">
        <v>0</v>
      </c>
      <c r="K12" s="140">
        <v>0</v>
      </c>
      <c r="L12" s="140">
        <v>0</v>
      </c>
      <c r="M12" s="140">
        <v>0</v>
      </c>
      <c r="N12" s="140">
        <v>0</v>
      </c>
      <c r="O12" s="140">
        <v>0</v>
      </c>
    </row>
    <row r="13" spans="2:16" x14ac:dyDescent="0.2">
      <c r="B13" s="106" t="s">
        <v>5</v>
      </c>
      <c r="C13" s="106" t="s">
        <v>1</v>
      </c>
      <c r="D13" s="106" t="s">
        <v>2124</v>
      </c>
      <c r="E13" s="140">
        <v>0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0</v>
      </c>
    </row>
    <row r="14" spans="2:16" x14ac:dyDescent="0.2">
      <c r="B14" s="106" t="s">
        <v>6</v>
      </c>
      <c r="C14" s="106" t="s">
        <v>1</v>
      </c>
      <c r="D14" s="106" t="s">
        <v>2120</v>
      </c>
      <c r="E14" s="140">
        <v>0</v>
      </c>
      <c r="F14" s="140">
        <v>0</v>
      </c>
      <c r="G14" s="140">
        <v>0</v>
      </c>
      <c r="H14" s="140">
        <v>0</v>
      </c>
      <c r="I14" s="140">
        <v>0</v>
      </c>
      <c r="J14" s="140">
        <v>0</v>
      </c>
      <c r="K14" s="140">
        <v>0</v>
      </c>
      <c r="L14" s="140">
        <v>0</v>
      </c>
      <c r="M14" s="140">
        <v>0</v>
      </c>
      <c r="N14" s="140">
        <v>0</v>
      </c>
      <c r="O14" s="140">
        <v>0</v>
      </c>
    </row>
    <row r="15" spans="2:16" x14ac:dyDescent="0.2">
      <c r="B15" s="106" t="s">
        <v>7</v>
      </c>
      <c r="C15" s="106" t="s">
        <v>1</v>
      </c>
      <c r="D15" s="106" t="s">
        <v>8</v>
      </c>
      <c r="E15" s="140">
        <v>0</v>
      </c>
      <c r="F15" s="140">
        <v>0</v>
      </c>
      <c r="G15" s="140">
        <v>0</v>
      </c>
      <c r="H15" s="140">
        <v>0</v>
      </c>
      <c r="I15" s="140">
        <v>0</v>
      </c>
      <c r="J15" s="140">
        <v>0</v>
      </c>
      <c r="K15" s="140">
        <v>0</v>
      </c>
      <c r="L15" s="140">
        <v>0</v>
      </c>
      <c r="M15" s="140">
        <v>0</v>
      </c>
      <c r="N15" s="140">
        <v>0</v>
      </c>
      <c r="O15" s="140">
        <v>0</v>
      </c>
    </row>
    <row r="16" spans="2:16" x14ac:dyDescent="0.2">
      <c r="B16" s="106" t="s">
        <v>9</v>
      </c>
      <c r="C16" s="106" t="s">
        <v>1</v>
      </c>
      <c r="D16" s="106" t="s">
        <v>10</v>
      </c>
      <c r="E16" s="140">
        <v>0</v>
      </c>
      <c r="F16" s="140">
        <v>0</v>
      </c>
      <c r="G16" s="140">
        <v>0</v>
      </c>
      <c r="H16" s="140">
        <v>0</v>
      </c>
      <c r="I16" s="140">
        <v>0</v>
      </c>
      <c r="J16" s="140">
        <v>0</v>
      </c>
      <c r="K16" s="140">
        <v>0</v>
      </c>
      <c r="L16" s="140">
        <v>0</v>
      </c>
      <c r="M16" s="140">
        <v>0</v>
      </c>
      <c r="N16" s="140">
        <v>0</v>
      </c>
      <c r="O16" s="140">
        <v>0</v>
      </c>
    </row>
    <row r="17" spans="2:15" x14ac:dyDescent="0.2">
      <c r="B17" s="106" t="s">
        <v>11</v>
      </c>
      <c r="C17" s="106" t="s">
        <v>1</v>
      </c>
      <c r="D17" s="106" t="s">
        <v>2125</v>
      </c>
      <c r="E17" s="140">
        <v>0</v>
      </c>
      <c r="F17" s="140">
        <v>0</v>
      </c>
      <c r="G17" s="140">
        <v>0</v>
      </c>
      <c r="H17" s="140">
        <v>0</v>
      </c>
      <c r="I17" s="140">
        <v>0</v>
      </c>
      <c r="J17" s="140">
        <v>0</v>
      </c>
      <c r="K17" s="140">
        <v>0</v>
      </c>
      <c r="L17" s="140">
        <v>0</v>
      </c>
      <c r="M17" s="140">
        <v>0</v>
      </c>
      <c r="N17" s="140">
        <v>0</v>
      </c>
      <c r="O17" s="140">
        <v>0</v>
      </c>
    </row>
    <row r="18" spans="2:15" x14ac:dyDescent="0.2">
      <c r="B18" s="106" t="s">
        <v>12</v>
      </c>
      <c r="C18" s="106" t="s">
        <v>1</v>
      </c>
      <c r="D18" s="106" t="s">
        <v>13</v>
      </c>
      <c r="E18" s="140">
        <v>0</v>
      </c>
      <c r="F18" s="140">
        <v>0</v>
      </c>
      <c r="G18" s="140">
        <v>0</v>
      </c>
      <c r="H18" s="140">
        <v>0</v>
      </c>
      <c r="I18" s="140">
        <v>0</v>
      </c>
      <c r="J18" s="140">
        <v>0</v>
      </c>
      <c r="K18" s="140">
        <v>0</v>
      </c>
      <c r="L18" s="140">
        <v>0</v>
      </c>
      <c r="M18" s="140">
        <v>0</v>
      </c>
      <c r="N18" s="140">
        <v>0</v>
      </c>
      <c r="O18" s="140">
        <v>0</v>
      </c>
    </row>
    <row r="19" spans="2:15" x14ac:dyDescent="0.2">
      <c r="B19" s="106" t="s">
        <v>14</v>
      </c>
      <c r="C19" s="106" t="s">
        <v>1</v>
      </c>
      <c r="D19" s="106" t="s">
        <v>2126</v>
      </c>
      <c r="E19" s="140">
        <v>0</v>
      </c>
      <c r="F19" s="140">
        <v>0</v>
      </c>
      <c r="G19" s="140">
        <v>0</v>
      </c>
      <c r="H19" s="140">
        <v>0</v>
      </c>
      <c r="I19" s="140">
        <v>0</v>
      </c>
      <c r="J19" s="140">
        <v>0</v>
      </c>
      <c r="K19" s="140">
        <v>0</v>
      </c>
      <c r="L19" s="140">
        <v>0</v>
      </c>
      <c r="M19" s="140">
        <v>0</v>
      </c>
      <c r="N19" s="140">
        <v>0</v>
      </c>
      <c r="O19" s="140">
        <v>0</v>
      </c>
    </row>
    <row r="20" spans="2:15" x14ac:dyDescent="0.2">
      <c r="B20" s="106" t="s">
        <v>15</v>
      </c>
      <c r="C20" s="106" t="s">
        <v>1</v>
      </c>
      <c r="D20" s="106" t="s">
        <v>16</v>
      </c>
      <c r="E20" s="140">
        <v>0</v>
      </c>
      <c r="F20" s="140">
        <v>0</v>
      </c>
      <c r="G20" s="140">
        <v>0</v>
      </c>
      <c r="H20" s="140">
        <v>0</v>
      </c>
      <c r="I20" s="140">
        <v>0</v>
      </c>
      <c r="J20" s="140">
        <v>0</v>
      </c>
      <c r="K20" s="140">
        <v>0</v>
      </c>
      <c r="L20" s="140">
        <v>0</v>
      </c>
      <c r="M20" s="140">
        <v>0</v>
      </c>
      <c r="N20" s="140">
        <v>0</v>
      </c>
      <c r="O20" s="140">
        <v>0</v>
      </c>
    </row>
    <row r="21" spans="2:15" x14ac:dyDescent="0.2">
      <c r="B21" s="106" t="s">
        <v>17</v>
      </c>
      <c r="C21" s="106" t="s">
        <v>1</v>
      </c>
      <c r="D21" s="106" t="s">
        <v>18</v>
      </c>
      <c r="E21" s="140">
        <v>0</v>
      </c>
      <c r="F21" s="140">
        <v>0</v>
      </c>
      <c r="G21" s="140">
        <v>0</v>
      </c>
      <c r="H21" s="140">
        <v>0</v>
      </c>
      <c r="I21" s="140">
        <v>0</v>
      </c>
      <c r="J21" s="140">
        <v>0</v>
      </c>
      <c r="K21" s="140">
        <v>0</v>
      </c>
      <c r="L21" s="140">
        <v>0</v>
      </c>
      <c r="M21" s="140">
        <v>0</v>
      </c>
      <c r="N21" s="140">
        <v>0</v>
      </c>
      <c r="O21" s="140">
        <v>0</v>
      </c>
    </row>
    <row r="22" spans="2:15" x14ac:dyDescent="0.2">
      <c r="B22" s="106" t="s">
        <v>19</v>
      </c>
      <c r="C22" s="106" t="s">
        <v>1</v>
      </c>
      <c r="D22" s="106" t="s">
        <v>2144</v>
      </c>
      <c r="E22" s="140">
        <v>0</v>
      </c>
      <c r="F22" s="140">
        <v>0</v>
      </c>
      <c r="G22" s="140">
        <v>0</v>
      </c>
      <c r="H22" s="140">
        <v>0</v>
      </c>
      <c r="I22" s="140">
        <v>0</v>
      </c>
      <c r="J22" s="140">
        <v>0</v>
      </c>
      <c r="K22" s="140">
        <v>0</v>
      </c>
      <c r="L22" s="140">
        <v>0</v>
      </c>
      <c r="M22" s="140">
        <v>0</v>
      </c>
      <c r="N22" s="140">
        <v>0</v>
      </c>
      <c r="O22" s="140">
        <v>0</v>
      </c>
    </row>
    <row r="23" spans="2:15" x14ac:dyDescent="0.2">
      <c r="B23" s="106" t="s">
        <v>20</v>
      </c>
      <c r="C23" s="106" t="s">
        <v>1</v>
      </c>
      <c r="D23" s="106" t="s">
        <v>21</v>
      </c>
      <c r="E23" s="140">
        <v>0</v>
      </c>
      <c r="F23" s="140">
        <v>0</v>
      </c>
      <c r="G23" s="140">
        <v>0</v>
      </c>
      <c r="H23" s="140">
        <v>0</v>
      </c>
      <c r="I23" s="140">
        <v>0</v>
      </c>
      <c r="J23" s="140">
        <v>0</v>
      </c>
      <c r="K23" s="140">
        <v>0</v>
      </c>
      <c r="L23" s="140">
        <v>0</v>
      </c>
      <c r="M23" s="140">
        <v>0</v>
      </c>
      <c r="N23" s="140">
        <v>0</v>
      </c>
      <c r="O23" s="140">
        <v>0</v>
      </c>
    </row>
    <row r="24" spans="2:15" x14ac:dyDescent="0.2">
      <c r="B24" s="106" t="s">
        <v>22</v>
      </c>
      <c r="C24" s="106" t="s">
        <v>1</v>
      </c>
      <c r="D24" s="106" t="s">
        <v>23</v>
      </c>
      <c r="E24" s="140">
        <v>0</v>
      </c>
      <c r="F24" s="140">
        <v>0</v>
      </c>
      <c r="G24" s="140">
        <v>0</v>
      </c>
      <c r="H24" s="140">
        <v>0</v>
      </c>
      <c r="I24" s="140">
        <v>0</v>
      </c>
      <c r="J24" s="140">
        <v>0</v>
      </c>
      <c r="K24" s="140">
        <v>0</v>
      </c>
      <c r="L24" s="140">
        <v>0</v>
      </c>
      <c r="M24" s="140">
        <v>0</v>
      </c>
      <c r="N24" s="140">
        <v>0</v>
      </c>
      <c r="O24" s="140">
        <v>0</v>
      </c>
    </row>
    <row r="25" spans="2:15" x14ac:dyDescent="0.2">
      <c r="B25" s="106" t="s">
        <v>24</v>
      </c>
      <c r="C25" s="106" t="s">
        <v>1</v>
      </c>
      <c r="D25" s="106" t="s">
        <v>25</v>
      </c>
      <c r="E25" s="140">
        <v>0</v>
      </c>
      <c r="F25" s="140">
        <v>0</v>
      </c>
      <c r="G25" s="140">
        <v>0</v>
      </c>
      <c r="H25" s="140">
        <v>0</v>
      </c>
      <c r="I25" s="140">
        <v>0</v>
      </c>
      <c r="J25" s="140">
        <v>0</v>
      </c>
      <c r="K25" s="140">
        <v>0</v>
      </c>
      <c r="L25" s="140">
        <v>0</v>
      </c>
      <c r="M25" s="140">
        <v>0</v>
      </c>
      <c r="N25" s="140">
        <v>0</v>
      </c>
      <c r="O25" s="140">
        <v>0</v>
      </c>
    </row>
    <row r="26" spans="2:15" x14ac:dyDescent="0.2">
      <c r="B26" s="106" t="s">
        <v>26</v>
      </c>
      <c r="C26" s="106" t="s">
        <v>1</v>
      </c>
      <c r="D26" s="106" t="s">
        <v>27</v>
      </c>
      <c r="E26" s="140">
        <v>0</v>
      </c>
      <c r="F26" s="140">
        <v>0</v>
      </c>
      <c r="G26" s="140">
        <v>0</v>
      </c>
      <c r="H26" s="140">
        <v>0</v>
      </c>
      <c r="I26" s="140">
        <v>0</v>
      </c>
      <c r="J26" s="140">
        <v>0</v>
      </c>
      <c r="K26" s="140">
        <v>0</v>
      </c>
      <c r="L26" s="140">
        <v>0</v>
      </c>
      <c r="M26" s="140">
        <v>0</v>
      </c>
      <c r="N26" s="140">
        <v>0</v>
      </c>
      <c r="O26" s="140">
        <v>0</v>
      </c>
    </row>
    <row r="27" spans="2:15" x14ac:dyDescent="0.2">
      <c r="B27" s="106" t="s">
        <v>28</v>
      </c>
      <c r="C27" s="106" t="s">
        <v>1</v>
      </c>
      <c r="D27" s="106" t="s">
        <v>29</v>
      </c>
      <c r="E27" s="140">
        <v>0</v>
      </c>
      <c r="F27" s="140">
        <v>0</v>
      </c>
      <c r="G27" s="140">
        <v>0</v>
      </c>
      <c r="H27" s="140">
        <v>0</v>
      </c>
      <c r="I27" s="140">
        <v>0</v>
      </c>
      <c r="J27" s="140">
        <v>0</v>
      </c>
      <c r="K27" s="140">
        <v>0</v>
      </c>
      <c r="L27" s="140">
        <v>0</v>
      </c>
      <c r="M27" s="140">
        <v>0</v>
      </c>
      <c r="N27" s="140">
        <v>0</v>
      </c>
      <c r="O27" s="140">
        <v>0</v>
      </c>
    </row>
    <row r="28" spans="2:15" x14ac:dyDescent="0.2">
      <c r="B28" s="106" t="s">
        <v>30</v>
      </c>
      <c r="C28" s="106" t="s">
        <v>1</v>
      </c>
      <c r="D28" s="106" t="s">
        <v>31</v>
      </c>
      <c r="E28" s="140">
        <v>0</v>
      </c>
      <c r="F28" s="140">
        <v>0</v>
      </c>
      <c r="G28" s="140">
        <v>0</v>
      </c>
      <c r="H28" s="140">
        <v>0</v>
      </c>
      <c r="I28" s="140">
        <v>0</v>
      </c>
      <c r="J28" s="140">
        <v>0</v>
      </c>
      <c r="K28" s="140">
        <v>0</v>
      </c>
      <c r="L28" s="140">
        <v>0</v>
      </c>
      <c r="M28" s="140">
        <v>0</v>
      </c>
      <c r="N28" s="140">
        <v>0</v>
      </c>
      <c r="O28" s="140">
        <v>0</v>
      </c>
    </row>
    <row r="29" spans="2:15" x14ac:dyDescent="0.2">
      <c r="B29" s="106" t="s">
        <v>32</v>
      </c>
      <c r="C29" s="106" t="s">
        <v>1</v>
      </c>
      <c r="D29" s="106" t="s">
        <v>33</v>
      </c>
      <c r="E29" s="140">
        <v>0</v>
      </c>
      <c r="F29" s="140">
        <v>0</v>
      </c>
      <c r="G29" s="140">
        <v>0</v>
      </c>
      <c r="H29" s="140">
        <v>0</v>
      </c>
      <c r="I29" s="140">
        <v>0</v>
      </c>
      <c r="J29" s="140">
        <v>0</v>
      </c>
      <c r="K29" s="140">
        <v>0</v>
      </c>
      <c r="L29" s="140">
        <v>0</v>
      </c>
      <c r="M29" s="140">
        <v>0</v>
      </c>
      <c r="N29" s="140">
        <v>0</v>
      </c>
      <c r="O29" s="140">
        <v>0</v>
      </c>
    </row>
    <row r="30" spans="2:15" x14ac:dyDescent="0.2">
      <c r="B30" s="106" t="s">
        <v>34</v>
      </c>
      <c r="C30" s="106" t="s">
        <v>1</v>
      </c>
      <c r="D30" s="106" t="s">
        <v>35</v>
      </c>
      <c r="E30" s="140">
        <v>0</v>
      </c>
      <c r="F30" s="140">
        <v>0</v>
      </c>
      <c r="G30" s="140">
        <v>0</v>
      </c>
      <c r="H30" s="140">
        <v>0</v>
      </c>
      <c r="I30" s="140">
        <v>0</v>
      </c>
      <c r="J30" s="140">
        <v>0</v>
      </c>
      <c r="K30" s="140">
        <v>0</v>
      </c>
      <c r="L30" s="140">
        <v>0</v>
      </c>
      <c r="M30" s="140">
        <v>0</v>
      </c>
      <c r="N30" s="140">
        <v>0</v>
      </c>
      <c r="O30" s="140">
        <v>0</v>
      </c>
    </row>
    <row r="31" spans="2:15" x14ac:dyDescent="0.2">
      <c r="B31" s="106" t="s">
        <v>36</v>
      </c>
      <c r="C31" s="106" t="s">
        <v>1</v>
      </c>
      <c r="D31" s="106" t="s">
        <v>37</v>
      </c>
      <c r="E31" s="140">
        <v>0</v>
      </c>
      <c r="F31" s="140">
        <v>0</v>
      </c>
      <c r="G31" s="140">
        <v>0</v>
      </c>
      <c r="H31" s="140">
        <v>0</v>
      </c>
      <c r="I31" s="140">
        <v>0</v>
      </c>
      <c r="J31" s="140">
        <v>0</v>
      </c>
      <c r="K31" s="140">
        <v>0</v>
      </c>
      <c r="L31" s="140">
        <v>0</v>
      </c>
      <c r="M31" s="140">
        <v>0</v>
      </c>
      <c r="N31" s="140">
        <v>0</v>
      </c>
      <c r="O31" s="140">
        <v>0</v>
      </c>
    </row>
    <row r="32" spans="2:15" x14ac:dyDescent="0.2">
      <c r="B32" s="106" t="s">
        <v>38</v>
      </c>
      <c r="C32" s="106" t="s">
        <v>1</v>
      </c>
      <c r="D32" s="106" t="s">
        <v>39</v>
      </c>
      <c r="E32" s="140">
        <v>0</v>
      </c>
      <c r="F32" s="140">
        <v>0</v>
      </c>
      <c r="G32" s="140">
        <v>0</v>
      </c>
      <c r="H32" s="140">
        <v>0</v>
      </c>
      <c r="I32" s="140">
        <v>0</v>
      </c>
      <c r="J32" s="140">
        <v>0</v>
      </c>
      <c r="K32" s="140">
        <v>0</v>
      </c>
      <c r="L32" s="140">
        <v>0</v>
      </c>
      <c r="M32" s="140">
        <v>0</v>
      </c>
      <c r="N32" s="140">
        <v>0</v>
      </c>
      <c r="O32" s="140">
        <v>0</v>
      </c>
    </row>
    <row r="33" spans="2:15" x14ac:dyDescent="0.2">
      <c r="B33" s="106" t="s">
        <v>40</v>
      </c>
      <c r="C33" s="106" t="s">
        <v>1</v>
      </c>
      <c r="D33" s="106" t="s">
        <v>41</v>
      </c>
      <c r="E33" s="140">
        <v>0</v>
      </c>
      <c r="F33" s="140">
        <v>0</v>
      </c>
      <c r="G33" s="140">
        <v>0</v>
      </c>
      <c r="H33" s="140">
        <v>0</v>
      </c>
      <c r="I33" s="140">
        <v>0</v>
      </c>
      <c r="J33" s="140">
        <v>0</v>
      </c>
      <c r="K33" s="140">
        <v>0</v>
      </c>
      <c r="L33" s="140">
        <v>0</v>
      </c>
      <c r="M33" s="140">
        <v>0</v>
      </c>
      <c r="N33" s="140">
        <v>0</v>
      </c>
      <c r="O33" s="140">
        <v>0</v>
      </c>
    </row>
    <row r="34" spans="2:15" x14ac:dyDescent="0.2">
      <c r="B34" s="106" t="s">
        <v>42</v>
      </c>
      <c r="C34" s="106" t="s">
        <v>1</v>
      </c>
      <c r="D34" s="106" t="s">
        <v>43</v>
      </c>
      <c r="E34" s="140">
        <v>0</v>
      </c>
      <c r="F34" s="140">
        <v>0</v>
      </c>
      <c r="G34" s="140">
        <v>0</v>
      </c>
      <c r="H34" s="140">
        <v>0</v>
      </c>
      <c r="I34" s="140">
        <v>0</v>
      </c>
      <c r="J34" s="140">
        <v>0</v>
      </c>
      <c r="K34" s="140">
        <v>0</v>
      </c>
      <c r="L34" s="140">
        <v>0</v>
      </c>
      <c r="M34" s="140">
        <v>0</v>
      </c>
      <c r="N34" s="140">
        <v>0</v>
      </c>
      <c r="O34" s="140">
        <v>0</v>
      </c>
    </row>
    <row r="35" spans="2:15" x14ac:dyDescent="0.2">
      <c r="B35" s="106" t="s">
        <v>44</v>
      </c>
      <c r="C35" s="106" t="s">
        <v>1</v>
      </c>
      <c r="D35" s="106" t="s">
        <v>45</v>
      </c>
      <c r="E35" s="140">
        <v>0</v>
      </c>
      <c r="F35" s="140">
        <v>0</v>
      </c>
      <c r="G35" s="140">
        <v>0</v>
      </c>
      <c r="H35" s="140">
        <v>0</v>
      </c>
      <c r="I35" s="140">
        <v>0</v>
      </c>
      <c r="J35" s="140">
        <v>0</v>
      </c>
      <c r="K35" s="140">
        <v>0</v>
      </c>
      <c r="L35" s="140">
        <v>0</v>
      </c>
      <c r="M35" s="140">
        <v>0</v>
      </c>
      <c r="N35" s="140">
        <v>0</v>
      </c>
      <c r="O35" s="140">
        <v>0</v>
      </c>
    </row>
    <row r="36" spans="2:15" x14ac:dyDescent="0.2">
      <c r="B36" s="106" t="s">
        <v>46</v>
      </c>
      <c r="C36" s="106" t="s">
        <v>1</v>
      </c>
      <c r="D36" s="106" t="s">
        <v>47</v>
      </c>
      <c r="E36" s="140">
        <v>0</v>
      </c>
      <c r="F36" s="140">
        <v>0</v>
      </c>
      <c r="G36" s="140">
        <v>0</v>
      </c>
      <c r="H36" s="140">
        <v>0</v>
      </c>
      <c r="I36" s="140">
        <v>0</v>
      </c>
      <c r="J36" s="140">
        <v>0</v>
      </c>
      <c r="K36" s="140">
        <v>0</v>
      </c>
      <c r="L36" s="140">
        <v>0</v>
      </c>
      <c r="M36" s="140">
        <v>0</v>
      </c>
      <c r="N36" s="140">
        <v>0</v>
      </c>
      <c r="O36" s="140">
        <v>0</v>
      </c>
    </row>
    <row r="37" spans="2:15" x14ac:dyDescent="0.2">
      <c r="B37" s="106" t="s">
        <v>48</v>
      </c>
      <c r="C37" s="106" t="s">
        <v>1</v>
      </c>
      <c r="D37" s="106" t="s">
        <v>49</v>
      </c>
      <c r="E37" s="140">
        <v>0</v>
      </c>
      <c r="F37" s="140">
        <v>0</v>
      </c>
      <c r="G37" s="140">
        <v>0</v>
      </c>
      <c r="H37" s="140">
        <v>0</v>
      </c>
      <c r="I37" s="140">
        <v>0</v>
      </c>
      <c r="J37" s="140">
        <v>0</v>
      </c>
      <c r="K37" s="140">
        <v>0</v>
      </c>
      <c r="L37" s="140">
        <v>0</v>
      </c>
      <c r="M37" s="140">
        <v>0</v>
      </c>
      <c r="N37" s="140">
        <v>0</v>
      </c>
      <c r="O37" s="140">
        <v>0</v>
      </c>
    </row>
    <row r="38" spans="2:15" x14ac:dyDescent="0.2">
      <c r="B38" s="106" t="s">
        <v>50</v>
      </c>
      <c r="C38" s="106" t="s">
        <v>1</v>
      </c>
      <c r="D38" s="106" t="s">
        <v>51</v>
      </c>
      <c r="E38" s="140">
        <v>0</v>
      </c>
      <c r="F38" s="140">
        <v>0</v>
      </c>
      <c r="G38" s="140">
        <v>0</v>
      </c>
      <c r="H38" s="140">
        <v>0</v>
      </c>
      <c r="I38" s="140">
        <v>0</v>
      </c>
      <c r="J38" s="140">
        <v>0</v>
      </c>
      <c r="K38" s="140">
        <v>0</v>
      </c>
      <c r="L38" s="140">
        <v>0</v>
      </c>
      <c r="M38" s="140">
        <v>0</v>
      </c>
      <c r="N38" s="140">
        <v>0</v>
      </c>
      <c r="O38" s="140">
        <v>0</v>
      </c>
    </row>
    <row r="39" spans="2:15" x14ac:dyDescent="0.2">
      <c r="B39" s="106" t="s">
        <v>52</v>
      </c>
      <c r="C39" s="106" t="s">
        <v>1</v>
      </c>
      <c r="D39" s="106" t="s">
        <v>53</v>
      </c>
      <c r="E39" s="140">
        <v>0</v>
      </c>
      <c r="F39" s="140">
        <v>0</v>
      </c>
      <c r="G39" s="140">
        <v>0</v>
      </c>
      <c r="H39" s="140">
        <v>0</v>
      </c>
      <c r="I39" s="140">
        <v>0</v>
      </c>
      <c r="J39" s="140">
        <v>0</v>
      </c>
      <c r="K39" s="140">
        <v>0</v>
      </c>
      <c r="L39" s="140">
        <v>0</v>
      </c>
      <c r="M39" s="140">
        <v>0</v>
      </c>
      <c r="N39" s="140">
        <v>0</v>
      </c>
      <c r="O39" s="140">
        <v>0</v>
      </c>
    </row>
    <row r="40" spans="2:15" x14ac:dyDescent="0.2">
      <c r="B40" s="106" t="s">
        <v>54</v>
      </c>
      <c r="C40" s="106" t="s">
        <v>1</v>
      </c>
      <c r="D40" s="106" t="s">
        <v>55</v>
      </c>
      <c r="E40" s="140">
        <v>0</v>
      </c>
      <c r="F40" s="140">
        <v>0</v>
      </c>
      <c r="G40" s="140">
        <v>0</v>
      </c>
      <c r="H40" s="140">
        <v>0</v>
      </c>
      <c r="I40" s="140">
        <v>0</v>
      </c>
      <c r="J40" s="140">
        <v>0</v>
      </c>
      <c r="K40" s="140">
        <v>0</v>
      </c>
      <c r="L40" s="140">
        <v>0</v>
      </c>
      <c r="M40" s="140">
        <v>0</v>
      </c>
      <c r="N40" s="140">
        <v>0</v>
      </c>
      <c r="O40" s="140">
        <v>0</v>
      </c>
    </row>
    <row r="41" spans="2:15" x14ac:dyDescent="0.2">
      <c r="B41" s="106" t="s">
        <v>56</v>
      </c>
      <c r="C41" s="106" t="s">
        <v>1</v>
      </c>
      <c r="D41" s="106" t="s">
        <v>57</v>
      </c>
      <c r="E41" s="140">
        <v>0</v>
      </c>
      <c r="F41" s="140">
        <v>0</v>
      </c>
      <c r="G41" s="140">
        <v>0</v>
      </c>
      <c r="H41" s="140">
        <v>0</v>
      </c>
      <c r="I41" s="140">
        <v>0</v>
      </c>
      <c r="J41" s="140">
        <v>0</v>
      </c>
      <c r="K41" s="140">
        <v>0</v>
      </c>
      <c r="L41" s="140">
        <v>0</v>
      </c>
      <c r="M41" s="140">
        <v>0</v>
      </c>
      <c r="N41" s="140">
        <v>0</v>
      </c>
      <c r="O41" s="140">
        <v>0</v>
      </c>
    </row>
    <row r="42" spans="2:15" x14ac:dyDescent="0.2">
      <c r="B42" s="106" t="s">
        <v>58</v>
      </c>
      <c r="C42" s="106" t="s">
        <v>1</v>
      </c>
      <c r="D42" s="106" t="s">
        <v>59</v>
      </c>
      <c r="E42" s="140">
        <v>0</v>
      </c>
      <c r="F42" s="140">
        <v>0</v>
      </c>
      <c r="G42" s="140">
        <v>0</v>
      </c>
      <c r="H42" s="140">
        <v>0</v>
      </c>
      <c r="I42" s="140">
        <v>0</v>
      </c>
      <c r="J42" s="140">
        <v>0</v>
      </c>
      <c r="K42" s="140">
        <v>0</v>
      </c>
      <c r="L42" s="140">
        <v>0</v>
      </c>
      <c r="M42" s="140">
        <v>0</v>
      </c>
      <c r="N42" s="140">
        <v>0</v>
      </c>
      <c r="O42" s="140">
        <v>0</v>
      </c>
    </row>
    <row r="43" spans="2:15" x14ac:dyDescent="0.2">
      <c r="B43" s="106" t="s">
        <v>60</v>
      </c>
      <c r="C43" s="106" t="s">
        <v>1</v>
      </c>
      <c r="D43" s="106" t="s">
        <v>61</v>
      </c>
      <c r="E43" s="140">
        <v>0</v>
      </c>
      <c r="F43" s="140">
        <v>0</v>
      </c>
      <c r="G43" s="140">
        <v>0</v>
      </c>
      <c r="H43" s="140">
        <v>0</v>
      </c>
      <c r="I43" s="140">
        <v>0</v>
      </c>
      <c r="J43" s="140">
        <v>0</v>
      </c>
      <c r="K43" s="140">
        <v>0</v>
      </c>
      <c r="L43" s="140">
        <v>0</v>
      </c>
      <c r="M43" s="140">
        <v>0</v>
      </c>
      <c r="N43" s="140">
        <v>0</v>
      </c>
      <c r="O43" s="140">
        <v>0</v>
      </c>
    </row>
    <row r="44" spans="2:15" x14ac:dyDescent="0.2">
      <c r="B44" s="106" t="s">
        <v>62</v>
      </c>
      <c r="C44" s="106" t="s">
        <v>1</v>
      </c>
      <c r="D44" s="106" t="s">
        <v>63</v>
      </c>
      <c r="E44" s="140">
        <v>0</v>
      </c>
      <c r="F44" s="140">
        <v>0</v>
      </c>
      <c r="G44" s="140">
        <v>0</v>
      </c>
      <c r="H44" s="140">
        <v>0</v>
      </c>
      <c r="I44" s="140">
        <v>0</v>
      </c>
      <c r="J44" s="140">
        <v>0</v>
      </c>
      <c r="K44" s="140">
        <v>0</v>
      </c>
      <c r="L44" s="140">
        <v>0</v>
      </c>
      <c r="M44" s="140">
        <v>0</v>
      </c>
      <c r="N44" s="140">
        <v>0</v>
      </c>
      <c r="O44" s="140">
        <v>0</v>
      </c>
    </row>
    <row r="45" spans="2:15" x14ac:dyDescent="0.2">
      <c r="B45" s="106" t="s">
        <v>64</v>
      </c>
      <c r="C45" s="106" t="s">
        <v>1</v>
      </c>
      <c r="D45" s="106" t="s">
        <v>65</v>
      </c>
      <c r="E45" s="140">
        <v>0</v>
      </c>
      <c r="F45" s="140">
        <v>0</v>
      </c>
      <c r="G45" s="140">
        <v>0</v>
      </c>
      <c r="H45" s="140">
        <v>0</v>
      </c>
      <c r="I45" s="140">
        <v>0</v>
      </c>
      <c r="J45" s="140">
        <v>0</v>
      </c>
      <c r="K45" s="140">
        <v>0</v>
      </c>
      <c r="L45" s="140">
        <v>0</v>
      </c>
      <c r="M45" s="140">
        <v>0</v>
      </c>
      <c r="N45" s="140">
        <v>0</v>
      </c>
      <c r="O45" s="140">
        <v>0</v>
      </c>
    </row>
    <row r="46" spans="2:15" x14ac:dyDescent="0.2">
      <c r="B46" s="106" t="s">
        <v>66</v>
      </c>
      <c r="C46" s="106" t="s">
        <v>1</v>
      </c>
      <c r="D46" s="106" t="s">
        <v>67</v>
      </c>
      <c r="E46" s="140">
        <v>0</v>
      </c>
      <c r="F46" s="140">
        <v>0</v>
      </c>
      <c r="G46" s="140">
        <v>0</v>
      </c>
      <c r="H46" s="140">
        <v>0</v>
      </c>
      <c r="I46" s="140">
        <v>0</v>
      </c>
      <c r="J46" s="140">
        <v>0</v>
      </c>
      <c r="K46" s="140">
        <v>0</v>
      </c>
      <c r="L46" s="140">
        <v>0</v>
      </c>
      <c r="M46" s="140">
        <v>0</v>
      </c>
      <c r="N46" s="140">
        <v>0</v>
      </c>
      <c r="O46" s="140">
        <v>0</v>
      </c>
    </row>
    <row r="47" spans="2:15" x14ac:dyDescent="0.2">
      <c r="B47" s="106" t="s">
        <v>68</v>
      </c>
      <c r="C47" s="106" t="s">
        <v>1</v>
      </c>
      <c r="D47" s="106" t="s">
        <v>69</v>
      </c>
      <c r="E47" s="140">
        <v>0</v>
      </c>
      <c r="F47" s="140">
        <v>0</v>
      </c>
      <c r="G47" s="140">
        <v>0</v>
      </c>
      <c r="H47" s="140">
        <v>0</v>
      </c>
      <c r="I47" s="140">
        <v>0</v>
      </c>
      <c r="J47" s="140">
        <v>0</v>
      </c>
      <c r="K47" s="140">
        <v>0</v>
      </c>
      <c r="L47" s="140">
        <v>0</v>
      </c>
      <c r="M47" s="140">
        <v>0</v>
      </c>
      <c r="N47" s="140">
        <v>0</v>
      </c>
      <c r="O47" s="140">
        <v>0</v>
      </c>
    </row>
    <row r="48" spans="2:15" x14ac:dyDescent="0.2">
      <c r="B48" s="106" t="s">
        <v>70</v>
      </c>
      <c r="C48" s="106" t="s">
        <v>1</v>
      </c>
      <c r="D48" s="106" t="s">
        <v>71</v>
      </c>
      <c r="E48" s="140">
        <v>0</v>
      </c>
      <c r="F48" s="140">
        <v>0</v>
      </c>
      <c r="G48" s="140">
        <v>0</v>
      </c>
      <c r="H48" s="140">
        <v>0</v>
      </c>
      <c r="I48" s="140">
        <v>0</v>
      </c>
      <c r="J48" s="140">
        <v>0</v>
      </c>
      <c r="K48" s="140">
        <v>0</v>
      </c>
      <c r="L48" s="140">
        <v>0</v>
      </c>
      <c r="M48" s="140">
        <v>0</v>
      </c>
      <c r="N48" s="140">
        <v>0</v>
      </c>
      <c r="O48" s="140">
        <v>0</v>
      </c>
    </row>
    <row r="49" spans="2:15" x14ac:dyDescent="0.2">
      <c r="B49" s="106" t="s">
        <v>72</v>
      </c>
      <c r="C49" s="106" t="s">
        <v>1</v>
      </c>
      <c r="D49" s="106" t="s">
        <v>73</v>
      </c>
      <c r="E49" s="140">
        <v>0</v>
      </c>
      <c r="F49" s="140">
        <v>0</v>
      </c>
      <c r="G49" s="140">
        <v>0</v>
      </c>
      <c r="H49" s="140">
        <v>0</v>
      </c>
      <c r="I49" s="140">
        <v>0</v>
      </c>
      <c r="J49" s="140">
        <v>0</v>
      </c>
      <c r="K49" s="140">
        <v>0</v>
      </c>
      <c r="L49" s="140">
        <v>0</v>
      </c>
      <c r="M49" s="140">
        <v>0</v>
      </c>
      <c r="N49" s="140">
        <v>0</v>
      </c>
      <c r="O49" s="140">
        <v>0</v>
      </c>
    </row>
    <row r="50" spans="2:15" x14ac:dyDescent="0.2">
      <c r="B50" s="106" t="s">
        <v>74</v>
      </c>
      <c r="C50" s="106" t="s">
        <v>1</v>
      </c>
      <c r="D50" s="106" t="s">
        <v>75</v>
      </c>
      <c r="E50" s="140">
        <v>0</v>
      </c>
      <c r="F50" s="140">
        <v>0</v>
      </c>
      <c r="G50" s="140">
        <v>0</v>
      </c>
      <c r="H50" s="140">
        <v>0</v>
      </c>
      <c r="I50" s="140">
        <v>0</v>
      </c>
      <c r="J50" s="140">
        <v>0</v>
      </c>
      <c r="K50" s="140">
        <v>0</v>
      </c>
      <c r="L50" s="140">
        <v>0</v>
      </c>
      <c r="M50" s="140">
        <v>0</v>
      </c>
      <c r="N50" s="140">
        <v>0</v>
      </c>
      <c r="O50" s="140">
        <v>0</v>
      </c>
    </row>
    <row r="51" spans="2:15" x14ac:dyDescent="0.2">
      <c r="B51" s="106" t="s">
        <v>76</v>
      </c>
      <c r="C51" s="106" t="s">
        <v>1</v>
      </c>
      <c r="D51" s="106" t="s">
        <v>77</v>
      </c>
      <c r="E51" s="140">
        <v>0</v>
      </c>
      <c r="F51" s="140">
        <v>0</v>
      </c>
      <c r="G51" s="140">
        <v>0</v>
      </c>
      <c r="H51" s="140">
        <v>0</v>
      </c>
      <c r="I51" s="140">
        <v>0</v>
      </c>
      <c r="J51" s="140">
        <v>0</v>
      </c>
      <c r="K51" s="140">
        <v>0</v>
      </c>
      <c r="L51" s="140">
        <v>0</v>
      </c>
      <c r="M51" s="140">
        <v>0</v>
      </c>
      <c r="N51" s="140">
        <v>0</v>
      </c>
      <c r="O51" s="140">
        <v>0</v>
      </c>
    </row>
    <row r="52" spans="2:15" x14ac:dyDescent="0.2">
      <c r="B52" s="106" t="s">
        <v>78</v>
      </c>
      <c r="C52" s="106" t="s">
        <v>1</v>
      </c>
      <c r="D52" s="106" t="s">
        <v>79</v>
      </c>
      <c r="E52" s="140">
        <v>0</v>
      </c>
      <c r="F52" s="140">
        <v>0</v>
      </c>
      <c r="G52" s="140">
        <v>0</v>
      </c>
      <c r="H52" s="140">
        <v>0</v>
      </c>
      <c r="I52" s="140">
        <v>0</v>
      </c>
      <c r="J52" s="140">
        <v>0</v>
      </c>
      <c r="K52" s="140">
        <v>0</v>
      </c>
      <c r="L52" s="140">
        <v>0</v>
      </c>
      <c r="M52" s="140">
        <v>0</v>
      </c>
      <c r="N52" s="140">
        <v>0</v>
      </c>
      <c r="O52" s="140">
        <v>0</v>
      </c>
    </row>
    <row r="53" spans="2:15" x14ac:dyDescent="0.2">
      <c r="B53" s="106" t="s">
        <v>80</v>
      </c>
      <c r="C53" s="106" t="s">
        <v>1</v>
      </c>
      <c r="D53" s="106" t="s">
        <v>81</v>
      </c>
      <c r="E53" s="140">
        <v>0</v>
      </c>
      <c r="F53" s="140">
        <v>0</v>
      </c>
      <c r="G53" s="140">
        <v>0</v>
      </c>
      <c r="H53" s="140">
        <v>0</v>
      </c>
      <c r="I53" s="140">
        <v>0</v>
      </c>
      <c r="J53" s="140">
        <v>0</v>
      </c>
      <c r="K53" s="140">
        <v>0</v>
      </c>
      <c r="L53" s="140">
        <v>0</v>
      </c>
      <c r="M53" s="140">
        <v>0</v>
      </c>
      <c r="N53" s="140">
        <v>0</v>
      </c>
      <c r="O53" s="140">
        <v>0</v>
      </c>
    </row>
    <row r="54" spans="2:15" x14ac:dyDescent="0.2">
      <c r="B54" s="106" t="s">
        <v>82</v>
      </c>
      <c r="C54" s="106" t="s">
        <v>1</v>
      </c>
      <c r="D54" s="106" t="s">
        <v>83</v>
      </c>
      <c r="E54" s="140">
        <v>0</v>
      </c>
      <c r="F54" s="140">
        <v>0</v>
      </c>
      <c r="G54" s="140">
        <v>0</v>
      </c>
      <c r="H54" s="140">
        <v>0</v>
      </c>
      <c r="I54" s="140">
        <v>0</v>
      </c>
      <c r="J54" s="140">
        <v>0</v>
      </c>
      <c r="K54" s="140">
        <v>0</v>
      </c>
      <c r="L54" s="140">
        <v>0</v>
      </c>
      <c r="M54" s="140">
        <v>0</v>
      </c>
      <c r="N54" s="140">
        <v>0</v>
      </c>
      <c r="O54" s="140">
        <v>0</v>
      </c>
    </row>
    <row r="55" spans="2:15" x14ac:dyDescent="0.2">
      <c r="B55" s="106" t="s">
        <v>84</v>
      </c>
      <c r="C55" s="106" t="s">
        <v>1</v>
      </c>
      <c r="D55" s="106" t="s">
        <v>85</v>
      </c>
      <c r="E55" s="140">
        <v>0</v>
      </c>
      <c r="F55" s="140">
        <v>0</v>
      </c>
      <c r="G55" s="140">
        <v>0</v>
      </c>
      <c r="H55" s="140">
        <v>0</v>
      </c>
      <c r="I55" s="140">
        <v>0</v>
      </c>
      <c r="J55" s="140">
        <v>0</v>
      </c>
      <c r="K55" s="140">
        <v>0</v>
      </c>
      <c r="L55" s="140">
        <v>0</v>
      </c>
      <c r="M55" s="140">
        <v>0</v>
      </c>
      <c r="N55" s="140">
        <v>0</v>
      </c>
      <c r="O55" s="140">
        <v>0</v>
      </c>
    </row>
    <row r="56" spans="2:15" x14ac:dyDescent="0.2">
      <c r="B56" s="106" t="s">
        <v>86</v>
      </c>
      <c r="C56" s="106" t="s">
        <v>1</v>
      </c>
      <c r="D56" s="106" t="s">
        <v>87</v>
      </c>
      <c r="E56" s="140">
        <v>0</v>
      </c>
      <c r="F56" s="140">
        <v>0</v>
      </c>
      <c r="G56" s="140">
        <v>0</v>
      </c>
      <c r="H56" s="140">
        <v>0</v>
      </c>
      <c r="I56" s="140">
        <v>0</v>
      </c>
      <c r="J56" s="140">
        <v>0</v>
      </c>
      <c r="K56" s="140">
        <v>0</v>
      </c>
      <c r="L56" s="140">
        <v>0</v>
      </c>
      <c r="M56" s="140">
        <v>0</v>
      </c>
      <c r="N56" s="140">
        <v>0</v>
      </c>
      <c r="O56" s="140">
        <v>0</v>
      </c>
    </row>
    <row r="57" spans="2:15" x14ac:dyDescent="0.2">
      <c r="B57" s="106" t="s">
        <v>88</v>
      </c>
      <c r="C57" s="106" t="s">
        <v>1</v>
      </c>
      <c r="D57" s="106" t="s">
        <v>89</v>
      </c>
      <c r="E57" s="140">
        <v>0</v>
      </c>
      <c r="F57" s="140">
        <v>0</v>
      </c>
      <c r="G57" s="140">
        <v>0</v>
      </c>
      <c r="H57" s="140">
        <v>0</v>
      </c>
      <c r="I57" s="140">
        <v>0</v>
      </c>
      <c r="J57" s="140">
        <v>0</v>
      </c>
      <c r="K57" s="140">
        <v>0</v>
      </c>
      <c r="L57" s="140">
        <v>0</v>
      </c>
      <c r="M57" s="140">
        <v>0</v>
      </c>
      <c r="N57" s="140">
        <v>0</v>
      </c>
      <c r="O57" s="140">
        <v>0</v>
      </c>
    </row>
    <row r="58" spans="2:15" x14ac:dyDescent="0.2">
      <c r="B58" s="106" t="s">
        <v>90</v>
      </c>
      <c r="C58" s="106" t="s">
        <v>1</v>
      </c>
      <c r="D58" s="106" t="s">
        <v>91</v>
      </c>
      <c r="E58" s="140">
        <v>0</v>
      </c>
      <c r="F58" s="140">
        <v>0</v>
      </c>
      <c r="G58" s="140">
        <v>0</v>
      </c>
      <c r="H58" s="140">
        <v>0</v>
      </c>
      <c r="I58" s="140">
        <v>0</v>
      </c>
      <c r="J58" s="140">
        <v>0</v>
      </c>
      <c r="K58" s="140">
        <v>0</v>
      </c>
      <c r="L58" s="140">
        <v>0</v>
      </c>
      <c r="M58" s="140">
        <v>0</v>
      </c>
      <c r="N58" s="140">
        <v>0</v>
      </c>
      <c r="O58" s="140">
        <v>0</v>
      </c>
    </row>
    <row r="59" spans="2:15" x14ac:dyDescent="0.2">
      <c r="B59" s="106" t="s">
        <v>92</v>
      </c>
      <c r="C59" s="106" t="s">
        <v>1</v>
      </c>
      <c r="D59" s="106" t="s">
        <v>93</v>
      </c>
      <c r="E59" s="140">
        <v>0</v>
      </c>
      <c r="F59" s="140">
        <v>0</v>
      </c>
      <c r="G59" s="140">
        <v>0</v>
      </c>
      <c r="H59" s="140">
        <v>0</v>
      </c>
      <c r="I59" s="140">
        <v>0</v>
      </c>
      <c r="J59" s="140">
        <v>0</v>
      </c>
      <c r="K59" s="140">
        <v>0</v>
      </c>
      <c r="L59" s="140">
        <v>0</v>
      </c>
      <c r="M59" s="140">
        <v>0</v>
      </c>
      <c r="N59" s="140">
        <v>0</v>
      </c>
      <c r="O59" s="140">
        <v>0</v>
      </c>
    </row>
    <row r="60" spans="2:15" x14ac:dyDescent="0.2">
      <c r="B60" s="106" t="s">
        <v>94</v>
      </c>
      <c r="C60" s="106" t="s">
        <v>1</v>
      </c>
      <c r="D60" s="106" t="s">
        <v>95</v>
      </c>
      <c r="E60" s="140">
        <v>0</v>
      </c>
      <c r="F60" s="140">
        <v>0</v>
      </c>
      <c r="G60" s="140">
        <v>0</v>
      </c>
      <c r="H60" s="140">
        <v>0</v>
      </c>
      <c r="I60" s="140">
        <v>0</v>
      </c>
      <c r="J60" s="140">
        <v>0</v>
      </c>
      <c r="K60" s="140">
        <v>0</v>
      </c>
      <c r="L60" s="140">
        <v>0</v>
      </c>
      <c r="M60" s="140">
        <v>0</v>
      </c>
      <c r="N60" s="140">
        <v>0</v>
      </c>
      <c r="O60" s="140">
        <v>0</v>
      </c>
    </row>
    <row r="61" spans="2:15" x14ac:dyDescent="0.2">
      <c r="B61" s="106" t="s">
        <v>96</v>
      </c>
      <c r="C61" s="106" t="s">
        <v>1</v>
      </c>
      <c r="D61" s="106" t="s">
        <v>97</v>
      </c>
      <c r="E61" s="140">
        <v>0</v>
      </c>
      <c r="F61" s="140">
        <v>0</v>
      </c>
      <c r="G61" s="140">
        <v>0</v>
      </c>
      <c r="H61" s="140">
        <v>0</v>
      </c>
      <c r="I61" s="140">
        <v>0</v>
      </c>
      <c r="J61" s="140">
        <v>0</v>
      </c>
      <c r="K61" s="140">
        <v>0</v>
      </c>
      <c r="L61" s="140">
        <v>0</v>
      </c>
      <c r="M61" s="140">
        <v>0</v>
      </c>
      <c r="N61" s="140">
        <v>0</v>
      </c>
      <c r="O61" s="140">
        <v>0</v>
      </c>
    </row>
    <row r="62" spans="2:15" x14ac:dyDescent="0.2">
      <c r="B62" s="106" t="s">
        <v>98</v>
      </c>
      <c r="C62" s="106" t="s">
        <v>1</v>
      </c>
      <c r="D62" s="106" t="s">
        <v>99</v>
      </c>
      <c r="E62" s="140">
        <v>0</v>
      </c>
      <c r="F62" s="140">
        <v>0</v>
      </c>
      <c r="G62" s="140">
        <v>0</v>
      </c>
      <c r="H62" s="140">
        <v>0</v>
      </c>
      <c r="I62" s="140">
        <v>0</v>
      </c>
      <c r="J62" s="140">
        <v>0</v>
      </c>
      <c r="K62" s="140">
        <v>0</v>
      </c>
      <c r="L62" s="140">
        <v>0</v>
      </c>
      <c r="M62" s="140">
        <v>0</v>
      </c>
      <c r="N62" s="140">
        <v>0</v>
      </c>
      <c r="O62" s="140">
        <v>0</v>
      </c>
    </row>
    <row r="63" spans="2:15" x14ac:dyDescent="0.2">
      <c r="B63" s="106" t="s">
        <v>100</v>
      </c>
      <c r="C63" s="106" t="s">
        <v>1</v>
      </c>
      <c r="D63" s="106" t="s">
        <v>101</v>
      </c>
      <c r="E63" s="140">
        <v>0</v>
      </c>
      <c r="F63" s="140">
        <v>0</v>
      </c>
      <c r="G63" s="140">
        <v>0</v>
      </c>
      <c r="H63" s="140">
        <v>0</v>
      </c>
      <c r="I63" s="140">
        <v>0</v>
      </c>
      <c r="J63" s="140">
        <v>0</v>
      </c>
      <c r="K63" s="140">
        <v>0</v>
      </c>
      <c r="L63" s="140">
        <v>0</v>
      </c>
      <c r="M63" s="140">
        <v>0</v>
      </c>
      <c r="N63" s="140">
        <v>0</v>
      </c>
      <c r="O63" s="140">
        <v>0</v>
      </c>
    </row>
    <row r="64" spans="2:15" x14ac:dyDescent="0.2">
      <c r="B64" s="106" t="s">
        <v>102</v>
      </c>
      <c r="C64" s="106" t="s">
        <v>1</v>
      </c>
      <c r="D64" s="106" t="s">
        <v>103</v>
      </c>
      <c r="E64" s="140">
        <v>0</v>
      </c>
      <c r="F64" s="140">
        <v>0</v>
      </c>
      <c r="G64" s="140">
        <v>0</v>
      </c>
      <c r="H64" s="140">
        <v>0</v>
      </c>
      <c r="I64" s="140">
        <v>0</v>
      </c>
      <c r="J64" s="140">
        <v>0</v>
      </c>
      <c r="K64" s="140">
        <v>0</v>
      </c>
      <c r="L64" s="140">
        <v>0</v>
      </c>
      <c r="M64" s="140">
        <v>0</v>
      </c>
      <c r="N64" s="140">
        <v>0</v>
      </c>
      <c r="O64" s="140">
        <v>0</v>
      </c>
    </row>
    <row r="65" spans="2:15" x14ac:dyDescent="0.2">
      <c r="B65" s="106" t="s">
        <v>104</v>
      </c>
      <c r="C65" s="106" t="s">
        <v>1</v>
      </c>
      <c r="D65" s="106" t="s">
        <v>105</v>
      </c>
      <c r="E65" s="140">
        <v>0</v>
      </c>
      <c r="F65" s="140">
        <v>0</v>
      </c>
      <c r="G65" s="140">
        <v>0</v>
      </c>
      <c r="H65" s="140">
        <v>0</v>
      </c>
      <c r="I65" s="140">
        <v>0</v>
      </c>
      <c r="J65" s="140">
        <v>0</v>
      </c>
      <c r="K65" s="140">
        <v>0</v>
      </c>
      <c r="L65" s="140">
        <v>0</v>
      </c>
      <c r="M65" s="140">
        <v>0</v>
      </c>
      <c r="N65" s="140">
        <v>0</v>
      </c>
      <c r="O65" s="140">
        <v>0</v>
      </c>
    </row>
    <row r="66" spans="2:15" x14ac:dyDescent="0.2">
      <c r="B66" s="106" t="s">
        <v>106</v>
      </c>
      <c r="C66" s="106" t="s">
        <v>1</v>
      </c>
      <c r="D66" s="106" t="s">
        <v>107</v>
      </c>
      <c r="E66" s="140">
        <v>0</v>
      </c>
      <c r="F66" s="140">
        <v>0</v>
      </c>
      <c r="G66" s="140">
        <v>0</v>
      </c>
      <c r="H66" s="140">
        <v>0</v>
      </c>
      <c r="I66" s="140">
        <v>0</v>
      </c>
      <c r="J66" s="140">
        <v>0</v>
      </c>
      <c r="K66" s="140">
        <v>0</v>
      </c>
      <c r="L66" s="140">
        <v>0</v>
      </c>
      <c r="M66" s="140">
        <v>0</v>
      </c>
      <c r="N66" s="140">
        <v>0</v>
      </c>
      <c r="O66" s="140">
        <v>0</v>
      </c>
    </row>
    <row r="67" spans="2:15" x14ac:dyDescent="0.2">
      <c r="B67" s="106" t="s">
        <v>108</v>
      </c>
      <c r="C67" s="106" t="s">
        <v>1</v>
      </c>
      <c r="D67" s="106" t="s">
        <v>109</v>
      </c>
      <c r="E67" s="140">
        <v>0</v>
      </c>
      <c r="F67" s="140">
        <v>0</v>
      </c>
      <c r="G67" s="140">
        <v>0</v>
      </c>
      <c r="H67" s="140">
        <v>0</v>
      </c>
      <c r="I67" s="140">
        <v>0</v>
      </c>
      <c r="J67" s="140">
        <v>0</v>
      </c>
      <c r="K67" s="140">
        <v>0</v>
      </c>
      <c r="L67" s="140">
        <v>0</v>
      </c>
      <c r="M67" s="140">
        <v>0</v>
      </c>
      <c r="N67" s="140">
        <v>0</v>
      </c>
      <c r="O67" s="140">
        <v>0</v>
      </c>
    </row>
    <row r="68" spans="2:15" x14ac:dyDescent="0.2">
      <c r="B68" s="106" t="s">
        <v>110</v>
      </c>
      <c r="C68" s="106" t="s">
        <v>1</v>
      </c>
      <c r="D68" s="106" t="s">
        <v>111</v>
      </c>
      <c r="E68" s="140">
        <v>0</v>
      </c>
      <c r="F68" s="140">
        <v>0</v>
      </c>
      <c r="G68" s="140">
        <v>0</v>
      </c>
      <c r="H68" s="140">
        <v>0</v>
      </c>
      <c r="I68" s="140">
        <v>0</v>
      </c>
      <c r="J68" s="140">
        <v>0</v>
      </c>
      <c r="K68" s="140">
        <v>0</v>
      </c>
      <c r="L68" s="140">
        <v>0</v>
      </c>
      <c r="M68" s="140">
        <v>0</v>
      </c>
      <c r="N68" s="140">
        <v>0</v>
      </c>
      <c r="O68" s="140">
        <v>0</v>
      </c>
    </row>
    <row r="69" spans="2:15" x14ac:dyDescent="0.2">
      <c r="B69" s="106" t="s">
        <v>112</v>
      </c>
      <c r="C69" s="106" t="s">
        <v>1</v>
      </c>
      <c r="D69" s="106" t="s">
        <v>113</v>
      </c>
      <c r="E69" s="140">
        <v>0</v>
      </c>
      <c r="F69" s="140">
        <v>0</v>
      </c>
      <c r="G69" s="140">
        <v>0</v>
      </c>
      <c r="H69" s="140">
        <v>0</v>
      </c>
      <c r="I69" s="140">
        <v>0</v>
      </c>
      <c r="J69" s="140">
        <v>0</v>
      </c>
      <c r="K69" s="140">
        <v>0</v>
      </c>
      <c r="L69" s="140">
        <v>0</v>
      </c>
      <c r="M69" s="140">
        <v>0</v>
      </c>
      <c r="N69" s="140">
        <v>0</v>
      </c>
      <c r="O69" s="140">
        <v>0</v>
      </c>
    </row>
    <row r="70" spans="2:15" x14ac:dyDescent="0.2">
      <c r="B70" s="106" t="s">
        <v>114</v>
      </c>
      <c r="C70" s="106" t="s">
        <v>1</v>
      </c>
      <c r="D70" s="106" t="s">
        <v>2151</v>
      </c>
      <c r="E70" s="140">
        <v>0</v>
      </c>
      <c r="F70" s="140">
        <v>0</v>
      </c>
      <c r="G70" s="140">
        <v>0</v>
      </c>
      <c r="H70" s="140">
        <v>0</v>
      </c>
      <c r="I70" s="140">
        <v>0</v>
      </c>
      <c r="J70" s="140">
        <v>0</v>
      </c>
      <c r="K70" s="140">
        <v>0</v>
      </c>
      <c r="L70" s="140">
        <v>0</v>
      </c>
      <c r="M70" s="140">
        <v>0</v>
      </c>
      <c r="N70" s="140">
        <v>0</v>
      </c>
      <c r="O70" s="140">
        <v>0</v>
      </c>
    </row>
    <row r="71" spans="2:15" x14ac:dyDescent="0.2">
      <c r="B71" s="106" t="s">
        <v>115</v>
      </c>
      <c r="C71" s="106" t="s">
        <v>1</v>
      </c>
      <c r="D71" s="106" t="s">
        <v>116</v>
      </c>
      <c r="E71" s="140">
        <v>0</v>
      </c>
      <c r="F71" s="140">
        <v>0</v>
      </c>
      <c r="G71" s="140">
        <v>0</v>
      </c>
      <c r="H71" s="140">
        <v>0</v>
      </c>
      <c r="I71" s="140">
        <v>0</v>
      </c>
      <c r="J71" s="140">
        <v>0</v>
      </c>
      <c r="K71" s="140">
        <v>0</v>
      </c>
      <c r="L71" s="140">
        <v>0</v>
      </c>
      <c r="M71" s="140">
        <v>0</v>
      </c>
      <c r="N71" s="140">
        <v>0</v>
      </c>
      <c r="O71" s="140">
        <v>0</v>
      </c>
    </row>
    <row r="72" spans="2:15" x14ac:dyDescent="0.2">
      <c r="B72" s="106" t="s">
        <v>117</v>
      </c>
      <c r="C72" s="106" t="s">
        <v>1</v>
      </c>
      <c r="D72" s="106" t="s">
        <v>118</v>
      </c>
      <c r="E72" s="140">
        <v>0</v>
      </c>
      <c r="F72" s="140">
        <v>0</v>
      </c>
      <c r="G72" s="140">
        <v>0</v>
      </c>
      <c r="H72" s="140">
        <v>0</v>
      </c>
      <c r="I72" s="140">
        <v>0</v>
      </c>
      <c r="J72" s="140">
        <v>0</v>
      </c>
      <c r="K72" s="140">
        <v>0</v>
      </c>
      <c r="L72" s="140">
        <v>0</v>
      </c>
      <c r="M72" s="140">
        <v>0</v>
      </c>
      <c r="N72" s="140">
        <v>0</v>
      </c>
      <c r="O72" s="140">
        <v>0</v>
      </c>
    </row>
    <row r="73" spans="2:15" x14ac:dyDescent="0.2">
      <c r="B73" s="106" t="s">
        <v>119</v>
      </c>
      <c r="C73" s="106" t="s">
        <v>1</v>
      </c>
      <c r="D73" s="106" t="s">
        <v>120</v>
      </c>
      <c r="E73" s="140">
        <v>0</v>
      </c>
      <c r="F73" s="140">
        <v>0</v>
      </c>
      <c r="G73" s="140">
        <v>0</v>
      </c>
      <c r="H73" s="140">
        <v>0</v>
      </c>
      <c r="I73" s="140">
        <v>0</v>
      </c>
      <c r="J73" s="140">
        <v>0</v>
      </c>
      <c r="K73" s="140">
        <v>0</v>
      </c>
      <c r="L73" s="140">
        <v>0</v>
      </c>
      <c r="M73" s="140">
        <v>0</v>
      </c>
      <c r="N73" s="140">
        <v>0</v>
      </c>
      <c r="O73" s="140">
        <v>0</v>
      </c>
    </row>
    <row r="74" spans="2:15" x14ac:dyDescent="0.2">
      <c r="B74" s="106" t="s">
        <v>121</v>
      </c>
      <c r="C74" s="106" t="s">
        <v>1</v>
      </c>
      <c r="D74" s="106" t="s">
        <v>122</v>
      </c>
      <c r="E74" s="140">
        <v>0</v>
      </c>
      <c r="F74" s="140">
        <v>0</v>
      </c>
      <c r="G74" s="140">
        <v>0</v>
      </c>
      <c r="H74" s="140">
        <v>0</v>
      </c>
      <c r="I74" s="140">
        <v>0</v>
      </c>
      <c r="J74" s="140">
        <v>0</v>
      </c>
      <c r="K74" s="140">
        <v>0</v>
      </c>
      <c r="L74" s="140">
        <v>0</v>
      </c>
      <c r="M74" s="140">
        <v>0</v>
      </c>
      <c r="N74" s="140">
        <v>0</v>
      </c>
      <c r="O74" s="140">
        <v>0</v>
      </c>
    </row>
    <row r="75" spans="2:15" x14ac:dyDescent="0.2">
      <c r="B75" s="106" t="s">
        <v>123</v>
      </c>
      <c r="C75" s="106" t="s">
        <v>1</v>
      </c>
      <c r="D75" s="106" t="s">
        <v>124</v>
      </c>
      <c r="E75" s="140">
        <v>0</v>
      </c>
      <c r="F75" s="140">
        <v>0</v>
      </c>
      <c r="G75" s="140">
        <v>0</v>
      </c>
      <c r="H75" s="140">
        <v>0</v>
      </c>
      <c r="I75" s="140">
        <v>0</v>
      </c>
      <c r="J75" s="140">
        <v>0</v>
      </c>
      <c r="K75" s="140">
        <v>0</v>
      </c>
      <c r="L75" s="140">
        <v>0</v>
      </c>
      <c r="M75" s="140">
        <v>0</v>
      </c>
      <c r="N75" s="140">
        <v>0</v>
      </c>
      <c r="O75" s="140">
        <v>0</v>
      </c>
    </row>
    <row r="76" spans="2:15" x14ac:dyDescent="0.2">
      <c r="B76" s="106" t="s">
        <v>125</v>
      </c>
      <c r="C76" s="106" t="s">
        <v>1</v>
      </c>
      <c r="D76" s="106" t="s">
        <v>126</v>
      </c>
      <c r="E76" s="140">
        <v>0</v>
      </c>
      <c r="F76" s="140">
        <v>0</v>
      </c>
      <c r="G76" s="140">
        <v>0</v>
      </c>
      <c r="H76" s="140">
        <v>0</v>
      </c>
      <c r="I76" s="140">
        <v>0</v>
      </c>
      <c r="J76" s="140">
        <v>0</v>
      </c>
      <c r="K76" s="140">
        <v>0</v>
      </c>
      <c r="L76" s="140">
        <v>0</v>
      </c>
      <c r="M76" s="140">
        <v>0</v>
      </c>
      <c r="N76" s="140">
        <v>0</v>
      </c>
      <c r="O76" s="140">
        <v>0</v>
      </c>
    </row>
    <row r="77" spans="2:15" x14ac:dyDescent="0.2">
      <c r="B77" s="106" t="s">
        <v>127</v>
      </c>
      <c r="C77" s="106" t="s">
        <v>1</v>
      </c>
      <c r="D77" s="106" t="s">
        <v>128</v>
      </c>
      <c r="E77" s="140">
        <v>0</v>
      </c>
      <c r="F77" s="140">
        <v>0</v>
      </c>
      <c r="G77" s="140">
        <v>0</v>
      </c>
      <c r="H77" s="140">
        <v>0</v>
      </c>
      <c r="I77" s="140">
        <v>0</v>
      </c>
      <c r="J77" s="140">
        <v>0</v>
      </c>
      <c r="K77" s="140">
        <v>0</v>
      </c>
      <c r="L77" s="140">
        <v>0</v>
      </c>
      <c r="M77" s="140">
        <v>0</v>
      </c>
      <c r="N77" s="140">
        <v>0</v>
      </c>
      <c r="O77" s="140">
        <v>0</v>
      </c>
    </row>
    <row r="78" spans="2:15" x14ac:dyDescent="0.2">
      <c r="B78" s="106" t="s">
        <v>129</v>
      </c>
      <c r="C78" s="106" t="s">
        <v>1</v>
      </c>
      <c r="D78" s="106" t="s">
        <v>130</v>
      </c>
      <c r="E78" s="140">
        <v>0</v>
      </c>
      <c r="F78" s="140">
        <v>0</v>
      </c>
      <c r="G78" s="140">
        <v>0</v>
      </c>
      <c r="H78" s="140">
        <v>0</v>
      </c>
      <c r="I78" s="140">
        <v>0</v>
      </c>
      <c r="J78" s="140">
        <v>0</v>
      </c>
      <c r="K78" s="140">
        <v>0</v>
      </c>
      <c r="L78" s="140">
        <v>0</v>
      </c>
      <c r="M78" s="140">
        <v>0</v>
      </c>
      <c r="N78" s="140">
        <v>0</v>
      </c>
      <c r="O78" s="140">
        <v>0</v>
      </c>
    </row>
    <row r="79" spans="2:15" x14ac:dyDescent="0.2">
      <c r="B79" s="106" t="s">
        <v>131</v>
      </c>
      <c r="C79" s="106" t="s">
        <v>1</v>
      </c>
      <c r="D79" s="106" t="s">
        <v>132</v>
      </c>
      <c r="E79" s="140">
        <v>0</v>
      </c>
      <c r="F79" s="140">
        <v>0</v>
      </c>
      <c r="G79" s="140">
        <v>0</v>
      </c>
      <c r="H79" s="140">
        <v>0</v>
      </c>
      <c r="I79" s="140">
        <v>0</v>
      </c>
      <c r="J79" s="140">
        <v>0</v>
      </c>
      <c r="K79" s="140">
        <v>0</v>
      </c>
      <c r="L79" s="140">
        <v>0</v>
      </c>
      <c r="M79" s="140">
        <v>0</v>
      </c>
      <c r="N79" s="140">
        <v>0</v>
      </c>
      <c r="O79" s="140">
        <v>0</v>
      </c>
    </row>
    <row r="80" spans="2:15" x14ac:dyDescent="0.2">
      <c r="B80" s="106" t="s">
        <v>133</v>
      </c>
      <c r="C80" s="106" t="s">
        <v>1</v>
      </c>
      <c r="D80" s="106" t="s">
        <v>2128</v>
      </c>
      <c r="E80" s="140">
        <v>0</v>
      </c>
      <c r="F80" s="140">
        <v>0</v>
      </c>
      <c r="G80" s="140">
        <v>0</v>
      </c>
      <c r="H80" s="140">
        <v>0</v>
      </c>
      <c r="I80" s="140">
        <v>0</v>
      </c>
      <c r="J80" s="140">
        <v>0</v>
      </c>
      <c r="K80" s="140">
        <v>0</v>
      </c>
      <c r="L80" s="140">
        <v>0</v>
      </c>
      <c r="M80" s="140">
        <v>0</v>
      </c>
      <c r="N80" s="140">
        <v>0</v>
      </c>
      <c r="O80" s="140">
        <v>0</v>
      </c>
    </row>
    <row r="81" spans="2:15" x14ac:dyDescent="0.2">
      <c r="B81" s="106" t="s">
        <v>134</v>
      </c>
      <c r="C81" s="106" t="s">
        <v>1</v>
      </c>
      <c r="D81" s="106" t="s">
        <v>2127</v>
      </c>
      <c r="E81" s="140">
        <v>0</v>
      </c>
      <c r="F81" s="140">
        <v>0</v>
      </c>
      <c r="G81" s="140">
        <v>0</v>
      </c>
      <c r="H81" s="140">
        <v>0</v>
      </c>
      <c r="I81" s="140">
        <v>0</v>
      </c>
      <c r="J81" s="140">
        <v>0</v>
      </c>
      <c r="K81" s="140">
        <v>0</v>
      </c>
      <c r="L81" s="140">
        <v>0</v>
      </c>
      <c r="M81" s="140">
        <v>0</v>
      </c>
      <c r="N81" s="140">
        <v>0</v>
      </c>
      <c r="O81" s="140">
        <v>0</v>
      </c>
    </row>
    <row r="82" spans="2:15" x14ac:dyDescent="0.2">
      <c r="B82" s="106" t="s">
        <v>135</v>
      </c>
      <c r="C82" s="106" t="s">
        <v>1</v>
      </c>
      <c r="D82" s="106" t="s">
        <v>136</v>
      </c>
      <c r="E82" s="140">
        <v>0</v>
      </c>
      <c r="F82" s="140">
        <v>0</v>
      </c>
      <c r="G82" s="140">
        <v>0</v>
      </c>
      <c r="H82" s="140">
        <v>0</v>
      </c>
      <c r="I82" s="140">
        <v>0</v>
      </c>
      <c r="J82" s="140">
        <v>0</v>
      </c>
      <c r="K82" s="140">
        <v>0</v>
      </c>
      <c r="L82" s="140">
        <v>0</v>
      </c>
      <c r="M82" s="140">
        <v>0</v>
      </c>
      <c r="N82" s="140">
        <v>0</v>
      </c>
      <c r="O82" s="140">
        <v>0</v>
      </c>
    </row>
    <row r="83" spans="2:15" x14ac:dyDescent="0.2">
      <c r="B83" s="106" t="s">
        <v>137</v>
      </c>
      <c r="C83" s="106" t="s">
        <v>1</v>
      </c>
      <c r="D83" s="106" t="s">
        <v>2130</v>
      </c>
      <c r="E83" s="140">
        <v>0</v>
      </c>
      <c r="F83" s="140">
        <v>0</v>
      </c>
      <c r="G83" s="140">
        <v>0</v>
      </c>
      <c r="H83" s="140">
        <v>0</v>
      </c>
      <c r="I83" s="140">
        <v>0</v>
      </c>
      <c r="J83" s="140">
        <v>0</v>
      </c>
      <c r="K83" s="140">
        <v>0</v>
      </c>
      <c r="L83" s="140">
        <v>0</v>
      </c>
      <c r="M83" s="140">
        <v>0</v>
      </c>
      <c r="N83" s="140">
        <v>0</v>
      </c>
      <c r="O83" s="140">
        <v>0</v>
      </c>
    </row>
    <row r="84" spans="2:15" x14ac:dyDescent="0.2">
      <c r="B84" s="106" t="s">
        <v>138</v>
      </c>
      <c r="C84" s="106" t="s">
        <v>1</v>
      </c>
      <c r="D84" s="106" t="s">
        <v>2129</v>
      </c>
      <c r="E84" s="140">
        <v>0</v>
      </c>
      <c r="F84" s="140">
        <v>0</v>
      </c>
      <c r="G84" s="140">
        <v>0</v>
      </c>
      <c r="H84" s="140">
        <v>0</v>
      </c>
      <c r="I84" s="140">
        <v>0</v>
      </c>
      <c r="J84" s="140">
        <v>0</v>
      </c>
      <c r="K84" s="140">
        <v>0</v>
      </c>
      <c r="L84" s="140">
        <v>0</v>
      </c>
      <c r="M84" s="140">
        <v>0</v>
      </c>
      <c r="N84" s="140">
        <v>0</v>
      </c>
      <c r="O84" s="140">
        <v>0</v>
      </c>
    </row>
    <row r="85" spans="2:15" x14ac:dyDescent="0.2">
      <c r="B85" s="106" t="s">
        <v>139</v>
      </c>
      <c r="C85" s="106" t="s">
        <v>1</v>
      </c>
      <c r="D85" s="106" t="s">
        <v>140</v>
      </c>
      <c r="E85" s="140">
        <v>0</v>
      </c>
      <c r="F85" s="140">
        <v>0</v>
      </c>
      <c r="G85" s="140">
        <v>0</v>
      </c>
      <c r="H85" s="140">
        <v>0</v>
      </c>
      <c r="I85" s="140">
        <v>0</v>
      </c>
      <c r="J85" s="140">
        <v>0</v>
      </c>
      <c r="K85" s="140">
        <v>0</v>
      </c>
      <c r="L85" s="140">
        <v>0</v>
      </c>
      <c r="M85" s="140">
        <v>0</v>
      </c>
      <c r="N85" s="140">
        <v>0</v>
      </c>
      <c r="O85" s="140">
        <v>0</v>
      </c>
    </row>
    <row r="86" spans="2:15" x14ac:dyDescent="0.2">
      <c r="B86" s="106" t="s">
        <v>141</v>
      </c>
      <c r="C86" s="106" t="s">
        <v>1</v>
      </c>
      <c r="D86" s="106" t="s">
        <v>142</v>
      </c>
      <c r="E86" s="140">
        <v>0</v>
      </c>
      <c r="F86" s="140">
        <v>0</v>
      </c>
      <c r="G86" s="140">
        <v>0</v>
      </c>
      <c r="H86" s="140">
        <v>0</v>
      </c>
      <c r="I86" s="140">
        <v>0</v>
      </c>
      <c r="J86" s="140">
        <v>0</v>
      </c>
      <c r="K86" s="140">
        <v>0</v>
      </c>
      <c r="L86" s="140">
        <v>0</v>
      </c>
      <c r="M86" s="140">
        <v>0</v>
      </c>
      <c r="N86" s="140">
        <v>0</v>
      </c>
      <c r="O86" s="140">
        <v>0</v>
      </c>
    </row>
    <row r="87" spans="2:15" x14ac:dyDescent="0.2">
      <c r="B87" s="106" t="s">
        <v>143</v>
      </c>
      <c r="C87" s="106" t="s">
        <v>1</v>
      </c>
      <c r="D87" s="106" t="s">
        <v>144</v>
      </c>
      <c r="E87" s="140">
        <v>0</v>
      </c>
      <c r="F87" s="140">
        <v>0</v>
      </c>
      <c r="G87" s="140">
        <v>0</v>
      </c>
      <c r="H87" s="140">
        <v>0</v>
      </c>
      <c r="I87" s="140">
        <v>0</v>
      </c>
      <c r="J87" s="140">
        <v>0</v>
      </c>
      <c r="K87" s="140">
        <v>0</v>
      </c>
      <c r="L87" s="140">
        <v>0</v>
      </c>
      <c r="M87" s="140">
        <v>0</v>
      </c>
      <c r="N87" s="140">
        <v>0</v>
      </c>
      <c r="O87" s="140">
        <v>0</v>
      </c>
    </row>
    <row r="88" spans="2:15" x14ac:dyDescent="0.2">
      <c r="B88" s="106" t="s">
        <v>145</v>
      </c>
      <c r="C88" s="106" t="s">
        <v>1</v>
      </c>
      <c r="D88" s="106" t="s">
        <v>146</v>
      </c>
      <c r="E88" s="140">
        <v>0</v>
      </c>
      <c r="F88" s="140">
        <v>0</v>
      </c>
      <c r="G88" s="140">
        <v>0</v>
      </c>
      <c r="H88" s="140">
        <v>0</v>
      </c>
      <c r="I88" s="140">
        <v>0</v>
      </c>
      <c r="J88" s="140">
        <v>0</v>
      </c>
      <c r="K88" s="140">
        <v>0</v>
      </c>
      <c r="L88" s="140">
        <v>0</v>
      </c>
      <c r="M88" s="140">
        <v>0</v>
      </c>
      <c r="N88" s="140">
        <v>0</v>
      </c>
      <c r="O88" s="140">
        <v>0</v>
      </c>
    </row>
    <row r="89" spans="2:15" x14ac:dyDescent="0.2">
      <c r="B89" s="106" t="s">
        <v>147</v>
      </c>
      <c r="C89" s="106" t="s">
        <v>1</v>
      </c>
      <c r="D89" s="106" t="s">
        <v>2149</v>
      </c>
      <c r="E89" s="140">
        <v>0</v>
      </c>
      <c r="F89" s="140">
        <v>0</v>
      </c>
      <c r="G89" s="140">
        <v>0</v>
      </c>
      <c r="H89" s="140">
        <v>0</v>
      </c>
      <c r="I89" s="140">
        <v>0</v>
      </c>
      <c r="J89" s="140">
        <v>0</v>
      </c>
      <c r="K89" s="140">
        <v>0</v>
      </c>
      <c r="L89" s="140">
        <v>0</v>
      </c>
      <c r="M89" s="140">
        <v>0</v>
      </c>
      <c r="N89" s="140">
        <v>0</v>
      </c>
      <c r="O89" s="140">
        <v>0</v>
      </c>
    </row>
    <row r="90" spans="2:15" x14ac:dyDescent="0.2">
      <c r="B90" s="106" t="s">
        <v>148</v>
      </c>
      <c r="C90" s="106" t="s">
        <v>1</v>
      </c>
      <c r="D90" s="106" t="s">
        <v>149</v>
      </c>
      <c r="E90" s="140">
        <v>0</v>
      </c>
      <c r="F90" s="140">
        <v>0</v>
      </c>
      <c r="G90" s="140">
        <v>0</v>
      </c>
      <c r="H90" s="140">
        <v>0</v>
      </c>
      <c r="I90" s="140">
        <v>0</v>
      </c>
      <c r="J90" s="140">
        <v>0</v>
      </c>
      <c r="K90" s="140">
        <v>0</v>
      </c>
      <c r="L90" s="140">
        <v>0</v>
      </c>
      <c r="M90" s="140">
        <v>0</v>
      </c>
      <c r="N90" s="140">
        <v>0</v>
      </c>
      <c r="O90" s="140">
        <v>0</v>
      </c>
    </row>
    <row r="91" spans="2:15" x14ac:dyDescent="0.2">
      <c r="B91" s="106" t="s">
        <v>150</v>
      </c>
      <c r="C91" s="106" t="s">
        <v>1</v>
      </c>
      <c r="D91" s="106" t="s">
        <v>151</v>
      </c>
      <c r="E91" s="140">
        <v>0</v>
      </c>
      <c r="F91" s="140">
        <v>0</v>
      </c>
      <c r="G91" s="140">
        <v>0</v>
      </c>
      <c r="H91" s="140">
        <v>0</v>
      </c>
      <c r="I91" s="140">
        <v>0</v>
      </c>
      <c r="J91" s="140">
        <v>0</v>
      </c>
      <c r="K91" s="140">
        <v>0</v>
      </c>
      <c r="L91" s="140">
        <v>0</v>
      </c>
      <c r="M91" s="140">
        <v>0</v>
      </c>
      <c r="N91" s="140">
        <v>0</v>
      </c>
      <c r="O91" s="140">
        <v>0</v>
      </c>
    </row>
    <row r="92" spans="2:15" x14ac:dyDescent="0.2">
      <c r="B92" s="106" t="s">
        <v>152</v>
      </c>
      <c r="C92" s="106" t="s">
        <v>1</v>
      </c>
      <c r="D92" s="106" t="s">
        <v>153</v>
      </c>
      <c r="E92" s="140">
        <v>0</v>
      </c>
      <c r="F92" s="140">
        <v>0</v>
      </c>
      <c r="G92" s="140">
        <v>0</v>
      </c>
      <c r="H92" s="140">
        <v>0</v>
      </c>
      <c r="I92" s="140">
        <v>0</v>
      </c>
      <c r="J92" s="140">
        <v>0</v>
      </c>
      <c r="K92" s="140">
        <v>0</v>
      </c>
      <c r="L92" s="140">
        <v>0</v>
      </c>
      <c r="M92" s="140">
        <v>0</v>
      </c>
      <c r="N92" s="140">
        <v>0</v>
      </c>
      <c r="O92" s="140">
        <v>0</v>
      </c>
    </row>
    <row r="93" spans="2:15" x14ac:dyDescent="0.2">
      <c r="B93" s="106" t="s">
        <v>154</v>
      </c>
      <c r="C93" s="106" t="s">
        <v>1</v>
      </c>
      <c r="D93" s="106" t="s">
        <v>155</v>
      </c>
      <c r="E93" s="140">
        <v>0</v>
      </c>
      <c r="F93" s="140">
        <v>0</v>
      </c>
      <c r="G93" s="140">
        <v>0</v>
      </c>
      <c r="H93" s="140">
        <v>0</v>
      </c>
      <c r="I93" s="140">
        <v>0</v>
      </c>
      <c r="J93" s="140">
        <v>0</v>
      </c>
      <c r="K93" s="140">
        <v>0</v>
      </c>
      <c r="L93" s="140">
        <v>0</v>
      </c>
      <c r="M93" s="140">
        <v>0</v>
      </c>
      <c r="N93" s="140">
        <v>0</v>
      </c>
      <c r="O93" s="140">
        <v>0</v>
      </c>
    </row>
    <row r="94" spans="2:15" x14ac:dyDescent="0.2">
      <c r="B94" s="106" t="s">
        <v>156</v>
      </c>
      <c r="C94" s="106" t="s">
        <v>1</v>
      </c>
      <c r="D94" s="106" t="s">
        <v>157</v>
      </c>
      <c r="E94" s="140">
        <v>0</v>
      </c>
      <c r="F94" s="140">
        <v>0</v>
      </c>
      <c r="G94" s="140">
        <v>0</v>
      </c>
      <c r="H94" s="140">
        <v>0</v>
      </c>
      <c r="I94" s="140">
        <v>0</v>
      </c>
      <c r="J94" s="140">
        <v>0</v>
      </c>
      <c r="K94" s="140">
        <v>0</v>
      </c>
      <c r="L94" s="140">
        <v>0</v>
      </c>
      <c r="M94" s="140">
        <v>0</v>
      </c>
      <c r="N94" s="140">
        <v>0</v>
      </c>
      <c r="O94" s="140">
        <v>0</v>
      </c>
    </row>
    <row r="95" spans="2:15" x14ac:dyDescent="0.2">
      <c r="B95" s="106" t="s">
        <v>158</v>
      </c>
      <c r="C95" s="106" t="s">
        <v>1</v>
      </c>
      <c r="D95" s="106" t="s">
        <v>159</v>
      </c>
      <c r="E95" s="140">
        <v>0</v>
      </c>
      <c r="F95" s="140">
        <v>0</v>
      </c>
      <c r="G95" s="140">
        <v>0</v>
      </c>
      <c r="H95" s="140">
        <v>0</v>
      </c>
      <c r="I95" s="140">
        <v>0</v>
      </c>
      <c r="J95" s="140">
        <v>0</v>
      </c>
      <c r="K95" s="140">
        <v>0</v>
      </c>
      <c r="L95" s="140">
        <v>0</v>
      </c>
      <c r="M95" s="140">
        <v>0</v>
      </c>
      <c r="N95" s="140">
        <v>0</v>
      </c>
      <c r="O95" s="140">
        <v>0</v>
      </c>
    </row>
    <row r="96" spans="2:15" x14ac:dyDescent="0.2">
      <c r="B96" s="106" t="s">
        <v>160</v>
      </c>
      <c r="C96" s="106" t="s">
        <v>1</v>
      </c>
      <c r="D96" s="106" t="s">
        <v>161</v>
      </c>
      <c r="E96" s="140">
        <v>0</v>
      </c>
      <c r="F96" s="140">
        <v>0</v>
      </c>
      <c r="G96" s="140">
        <v>0</v>
      </c>
      <c r="H96" s="140">
        <v>0</v>
      </c>
      <c r="I96" s="140">
        <v>0</v>
      </c>
      <c r="J96" s="140">
        <v>0</v>
      </c>
      <c r="K96" s="140">
        <v>0</v>
      </c>
      <c r="L96" s="140">
        <v>0</v>
      </c>
      <c r="M96" s="140">
        <v>0</v>
      </c>
      <c r="N96" s="140">
        <v>0</v>
      </c>
      <c r="O96" s="140">
        <v>0</v>
      </c>
    </row>
    <row r="97" spans="2:15" x14ac:dyDescent="0.2">
      <c r="B97" s="106" t="s">
        <v>162</v>
      </c>
      <c r="C97" s="106" t="s">
        <v>1</v>
      </c>
      <c r="D97" s="106" t="s">
        <v>163</v>
      </c>
      <c r="E97" s="140">
        <v>0</v>
      </c>
      <c r="F97" s="140">
        <v>0</v>
      </c>
      <c r="G97" s="140">
        <v>0</v>
      </c>
      <c r="H97" s="140">
        <v>0</v>
      </c>
      <c r="I97" s="140">
        <v>0</v>
      </c>
      <c r="J97" s="140">
        <v>0</v>
      </c>
      <c r="K97" s="140">
        <v>0</v>
      </c>
      <c r="L97" s="140">
        <v>0</v>
      </c>
      <c r="M97" s="140">
        <v>0</v>
      </c>
      <c r="N97" s="140">
        <v>0</v>
      </c>
      <c r="O97" s="140">
        <v>0</v>
      </c>
    </row>
    <row r="98" spans="2:15" x14ac:dyDescent="0.2">
      <c r="B98" s="106" t="s">
        <v>164</v>
      </c>
      <c r="C98" s="106" t="s">
        <v>1</v>
      </c>
      <c r="D98" s="106" t="s">
        <v>165</v>
      </c>
      <c r="E98" s="140">
        <v>0</v>
      </c>
      <c r="F98" s="140">
        <v>0</v>
      </c>
      <c r="G98" s="140">
        <v>0</v>
      </c>
      <c r="H98" s="140">
        <v>0</v>
      </c>
      <c r="I98" s="140">
        <v>0</v>
      </c>
      <c r="J98" s="140">
        <v>0</v>
      </c>
      <c r="K98" s="140">
        <v>0</v>
      </c>
      <c r="L98" s="140">
        <v>0</v>
      </c>
      <c r="M98" s="140">
        <v>0</v>
      </c>
      <c r="N98" s="140">
        <v>0</v>
      </c>
      <c r="O98" s="140">
        <v>0</v>
      </c>
    </row>
    <row r="99" spans="2:15" x14ac:dyDescent="0.2">
      <c r="B99" s="106" t="s">
        <v>166</v>
      </c>
      <c r="C99" s="106" t="s">
        <v>1</v>
      </c>
      <c r="D99" s="106" t="s">
        <v>167</v>
      </c>
      <c r="E99" s="140">
        <v>0</v>
      </c>
      <c r="F99" s="140">
        <v>0</v>
      </c>
      <c r="G99" s="140">
        <v>0</v>
      </c>
      <c r="H99" s="140">
        <v>0</v>
      </c>
      <c r="I99" s="140">
        <v>0</v>
      </c>
      <c r="J99" s="140">
        <v>0</v>
      </c>
      <c r="K99" s="140">
        <v>0</v>
      </c>
      <c r="L99" s="140">
        <v>0</v>
      </c>
      <c r="M99" s="140">
        <v>0</v>
      </c>
      <c r="N99" s="140">
        <v>0</v>
      </c>
      <c r="O99" s="140">
        <v>0</v>
      </c>
    </row>
    <row r="100" spans="2:15" x14ac:dyDescent="0.2">
      <c r="B100" s="106" t="s">
        <v>168</v>
      </c>
      <c r="C100" s="106" t="s">
        <v>1</v>
      </c>
      <c r="D100" s="106" t="s">
        <v>169</v>
      </c>
      <c r="E100" s="140">
        <v>0</v>
      </c>
      <c r="F100" s="140">
        <v>0</v>
      </c>
      <c r="G100" s="140">
        <v>0</v>
      </c>
      <c r="H100" s="140">
        <v>0</v>
      </c>
      <c r="I100" s="140">
        <v>0</v>
      </c>
      <c r="J100" s="140">
        <v>0</v>
      </c>
      <c r="K100" s="140">
        <v>0</v>
      </c>
      <c r="L100" s="140">
        <v>0</v>
      </c>
      <c r="M100" s="140">
        <v>0</v>
      </c>
      <c r="N100" s="140">
        <v>0</v>
      </c>
      <c r="O100" s="140">
        <v>0</v>
      </c>
    </row>
    <row r="101" spans="2:15" x14ac:dyDescent="0.2">
      <c r="B101" s="106" t="s">
        <v>170</v>
      </c>
      <c r="C101" s="106" t="s">
        <v>1</v>
      </c>
      <c r="D101" s="106" t="s">
        <v>171</v>
      </c>
      <c r="E101" s="140">
        <v>0</v>
      </c>
      <c r="F101" s="140">
        <v>0</v>
      </c>
      <c r="G101" s="140">
        <v>0</v>
      </c>
      <c r="H101" s="140">
        <v>0</v>
      </c>
      <c r="I101" s="140">
        <v>0</v>
      </c>
      <c r="J101" s="140">
        <v>0</v>
      </c>
      <c r="K101" s="140">
        <v>0</v>
      </c>
      <c r="L101" s="140">
        <v>0</v>
      </c>
      <c r="M101" s="140">
        <v>0</v>
      </c>
      <c r="N101" s="140">
        <v>0</v>
      </c>
      <c r="O101" s="140">
        <v>0</v>
      </c>
    </row>
    <row r="102" spans="2:15" x14ac:dyDescent="0.2">
      <c r="B102" s="106" t="s">
        <v>172</v>
      </c>
      <c r="C102" s="106" t="s">
        <v>1</v>
      </c>
      <c r="D102" s="106" t="s">
        <v>173</v>
      </c>
      <c r="E102" s="140">
        <v>0</v>
      </c>
      <c r="F102" s="140">
        <v>0</v>
      </c>
      <c r="G102" s="140">
        <v>0</v>
      </c>
      <c r="H102" s="140">
        <v>0</v>
      </c>
      <c r="I102" s="140">
        <v>0</v>
      </c>
      <c r="J102" s="140">
        <v>0</v>
      </c>
      <c r="K102" s="140">
        <v>0</v>
      </c>
      <c r="L102" s="140">
        <v>0</v>
      </c>
      <c r="M102" s="140">
        <v>0</v>
      </c>
      <c r="N102" s="140">
        <v>0</v>
      </c>
      <c r="O102" s="140">
        <v>0</v>
      </c>
    </row>
    <row r="103" spans="2:15" x14ac:dyDescent="0.2">
      <c r="B103" s="106" t="s">
        <v>174</v>
      </c>
      <c r="C103" s="106" t="s">
        <v>1</v>
      </c>
      <c r="D103" s="106" t="s">
        <v>175</v>
      </c>
      <c r="E103" s="140">
        <v>0</v>
      </c>
      <c r="F103" s="140">
        <v>0</v>
      </c>
      <c r="G103" s="140">
        <v>0</v>
      </c>
      <c r="H103" s="140">
        <v>0</v>
      </c>
      <c r="I103" s="140">
        <v>0</v>
      </c>
      <c r="J103" s="140">
        <v>0</v>
      </c>
      <c r="K103" s="140">
        <v>0</v>
      </c>
      <c r="L103" s="140">
        <v>0</v>
      </c>
      <c r="M103" s="140">
        <v>0</v>
      </c>
      <c r="N103" s="140">
        <v>0</v>
      </c>
      <c r="O103" s="140">
        <v>0</v>
      </c>
    </row>
    <row r="104" spans="2:15" x14ac:dyDescent="0.2">
      <c r="B104" s="106" t="s">
        <v>176</v>
      </c>
      <c r="C104" s="106" t="s">
        <v>1</v>
      </c>
      <c r="D104" s="106" t="s">
        <v>177</v>
      </c>
      <c r="E104" s="140">
        <v>0</v>
      </c>
      <c r="F104" s="140">
        <v>0</v>
      </c>
      <c r="G104" s="140">
        <v>0</v>
      </c>
      <c r="H104" s="140">
        <v>0</v>
      </c>
      <c r="I104" s="140">
        <v>0</v>
      </c>
      <c r="J104" s="140">
        <v>0</v>
      </c>
      <c r="K104" s="140">
        <v>0</v>
      </c>
      <c r="L104" s="140">
        <v>0</v>
      </c>
      <c r="M104" s="140">
        <v>0</v>
      </c>
      <c r="N104" s="140">
        <v>0</v>
      </c>
      <c r="O104" s="140">
        <v>0</v>
      </c>
    </row>
    <row r="105" spans="2:15" x14ac:dyDescent="0.2">
      <c r="B105" s="106" t="s">
        <v>178</v>
      </c>
      <c r="C105" s="106" t="s">
        <v>1</v>
      </c>
      <c r="D105" s="106" t="s">
        <v>179</v>
      </c>
      <c r="E105" s="140">
        <v>0</v>
      </c>
      <c r="F105" s="140">
        <v>0</v>
      </c>
      <c r="G105" s="140">
        <v>0</v>
      </c>
      <c r="H105" s="140">
        <v>0</v>
      </c>
      <c r="I105" s="140">
        <v>0</v>
      </c>
      <c r="J105" s="140">
        <v>0</v>
      </c>
      <c r="K105" s="140">
        <v>0</v>
      </c>
      <c r="L105" s="140">
        <v>0</v>
      </c>
      <c r="M105" s="140">
        <v>0</v>
      </c>
      <c r="N105" s="140">
        <v>0</v>
      </c>
      <c r="O105" s="140">
        <v>0</v>
      </c>
    </row>
    <row r="106" spans="2:15" x14ac:dyDescent="0.2">
      <c r="B106" s="106" t="s">
        <v>180</v>
      </c>
      <c r="C106" s="106" t="s">
        <v>1</v>
      </c>
      <c r="D106" s="106" t="s">
        <v>181</v>
      </c>
      <c r="E106" s="140">
        <v>0</v>
      </c>
      <c r="F106" s="140">
        <v>0</v>
      </c>
      <c r="G106" s="140">
        <v>0</v>
      </c>
      <c r="H106" s="140">
        <v>0</v>
      </c>
      <c r="I106" s="140">
        <v>0</v>
      </c>
      <c r="J106" s="140">
        <v>0</v>
      </c>
      <c r="K106" s="140">
        <v>0</v>
      </c>
      <c r="L106" s="140">
        <v>0</v>
      </c>
      <c r="M106" s="140">
        <v>0</v>
      </c>
      <c r="N106" s="140">
        <v>0</v>
      </c>
      <c r="O106" s="140">
        <v>0</v>
      </c>
    </row>
    <row r="107" spans="2:15" x14ac:dyDescent="0.2">
      <c r="B107" s="106" t="s">
        <v>182</v>
      </c>
      <c r="C107" s="106" t="s">
        <v>1</v>
      </c>
      <c r="D107" s="106" t="s">
        <v>183</v>
      </c>
      <c r="E107" s="140">
        <v>0</v>
      </c>
      <c r="F107" s="140">
        <v>0</v>
      </c>
      <c r="G107" s="140">
        <v>0</v>
      </c>
      <c r="H107" s="140">
        <v>0</v>
      </c>
      <c r="I107" s="140">
        <v>0</v>
      </c>
      <c r="J107" s="140">
        <v>0</v>
      </c>
      <c r="K107" s="140">
        <v>0</v>
      </c>
      <c r="L107" s="140">
        <v>0</v>
      </c>
      <c r="M107" s="140">
        <v>0</v>
      </c>
      <c r="N107" s="140">
        <v>0</v>
      </c>
      <c r="O107" s="140">
        <v>0</v>
      </c>
    </row>
    <row r="108" spans="2:15" x14ac:dyDescent="0.2">
      <c r="B108" s="106" t="s">
        <v>184</v>
      </c>
      <c r="C108" s="106" t="s">
        <v>1</v>
      </c>
      <c r="D108" s="106" t="s">
        <v>185</v>
      </c>
      <c r="E108" s="140">
        <v>0</v>
      </c>
      <c r="F108" s="140">
        <v>0</v>
      </c>
      <c r="G108" s="140">
        <v>0</v>
      </c>
      <c r="H108" s="140">
        <v>0</v>
      </c>
      <c r="I108" s="140">
        <v>0</v>
      </c>
      <c r="J108" s="140">
        <v>0</v>
      </c>
      <c r="K108" s="140">
        <v>0</v>
      </c>
      <c r="L108" s="140">
        <v>0</v>
      </c>
      <c r="M108" s="140">
        <v>0</v>
      </c>
      <c r="N108" s="140">
        <v>0</v>
      </c>
      <c r="O108" s="140">
        <v>0</v>
      </c>
    </row>
    <row r="109" spans="2:15" x14ac:dyDescent="0.2">
      <c r="B109" s="106" t="s">
        <v>186</v>
      </c>
      <c r="C109" s="106" t="s">
        <v>1</v>
      </c>
      <c r="D109" s="106" t="s">
        <v>187</v>
      </c>
      <c r="E109" s="140">
        <v>0</v>
      </c>
      <c r="F109" s="140">
        <v>0</v>
      </c>
      <c r="G109" s="140">
        <v>0</v>
      </c>
      <c r="H109" s="140">
        <v>0</v>
      </c>
      <c r="I109" s="140">
        <v>0</v>
      </c>
      <c r="J109" s="140">
        <v>0</v>
      </c>
      <c r="K109" s="140">
        <v>0</v>
      </c>
      <c r="L109" s="140">
        <v>0</v>
      </c>
      <c r="M109" s="140">
        <v>0</v>
      </c>
      <c r="N109" s="140">
        <v>0</v>
      </c>
      <c r="O109" s="140">
        <v>0</v>
      </c>
    </row>
    <row r="110" spans="2:15" x14ac:dyDescent="0.2">
      <c r="B110" s="106" t="s">
        <v>188</v>
      </c>
      <c r="C110" s="106" t="s">
        <v>1</v>
      </c>
      <c r="D110" s="106" t="s">
        <v>2121</v>
      </c>
      <c r="E110" s="140">
        <v>0</v>
      </c>
      <c r="F110" s="140">
        <v>0</v>
      </c>
      <c r="G110" s="140">
        <v>0</v>
      </c>
      <c r="H110" s="140">
        <v>0</v>
      </c>
      <c r="I110" s="140">
        <v>0</v>
      </c>
      <c r="J110" s="140">
        <v>0</v>
      </c>
      <c r="K110" s="140">
        <v>0</v>
      </c>
      <c r="L110" s="140">
        <v>0</v>
      </c>
      <c r="M110" s="140">
        <v>0</v>
      </c>
      <c r="N110" s="140">
        <v>0</v>
      </c>
      <c r="O110" s="140">
        <v>0</v>
      </c>
    </row>
    <row r="111" spans="2:15" x14ac:dyDescent="0.2">
      <c r="B111" s="106" t="s">
        <v>190</v>
      </c>
      <c r="C111" s="106" t="s">
        <v>1</v>
      </c>
      <c r="D111" s="106" t="s">
        <v>191</v>
      </c>
      <c r="E111" s="140">
        <v>0</v>
      </c>
      <c r="F111" s="140">
        <v>0</v>
      </c>
      <c r="G111" s="140">
        <v>0</v>
      </c>
      <c r="H111" s="140">
        <v>0</v>
      </c>
      <c r="I111" s="140">
        <v>0</v>
      </c>
      <c r="J111" s="140">
        <v>0</v>
      </c>
      <c r="K111" s="140">
        <v>0</v>
      </c>
      <c r="L111" s="140">
        <v>0</v>
      </c>
      <c r="M111" s="140">
        <v>0</v>
      </c>
      <c r="N111" s="140">
        <v>0</v>
      </c>
      <c r="O111" s="140">
        <v>0</v>
      </c>
    </row>
    <row r="112" spans="2:15" x14ac:dyDescent="0.2">
      <c r="B112" s="106" t="s">
        <v>192</v>
      </c>
      <c r="C112" s="106" t="s">
        <v>1</v>
      </c>
      <c r="D112" s="106" t="s">
        <v>193</v>
      </c>
      <c r="E112" s="140">
        <v>0</v>
      </c>
      <c r="F112" s="140">
        <v>0</v>
      </c>
      <c r="G112" s="140">
        <v>0</v>
      </c>
      <c r="H112" s="140">
        <v>0</v>
      </c>
      <c r="I112" s="140">
        <v>0</v>
      </c>
      <c r="J112" s="140">
        <v>0</v>
      </c>
      <c r="K112" s="140">
        <v>0</v>
      </c>
      <c r="L112" s="140">
        <v>0</v>
      </c>
      <c r="M112" s="140">
        <v>0</v>
      </c>
      <c r="N112" s="140">
        <v>0</v>
      </c>
      <c r="O112" s="140">
        <v>0</v>
      </c>
    </row>
    <row r="113" spans="2:15" x14ac:dyDescent="0.2">
      <c r="B113" s="106" t="s">
        <v>194</v>
      </c>
      <c r="C113" s="106" t="s">
        <v>1</v>
      </c>
      <c r="D113" s="106" t="s">
        <v>195</v>
      </c>
      <c r="E113" s="140">
        <v>0</v>
      </c>
      <c r="F113" s="140">
        <v>0</v>
      </c>
      <c r="G113" s="140">
        <v>0</v>
      </c>
      <c r="H113" s="140">
        <v>0</v>
      </c>
      <c r="I113" s="140">
        <v>0</v>
      </c>
      <c r="J113" s="140">
        <v>0</v>
      </c>
      <c r="K113" s="140">
        <v>0</v>
      </c>
      <c r="L113" s="140">
        <v>0</v>
      </c>
      <c r="M113" s="140">
        <v>0</v>
      </c>
      <c r="N113" s="140">
        <v>0</v>
      </c>
      <c r="O113" s="140">
        <v>0</v>
      </c>
    </row>
    <row r="114" spans="2:15" x14ac:dyDescent="0.2">
      <c r="B114" s="106" t="s">
        <v>196</v>
      </c>
      <c r="C114" s="106" t="s">
        <v>1</v>
      </c>
      <c r="D114" s="106" t="s">
        <v>197</v>
      </c>
      <c r="E114" s="140">
        <v>0</v>
      </c>
      <c r="F114" s="140">
        <v>0</v>
      </c>
      <c r="G114" s="140">
        <v>0</v>
      </c>
      <c r="H114" s="140">
        <v>0</v>
      </c>
      <c r="I114" s="140">
        <v>0</v>
      </c>
      <c r="J114" s="140">
        <v>0</v>
      </c>
      <c r="K114" s="140">
        <v>0</v>
      </c>
      <c r="L114" s="140">
        <v>0</v>
      </c>
      <c r="M114" s="140">
        <v>0</v>
      </c>
      <c r="N114" s="140">
        <v>0</v>
      </c>
      <c r="O114" s="140">
        <v>0</v>
      </c>
    </row>
    <row r="115" spans="2:15" x14ac:dyDescent="0.2">
      <c r="B115" s="106" t="s">
        <v>198</v>
      </c>
      <c r="C115" s="106" t="s">
        <v>1</v>
      </c>
      <c r="D115" s="106" t="s">
        <v>199</v>
      </c>
      <c r="E115" s="140">
        <v>0</v>
      </c>
      <c r="F115" s="140">
        <v>0</v>
      </c>
      <c r="G115" s="140">
        <v>0</v>
      </c>
      <c r="H115" s="140">
        <v>0</v>
      </c>
      <c r="I115" s="140">
        <v>0</v>
      </c>
      <c r="J115" s="140">
        <v>0</v>
      </c>
      <c r="K115" s="140">
        <v>0</v>
      </c>
      <c r="L115" s="140">
        <v>0</v>
      </c>
      <c r="M115" s="140">
        <v>0</v>
      </c>
      <c r="N115" s="140">
        <v>0</v>
      </c>
      <c r="O115" s="140">
        <v>0</v>
      </c>
    </row>
    <row r="116" spans="2:15" x14ac:dyDescent="0.2">
      <c r="B116" s="106" t="s">
        <v>200</v>
      </c>
      <c r="C116" s="106" t="s">
        <v>1</v>
      </c>
      <c r="D116" s="106" t="s">
        <v>2131</v>
      </c>
      <c r="E116" s="140">
        <v>0</v>
      </c>
      <c r="F116" s="140">
        <v>0</v>
      </c>
      <c r="G116" s="140">
        <v>0</v>
      </c>
      <c r="H116" s="140">
        <v>0</v>
      </c>
      <c r="I116" s="140">
        <v>0</v>
      </c>
      <c r="J116" s="140">
        <v>0</v>
      </c>
      <c r="K116" s="140">
        <v>0</v>
      </c>
      <c r="L116" s="140">
        <v>0</v>
      </c>
      <c r="M116" s="140">
        <v>0</v>
      </c>
      <c r="N116" s="140">
        <v>0</v>
      </c>
      <c r="O116" s="140">
        <v>0</v>
      </c>
    </row>
    <row r="117" spans="2:15" x14ac:dyDescent="0.2">
      <c r="B117" s="106" t="s">
        <v>201</v>
      </c>
      <c r="C117" s="106" t="s">
        <v>1</v>
      </c>
      <c r="D117" s="106" t="s">
        <v>202</v>
      </c>
      <c r="E117" s="140">
        <v>0</v>
      </c>
      <c r="F117" s="140">
        <v>0</v>
      </c>
      <c r="G117" s="140">
        <v>0</v>
      </c>
      <c r="H117" s="140">
        <v>0</v>
      </c>
      <c r="I117" s="140">
        <v>0</v>
      </c>
      <c r="J117" s="140">
        <v>0</v>
      </c>
      <c r="K117" s="140">
        <v>0</v>
      </c>
      <c r="L117" s="140">
        <v>0</v>
      </c>
      <c r="M117" s="140">
        <v>0</v>
      </c>
      <c r="N117" s="140">
        <v>0</v>
      </c>
      <c r="O117" s="140">
        <v>0</v>
      </c>
    </row>
    <row r="118" spans="2:15" x14ac:dyDescent="0.2">
      <c r="B118" s="106" t="s">
        <v>203</v>
      </c>
      <c r="C118" s="106" t="s">
        <v>1</v>
      </c>
      <c r="D118" s="106" t="s">
        <v>204</v>
      </c>
      <c r="E118" s="140">
        <v>0</v>
      </c>
      <c r="F118" s="140">
        <v>0</v>
      </c>
      <c r="G118" s="140">
        <v>0</v>
      </c>
      <c r="H118" s="140">
        <v>0</v>
      </c>
      <c r="I118" s="140">
        <v>0</v>
      </c>
      <c r="J118" s="140">
        <v>0</v>
      </c>
      <c r="K118" s="140">
        <v>0</v>
      </c>
      <c r="L118" s="140">
        <v>0</v>
      </c>
      <c r="M118" s="140">
        <v>0</v>
      </c>
      <c r="N118" s="140">
        <v>0</v>
      </c>
      <c r="O118" s="140">
        <v>0</v>
      </c>
    </row>
    <row r="119" spans="2:15" x14ac:dyDescent="0.2">
      <c r="B119" s="106" t="s">
        <v>205</v>
      </c>
      <c r="C119" s="106" t="s">
        <v>1</v>
      </c>
      <c r="D119" s="106" t="s">
        <v>206</v>
      </c>
      <c r="E119" s="140">
        <v>0</v>
      </c>
      <c r="F119" s="140">
        <v>0</v>
      </c>
      <c r="G119" s="140">
        <v>0</v>
      </c>
      <c r="H119" s="140">
        <v>0</v>
      </c>
      <c r="I119" s="140">
        <v>0</v>
      </c>
      <c r="J119" s="140">
        <v>0</v>
      </c>
      <c r="K119" s="140">
        <v>0</v>
      </c>
      <c r="L119" s="140">
        <v>0</v>
      </c>
      <c r="M119" s="140">
        <v>0</v>
      </c>
      <c r="N119" s="140">
        <v>0</v>
      </c>
      <c r="O119" s="140">
        <v>0</v>
      </c>
    </row>
    <row r="120" spans="2:15" x14ac:dyDescent="0.2">
      <c r="B120" s="106" t="s">
        <v>207</v>
      </c>
      <c r="C120" s="106" t="s">
        <v>1</v>
      </c>
      <c r="D120" s="106" t="s">
        <v>208</v>
      </c>
      <c r="E120" s="140">
        <v>0</v>
      </c>
      <c r="F120" s="140">
        <v>0</v>
      </c>
      <c r="G120" s="140">
        <v>0</v>
      </c>
      <c r="H120" s="140">
        <v>0</v>
      </c>
      <c r="I120" s="140">
        <v>0</v>
      </c>
      <c r="J120" s="140">
        <v>0</v>
      </c>
      <c r="K120" s="140">
        <v>0</v>
      </c>
      <c r="L120" s="140">
        <v>0</v>
      </c>
      <c r="M120" s="140">
        <v>0</v>
      </c>
      <c r="N120" s="140">
        <v>0</v>
      </c>
      <c r="O120" s="140">
        <v>0</v>
      </c>
    </row>
    <row r="121" spans="2:15" x14ac:dyDescent="0.2">
      <c r="B121" s="106" t="s">
        <v>209</v>
      </c>
      <c r="C121" s="106" t="s">
        <v>1</v>
      </c>
      <c r="D121" s="106" t="s">
        <v>210</v>
      </c>
      <c r="E121" s="140">
        <v>0</v>
      </c>
      <c r="F121" s="140">
        <v>0</v>
      </c>
      <c r="G121" s="140">
        <v>0</v>
      </c>
      <c r="H121" s="140">
        <v>0</v>
      </c>
      <c r="I121" s="140">
        <v>0</v>
      </c>
      <c r="J121" s="140">
        <v>0</v>
      </c>
      <c r="K121" s="140">
        <v>0</v>
      </c>
      <c r="L121" s="140">
        <v>0</v>
      </c>
      <c r="M121" s="140">
        <v>0</v>
      </c>
      <c r="N121" s="140">
        <v>0</v>
      </c>
      <c r="O121" s="140">
        <v>0</v>
      </c>
    </row>
    <row r="122" spans="2:15" x14ac:dyDescent="0.2">
      <c r="B122" s="106" t="s">
        <v>211</v>
      </c>
      <c r="C122" s="106" t="s">
        <v>1</v>
      </c>
      <c r="D122" s="106" t="s">
        <v>212</v>
      </c>
      <c r="E122" s="140">
        <v>0</v>
      </c>
      <c r="F122" s="140">
        <v>0</v>
      </c>
      <c r="G122" s="140">
        <v>0</v>
      </c>
      <c r="H122" s="140">
        <v>0</v>
      </c>
      <c r="I122" s="140">
        <v>0</v>
      </c>
      <c r="J122" s="140">
        <v>0</v>
      </c>
      <c r="K122" s="140">
        <v>0</v>
      </c>
      <c r="L122" s="140">
        <v>0</v>
      </c>
      <c r="M122" s="140">
        <v>0</v>
      </c>
      <c r="N122" s="140">
        <v>0</v>
      </c>
      <c r="O122" s="140">
        <v>0</v>
      </c>
    </row>
    <row r="123" spans="2:15" x14ac:dyDescent="0.2">
      <c r="B123" s="106" t="s">
        <v>213</v>
      </c>
      <c r="C123" s="106" t="s">
        <v>1</v>
      </c>
      <c r="D123" s="106" t="s">
        <v>214</v>
      </c>
      <c r="E123" s="140">
        <v>0</v>
      </c>
      <c r="F123" s="140">
        <v>0</v>
      </c>
      <c r="G123" s="140">
        <v>0</v>
      </c>
      <c r="H123" s="140">
        <v>0</v>
      </c>
      <c r="I123" s="140">
        <v>0</v>
      </c>
      <c r="J123" s="140">
        <v>0</v>
      </c>
      <c r="K123" s="140">
        <v>0</v>
      </c>
      <c r="L123" s="140">
        <v>0</v>
      </c>
      <c r="M123" s="140">
        <v>0</v>
      </c>
      <c r="N123" s="140">
        <v>0</v>
      </c>
      <c r="O123" s="140">
        <v>0</v>
      </c>
    </row>
    <row r="124" spans="2:15" x14ac:dyDescent="0.2">
      <c r="B124" s="106" t="s">
        <v>215</v>
      </c>
      <c r="C124" s="106" t="s">
        <v>1</v>
      </c>
      <c r="D124" s="106" t="s">
        <v>216</v>
      </c>
      <c r="E124" s="140">
        <v>0</v>
      </c>
      <c r="F124" s="140">
        <v>0</v>
      </c>
      <c r="G124" s="140">
        <v>0</v>
      </c>
      <c r="H124" s="140">
        <v>0</v>
      </c>
      <c r="I124" s="140">
        <v>0</v>
      </c>
      <c r="J124" s="140">
        <v>0</v>
      </c>
      <c r="K124" s="140">
        <v>0</v>
      </c>
      <c r="L124" s="140">
        <v>0</v>
      </c>
      <c r="M124" s="140">
        <v>0</v>
      </c>
      <c r="N124" s="140">
        <v>0</v>
      </c>
      <c r="O124" s="140">
        <v>0</v>
      </c>
    </row>
    <row r="125" spans="2:15" x14ac:dyDescent="0.2">
      <c r="B125" s="106" t="s">
        <v>217</v>
      </c>
      <c r="C125" s="106" t="s">
        <v>1</v>
      </c>
      <c r="D125" s="106" t="s">
        <v>218</v>
      </c>
      <c r="E125" s="140">
        <v>0</v>
      </c>
      <c r="F125" s="140">
        <v>0</v>
      </c>
      <c r="G125" s="140">
        <v>0</v>
      </c>
      <c r="H125" s="140">
        <v>0</v>
      </c>
      <c r="I125" s="140">
        <v>0</v>
      </c>
      <c r="J125" s="140">
        <v>0</v>
      </c>
      <c r="K125" s="140">
        <v>0</v>
      </c>
      <c r="L125" s="140">
        <v>0</v>
      </c>
      <c r="M125" s="140">
        <v>0</v>
      </c>
      <c r="N125" s="140">
        <v>0</v>
      </c>
      <c r="O125" s="140">
        <v>0</v>
      </c>
    </row>
    <row r="126" spans="2:15" x14ac:dyDescent="0.2">
      <c r="B126" s="106" t="s">
        <v>219</v>
      </c>
      <c r="C126" s="106" t="s">
        <v>1</v>
      </c>
      <c r="D126" s="106" t="s">
        <v>220</v>
      </c>
      <c r="E126" s="140">
        <v>0</v>
      </c>
      <c r="F126" s="140">
        <v>0</v>
      </c>
      <c r="G126" s="140">
        <v>0</v>
      </c>
      <c r="H126" s="140">
        <v>0</v>
      </c>
      <c r="I126" s="140">
        <v>0</v>
      </c>
      <c r="J126" s="140">
        <v>0</v>
      </c>
      <c r="K126" s="140">
        <v>0</v>
      </c>
      <c r="L126" s="140">
        <v>0</v>
      </c>
      <c r="M126" s="140">
        <v>0</v>
      </c>
      <c r="N126" s="140">
        <v>0</v>
      </c>
      <c r="O126" s="140">
        <v>0</v>
      </c>
    </row>
    <row r="127" spans="2:15" x14ac:dyDescent="0.2">
      <c r="B127" s="106" t="s">
        <v>221</v>
      </c>
      <c r="C127" s="106" t="s">
        <v>1</v>
      </c>
      <c r="D127" s="106" t="s">
        <v>222</v>
      </c>
      <c r="E127" s="140">
        <v>0</v>
      </c>
      <c r="F127" s="140">
        <v>0</v>
      </c>
      <c r="G127" s="140">
        <v>0</v>
      </c>
      <c r="H127" s="140">
        <v>0</v>
      </c>
      <c r="I127" s="140">
        <v>0</v>
      </c>
      <c r="J127" s="140">
        <v>0</v>
      </c>
      <c r="K127" s="140">
        <v>0</v>
      </c>
      <c r="L127" s="140">
        <v>0</v>
      </c>
      <c r="M127" s="140">
        <v>0</v>
      </c>
      <c r="N127" s="140">
        <v>0</v>
      </c>
      <c r="O127" s="140">
        <v>0</v>
      </c>
    </row>
    <row r="128" spans="2:15" x14ac:dyDescent="0.2">
      <c r="B128" s="106" t="s">
        <v>223</v>
      </c>
      <c r="C128" s="106" t="s">
        <v>1</v>
      </c>
      <c r="D128" s="106" t="s">
        <v>224</v>
      </c>
      <c r="E128" s="140">
        <v>0</v>
      </c>
      <c r="F128" s="140">
        <v>0</v>
      </c>
      <c r="G128" s="140">
        <v>0</v>
      </c>
      <c r="H128" s="140">
        <v>0</v>
      </c>
      <c r="I128" s="140">
        <v>0</v>
      </c>
      <c r="J128" s="140">
        <v>0</v>
      </c>
      <c r="K128" s="140">
        <v>0</v>
      </c>
      <c r="L128" s="140">
        <v>0</v>
      </c>
      <c r="M128" s="140">
        <v>0</v>
      </c>
      <c r="N128" s="140">
        <v>0</v>
      </c>
      <c r="O128" s="140">
        <v>0</v>
      </c>
    </row>
    <row r="129" spans="2:15" x14ac:dyDescent="0.2">
      <c r="B129" s="106" t="s">
        <v>225</v>
      </c>
      <c r="C129" s="106" t="s">
        <v>1</v>
      </c>
      <c r="D129" s="106" t="s">
        <v>226</v>
      </c>
      <c r="E129" s="140">
        <v>0</v>
      </c>
      <c r="F129" s="140">
        <v>0</v>
      </c>
      <c r="G129" s="140">
        <v>0</v>
      </c>
      <c r="H129" s="140">
        <v>0</v>
      </c>
      <c r="I129" s="140">
        <v>0</v>
      </c>
      <c r="J129" s="140">
        <v>0</v>
      </c>
      <c r="K129" s="140">
        <v>0</v>
      </c>
      <c r="L129" s="140">
        <v>0</v>
      </c>
      <c r="M129" s="140">
        <v>0</v>
      </c>
      <c r="N129" s="140">
        <v>0</v>
      </c>
      <c r="O129" s="140">
        <v>0</v>
      </c>
    </row>
    <row r="130" spans="2:15" x14ac:dyDescent="0.2">
      <c r="B130" s="106" t="s">
        <v>227</v>
      </c>
      <c r="C130" s="106" t="s">
        <v>1</v>
      </c>
      <c r="D130" s="106" t="s">
        <v>2132</v>
      </c>
      <c r="E130" s="140">
        <v>0</v>
      </c>
      <c r="F130" s="140">
        <v>0</v>
      </c>
      <c r="G130" s="140">
        <v>0</v>
      </c>
      <c r="H130" s="140">
        <v>0</v>
      </c>
      <c r="I130" s="140">
        <v>0</v>
      </c>
      <c r="J130" s="140">
        <v>0</v>
      </c>
      <c r="K130" s="140">
        <v>0</v>
      </c>
      <c r="L130" s="140">
        <v>0</v>
      </c>
      <c r="M130" s="140">
        <v>0</v>
      </c>
      <c r="N130" s="140">
        <v>0</v>
      </c>
      <c r="O130" s="140">
        <v>0</v>
      </c>
    </row>
    <row r="131" spans="2:15" x14ac:dyDescent="0.2">
      <c r="B131" s="106" t="s">
        <v>228</v>
      </c>
      <c r="C131" s="106" t="s">
        <v>1</v>
      </c>
      <c r="D131" s="106" t="s">
        <v>229</v>
      </c>
      <c r="E131" s="140">
        <v>0</v>
      </c>
      <c r="F131" s="140">
        <v>0</v>
      </c>
      <c r="G131" s="140">
        <v>0</v>
      </c>
      <c r="H131" s="140">
        <v>0</v>
      </c>
      <c r="I131" s="140">
        <v>0</v>
      </c>
      <c r="J131" s="140">
        <v>0</v>
      </c>
      <c r="K131" s="140">
        <v>0</v>
      </c>
      <c r="L131" s="140">
        <v>0</v>
      </c>
      <c r="M131" s="140">
        <v>0</v>
      </c>
      <c r="N131" s="140">
        <v>0</v>
      </c>
      <c r="O131" s="140">
        <v>0</v>
      </c>
    </row>
    <row r="132" spans="2:15" x14ac:dyDescent="0.2">
      <c r="B132" s="106" t="s">
        <v>230</v>
      </c>
      <c r="C132" s="106" t="s">
        <v>1</v>
      </c>
      <c r="D132" s="106" t="s">
        <v>231</v>
      </c>
      <c r="E132" s="140">
        <v>0</v>
      </c>
      <c r="F132" s="140">
        <v>0</v>
      </c>
      <c r="G132" s="140">
        <v>0</v>
      </c>
      <c r="H132" s="140">
        <v>0</v>
      </c>
      <c r="I132" s="140">
        <v>0</v>
      </c>
      <c r="J132" s="140">
        <v>0</v>
      </c>
      <c r="K132" s="140">
        <v>0</v>
      </c>
      <c r="L132" s="140">
        <v>0</v>
      </c>
      <c r="M132" s="140">
        <v>0</v>
      </c>
      <c r="N132" s="140">
        <v>0</v>
      </c>
      <c r="O132" s="140">
        <v>0</v>
      </c>
    </row>
    <row r="133" spans="2:15" x14ac:dyDescent="0.2">
      <c r="B133" s="106" t="s">
        <v>232</v>
      </c>
      <c r="C133" s="106" t="s">
        <v>1</v>
      </c>
      <c r="D133" s="106" t="s">
        <v>233</v>
      </c>
      <c r="E133" s="140">
        <v>0</v>
      </c>
      <c r="F133" s="140">
        <v>0</v>
      </c>
      <c r="G133" s="140">
        <v>0</v>
      </c>
      <c r="H133" s="140">
        <v>0</v>
      </c>
      <c r="I133" s="140">
        <v>0</v>
      </c>
      <c r="J133" s="140">
        <v>0</v>
      </c>
      <c r="K133" s="140">
        <v>0</v>
      </c>
      <c r="L133" s="140">
        <v>0</v>
      </c>
      <c r="M133" s="140">
        <v>0</v>
      </c>
      <c r="N133" s="140">
        <v>0</v>
      </c>
      <c r="O133" s="140">
        <v>0</v>
      </c>
    </row>
    <row r="134" spans="2:15" x14ac:dyDescent="0.2">
      <c r="B134" s="106" t="s">
        <v>234</v>
      </c>
      <c r="C134" s="106" t="s">
        <v>1</v>
      </c>
      <c r="D134" s="106" t="s">
        <v>235</v>
      </c>
      <c r="E134" s="140">
        <v>0</v>
      </c>
      <c r="F134" s="140">
        <v>0</v>
      </c>
      <c r="G134" s="140">
        <v>0</v>
      </c>
      <c r="H134" s="140">
        <v>0</v>
      </c>
      <c r="I134" s="140">
        <v>0</v>
      </c>
      <c r="J134" s="140">
        <v>0</v>
      </c>
      <c r="K134" s="140">
        <v>0</v>
      </c>
      <c r="L134" s="140">
        <v>0</v>
      </c>
      <c r="M134" s="140">
        <v>0</v>
      </c>
      <c r="N134" s="140">
        <v>0</v>
      </c>
      <c r="O134" s="140">
        <v>0</v>
      </c>
    </row>
    <row r="135" spans="2:15" x14ac:dyDescent="0.2">
      <c r="B135" s="106" t="s">
        <v>236</v>
      </c>
      <c r="C135" s="106" t="s">
        <v>237</v>
      </c>
      <c r="D135" s="106" t="s">
        <v>238</v>
      </c>
      <c r="E135" s="140">
        <v>0</v>
      </c>
      <c r="F135" s="140">
        <v>0</v>
      </c>
      <c r="G135" s="140">
        <v>0</v>
      </c>
      <c r="H135" s="140">
        <v>0</v>
      </c>
      <c r="I135" s="140">
        <v>0</v>
      </c>
      <c r="J135" s="140">
        <v>0</v>
      </c>
      <c r="K135" s="140">
        <v>0</v>
      </c>
      <c r="L135" s="140">
        <v>0</v>
      </c>
      <c r="M135" s="140">
        <v>0</v>
      </c>
      <c r="N135" s="140">
        <v>0</v>
      </c>
      <c r="O135" s="140">
        <v>0</v>
      </c>
    </row>
    <row r="136" spans="2:15" x14ac:dyDescent="0.2">
      <c r="B136" s="106" t="s">
        <v>239</v>
      </c>
      <c r="C136" s="106" t="s">
        <v>237</v>
      </c>
      <c r="D136" s="106" t="s">
        <v>240</v>
      </c>
      <c r="E136" s="140">
        <v>0</v>
      </c>
      <c r="F136" s="140">
        <v>0</v>
      </c>
      <c r="G136" s="140">
        <v>0</v>
      </c>
      <c r="H136" s="140">
        <v>0</v>
      </c>
      <c r="I136" s="140">
        <v>0</v>
      </c>
      <c r="J136" s="140">
        <v>0</v>
      </c>
      <c r="K136" s="140">
        <v>0</v>
      </c>
      <c r="L136" s="140">
        <v>0</v>
      </c>
      <c r="M136" s="140">
        <v>0</v>
      </c>
      <c r="N136" s="140">
        <v>0</v>
      </c>
      <c r="O136" s="140">
        <v>0</v>
      </c>
    </row>
    <row r="137" spans="2:15" x14ac:dyDescent="0.2">
      <c r="B137" s="106" t="s">
        <v>241</v>
      </c>
      <c r="C137" s="106" t="s">
        <v>237</v>
      </c>
      <c r="D137" s="106" t="s">
        <v>242</v>
      </c>
      <c r="E137" s="140">
        <v>0</v>
      </c>
      <c r="F137" s="140">
        <v>0</v>
      </c>
      <c r="G137" s="140">
        <v>0</v>
      </c>
      <c r="H137" s="140">
        <v>0</v>
      </c>
      <c r="I137" s="140">
        <v>0</v>
      </c>
      <c r="J137" s="140">
        <v>0</v>
      </c>
      <c r="K137" s="140">
        <v>0</v>
      </c>
      <c r="L137" s="140">
        <v>0</v>
      </c>
      <c r="M137" s="140">
        <v>0</v>
      </c>
      <c r="N137" s="140">
        <v>0</v>
      </c>
      <c r="O137" s="140">
        <v>0</v>
      </c>
    </row>
    <row r="138" spans="2:15" x14ac:dyDescent="0.2">
      <c r="B138" s="106" t="s">
        <v>243</v>
      </c>
      <c r="C138" s="106" t="s">
        <v>237</v>
      </c>
      <c r="D138" s="106" t="s">
        <v>244</v>
      </c>
      <c r="E138" s="140">
        <v>0</v>
      </c>
      <c r="F138" s="140">
        <v>0</v>
      </c>
      <c r="G138" s="140">
        <v>0</v>
      </c>
      <c r="H138" s="140">
        <v>0</v>
      </c>
      <c r="I138" s="140">
        <v>0</v>
      </c>
      <c r="J138" s="140">
        <v>0</v>
      </c>
      <c r="K138" s="140">
        <v>0</v>
      </c>
      <c r="L138" s="140">
        <v>0</v>
      </c>
      <c r="M138" s="140">
        <v>0</v>
      </c>
      <c r="N138" s="140">
        <v>0</v>
      </c>
      <c r="O138" s="140">
        <v>0</v>
      </c>
    </row>
    <row r="139" spans="2:15" x14ac:dyDescent="0.2">
      <c r="B139" s="106" t="s">
        <v>245</v>
      </c>
      <c r="C139" s="106" t="s">
        <v>237</v>
      </c>
      <c r="D139" s="106" t="s">
        <v>246</v>
      </c>
      <c r="E139" s="206">
        <v>0</v>
      </c>
      <c r="F139" s="206">
        <v>0</v>
      </c>
      <c r="G139" s="206">
        <v>0</v>
      </c>
      <c r="H139" s="206">
        <v>0</v>
      </c>
      <c r="I139" s="206">
        <v>0</v>
      </c>
      <c r="J139" s="206">
        <v>0</v>
      </c>
      <c r="K139" s="206">
        <v>0</v>
      </c>
      <c r="L139" s="206">
        <v>0</v>
      </c>
      <c r="M139" s="206">
        <v>628728831.73061359</v>
      </c>
      <c r="N139" s="206">
        <v>0</v>
      </c>
      <c r="O139" s="206">
        <v>628728831.73061359</v>
      </c>
    </row>
    <row r="140" spans="2:15" x14ac:dyDescent="0.2">
      <c r="B140" s="106" t="s">
        <v>247</v>
      </c>
      <c r="C140" s="106" t="s">
        <v>237</v>
      </c>
      <c r="D140" s="106" t="s">
        <v>248</v>
      </c>
      <c r="E140" s="140">
        <v>0</v>
      </c>
      <c r="F140" s="140">
        <v>0</v>
      </c>
      <c r="G140" s="140">
        <v>0</v>
      </c>
      <c r="H140" s="140">
        <v>0</v>
      </c>
      <c r="I140" s="140">
        <v>0</v>
      </c>
      <c r="J140" s="140">
        <v>0</v>
      </c>
      <c r="K140" s="140">
        <v>0</v>
      </c>
      <c r="L140" s="140">
        <v>0</v>
      </c>
      <c r="M140" s="140">
        <v>0</v>
      </c>
      <c r="N140" s="140">
        <v>0</v>
      </c>
      <c r="O140" s="140">
        <v>0</v>
      </c>
    </row>
    <row r="141" spans="2:15" x14ac:dyDescent="0.2">
      <c r="B141" s="106" t="s">
        <v>249</v>
      </c>
      <c r="C141" s="106" t="s">
        <v>237</v>
      </c>
      <c r="D141" s="106" t="s">
        <v>250</v>
      </c>
      <c r="E141" s="140">
        <v>0</v>
      </c>
      <c r="F141" s="140">
        <v>0</v>
      </c>
      <c r="G141" s="140">
        <v>0</v>
      </c>
      <c r="H141" s="140">
        <v>0</v>
      </c>
      <c r="I141" s="140">
        <v>0</v>
      </c>
      <c r="J141" s="140">
        <v>0</v>
      </c>
      <c r="K141" s="140">
        <v>0</v>
      </c>
      <c r="L141" s="140">
        <v>0</v>
      </c>
      <c r="M141" s="140">
        <v>0</v>
      </c>
      <c r="N141" s="140">
        <v>0</v>
      </c>
      <c r="O141" s="140">
        <v>0</v>
      </c>
    </row>
    <row r="142" spans="2:15" x14ac:dyDescent="0.2">
      <c r="B142" s="106" t="s">
        <v>251</v>
      </c>
      <c r="C142" s="106" t="s">
        <v>237</v>
      </c>
      <c r="D142" s="106" t="s">
        <v>252</v>
      </c>
      <c r="E142" s="140">
        <v>0</v>
      </c>
      <c r="F142" s="140">
        <v>0</v>
      </c>
      <c r="G142" s="140">
        <v>0</v>
      </c>
      <c r="H142" s="140">
        <v>0</v>
      </c>
      <c r="I142" s="140">
        <v>0</v>
      </c>
      <c r="J142" s="140">
        <v>0</v>
      </c>
      <c r="K142" s="140">
        <v>0</v>
      </c>
      <c r="L142" s="140">
        <v>0</v>
      </c>
      <c r="M142" s="140">
        <v>0</v>
      </c>
      <c r="N142" s="140">
        <v>0</v>
      </c>
      <c r="O142" s="140">
        <v>0</v>
      </c>
    </row>
    <row r="143" spans="2:15" x14ac:dyDescent="0.2">
      <c r="B143" s="106" t="s">
        <v>253</v>
      </c>
      <c r="C143" s="106" t="s">
        <v>237</v>
      </c>
      <c r="D143" s="106" t="s">
        <v>254</v>
      </c>
      <c r="E143" s="140">
        <v>0</v>
      </c>
      <c r="F143" s="140">
        <v>0</v>
      </c>
      <c r="G143" s="140">
        <v>0</v>
      </c>
      <c r="H143" s="140">
        <v>0</v>
      </c>
      <c r="I143" s="140">
        <v>0</v>
      </c>
      <c r="J143" s="140">
        <v>0</v>
      </c>
      <c r="K143" s="140">
        <v>0</v>
      </c>
      <c r="L143" s="140">
        <v>0</v>
      </c>
      <c r="M143" s="140">
        <v>0</v>
      </c>
      <c r="N143" s="140">
        <v>0</v>
      </c>
      <c r="O143" s="140">
        <v>0</v>
      </c>
    </row>
    <row r="144" spans="2:15" x14ac:dyDescent="0.2">
      <c r="B144" s="106" t="s">
        <v>255</v>
      </c>
      <c r="C144" s="106" t="s">
        <v>237</v>
      </c>
      <c r="D144" s="106" t="s">
        <v>256</v>
      </c>
      <c r="E144" s="206">
        <v>0</v>
      </c>
      <c r="F144" s="206">
        <v>0</v>
      </c>
      <c r="G144" s="206">
        <v>0</v>
      </c>
      <c r="H144" s="206">
        <v>0</v>
      </c>
      <c r="I144" s="206">
        <v>0</v>
      </c>
      <c r="J144" s="206">
        <v>0</v>
      </c>
      <c r="K144" s="206">
        <v>0</v>
      </c>
      <c r="L144" s="206">
        <v>0</v>
      </c>
      <c r="M144" s="206">
        <v>830237005.53666818</v>
      </c>
      <c r="N144" s="206">
        <v>0</v>
      </c>
      <c r="O144" s="206">
        <v>830237005.53666818</v>
      </c>
    </row>
    <row r="145" spans="2:15" x14ac:dyDescent="0.2">
      <c r="B145" s="106" t="s">
        <v>257</v>
      </c>
      <c r="C145" s="106" t="s">
        <v>237</v>
      </c>
      <c r="D145" s="106" t="s">
        <v>258</v>
      </c>
      <c r="E145" s="140">
        <v>0</v>
      </c>
      <c r="F145" s="140">
        <v>0</v>
      </c>
      <c r="G145" s="140">
        <v>0</v>
      </c>
      <c r="H145" s="140">
        <v>0</v>
      </c>
      <c r="I145" s="140">
        <v>0</v>
      </c>
      <c r="J145" s="140">
        <v>0</v>
      </c>
      <c r="K145" s="140">
        <v>0</v>
      </c>
      <c r="L145" s="140">
        <v>0</v>
      </c>
      <c r="M145" s="140">
        <v>0</v>
      </c>
      <c r="N145" s="140">
        <v>0</v>
      </c>
      <c r="O145" s="140">
        <v>0</v>
      </c>
    </row>
    <row r="146" spans="2:15" x14ac:dyDescent="0.2">
      <c r="B146" s="106" t="s">
        <v>259</v>
      </c>
      <c r="C146" s="106" t="s">
        <v>237</v>
      </c>
      <c r="D146" s="106" t="s">
        <v>260</v>
      </c>
      <c r="E146" s="140">
        <v>0</v>
      </c>
      <c r="F146" s="140">
        <v>0</v>
      </c>
      <c r="G146" s="140">
        <v>0</v>
      </c>
      <c r="H146" s="140">
        <v>0</v>
      </c>
      <c r="I146" s="140">
        <v>0</v>
      </c>
      <c r="J146" s="140">
        <v>0</v>
      </c>
      <c r="K146" s="140">
        <v>0</v>
      </c>
      <c r="L146" s="140">
        <v>0</v>
      </c>
      <c r="M146" s="140">
        <v>0</v>
      </c>
      <c r="N146" s="140">
        <v>0</v>
      </c>
      <c r="O146" s="140">
        <v>0</v>
      </c>
    </row>
    <row r="147" spans="2:15" x14ac:dyDescent="0.2">
      <c r="B147" s="106" t="s">
        <v>261</v>
      </c>
      <c r="C147" s="106" t="s">
        <v>237</v>
      </c>
      <c r="D147" s="106" t="s">
        <v>262</v>
      </c>
      <c r="E147" s="140">
        <v>0</v>
      </c>
      <c r="F147" s="140">
        <v>0</v>
      </c>
      <c r="G147" s="140">
        <v>0</v>
      </c>
      <c r="H147" s="140">
        <v>0</v>
      </c>
      <c r="I147" s="140">
        <v>0</v>
      </c>
      <c r="J147" s="140">
        <v>0</v>
      </c>
      <c r="K147" s="140">
        <v>0</v>
      </c>
      <c r="L147" s="140">
        <v>0</v>
      </c>
      <c r="M147" s="140">
        <v>0</v>
      </c>
      <c r="N147" s="140">
        <v>0</v>
      </c>
      <c r="O147" s="140">
        <v>0</v>
      </c>
    </row>
    <row r="148" spans="2:15" x14ac:dyDescent="0.2">
      <c r="B148" s="106" t="s">
        <v>263</v>
      </c>
      <c r="C148" s="106" t="s">
        <v>237</v>
      </c>
      <c r="D148" s="106" t="s">
        <v>264</v>
      </c>
      <c r="E148" s="206">
        <v>0</v>
      </c>
      <c r="F148" s="206">
        <v>0</v>
      </c>
      <c r="G148" s="206">
        <v>0</v>
      </c>
      <c r="H148" s="206">
        <v>0</v>
      </c>
      <c r="I148" s="206">
        <v>0</v>
      </c>
      <c r="J148" s="206">
        <v>0</v>
      </c>
      <c r="K148" s="206">
        <v>0</v>
      </c>
      <c r="L148" s="206">
        <v>0</v>
      </c>
      <c r="M148" s="206">
        <v>1243022562.7327182</v>
      </c>
      <c r="N148" s="206">
        <v>0</v>
      </c>
      <c r="O148" s="206">
        <v>1243022562.7327182</v>
      </c>
    </row>
    <row r="149" spans="2:15" x14ac:dyDescent="0.2">
      <c r="B149" s="106" t="s">
        <v>265</v>
      </c>
      <c r="C149" s="106" t="s">
        <v>237</v>
      </c>
      <c r="D149" s="106" t="s">
        <v>266</v>
      </c>
      <c r="E149" s="140">
        <v>0</v>
      </c>
      <c r="F149" s="140">
        <v>0</v>
      </c>
      <c r="G149" s="140">
        <v>0</v>
      </c>
      <c r="H149" s="140">
        <v>0</v>
      </c>
      <c r="I149" s="140">
        <v>0</v>
      </c>
      <c r="J149" s="140">
        <v>0</v>
      </c>
      <c r="K149" s="140">
        <v>0</v>
      </c>
      <c r="L149" s="140">
        <v>0</v>
      </c>
      <c r="M149" s="140">
        <v>0</v>
      </c>
      <c r="N149" s="140">
        <v>0</v>
      </c>
      <c r="O149" s="140">
        <v>0</v>
      </c>
    </row>
    <row r="150" spans="2:15" x14ac:dyDescent="0.2">
      <c r="B150" s="106" t="s">
        <v>267</v>
      </c>
      <c r="C150" s="106" t="s">
        <v>237</v>
      </c>
      <c r="D150" s="106" t="s">
        <v>268</v>
      </c>
      <c r="E150" s="140">
        <v>0</v>
      </c>
      <c r="F150" s="140">
        <v>0</v>
      </c>
      <c r="G150" s="140">
        <v>0</v>
      </c>
      <c r="H150" s="140">
        <v>0</v>
      </c>
      <c r="I150" s="140">
        <v>0</v>
      </c>
      <c r="J150" s="140">
        <v>0</v>
      </c>
      <c r="K150" s="140">
        <v>0</v>
      </c>
      <c r="L150" s="140">
        <v>0</v>
      </c>
      <c r="M150" s="140">
        <v>0</v>
      </c>
      <c r="N150" s="140">
        <v>0</v>
      </c>
      <c r="O150" s="140">
        <v>0</v>
      </c>
    </row>
    <row r="151" spans="2:15" x14ac:dyDescent="0.2">
      <c r="B151" s="106" t="s">
        <v>269</v>
      </c>
      <c r="C151" s="106" t="s">
        <v>237</v>
      </c>
      <c r="D151" s="106" t="s">
        <v>159</v>
      </c>
      <c r="E151" s="140">
        <v>0</v>
      </c>
      <c r="F151" s="140">
        <v>0</v>
      </c>
      <c r="G151" s="140">
        <v>0</v>
      </c>
      <c r="H151" s="140">
        <v>0</v>
      </c>
      <c r="I151" s="140">
        <v>0</v>
      </c>
      <c r="J151" s="140">
        <v>0</v>
      </c>
      <c r="K151" s="140">
        <v>0</v>
      </c>
      <c r="L151" s="140">
        <v>0</v>
      </c>
      <c r="M151" s="140">
        <v>0</v>
      </c>
      <c r="N151" s="140">
        <v>0</v>
      </c>
      <c r="O151" s="140">
        <v>0</v>
      </c>
    </row>
    <row r="152" spans="2:15" x14ac:dyDescent="0.2">
      <c r="B152" s="106" t="s">
        <v>270</v>
      </c>
      <c r="C152" s="106" t="s">
        <v>237</v>
      </c>
      <c r="D152" s="106" t="s">
        <v>271</v>
      </c>
      <c r="E152" s="140">
        <v>0</v>
      </c>
      <c r="F152" s="140">
        <v>0</v>
      </c>
      <c r="G152" s="140">
        <v>0</v>
      </c>
      <c r="H152" s="140">
        <v>0</v>
      </c>
      <c r="I152" s="140">
        <v>0</v>
      </c>
      <c r="J152" s="140">
        <v>0</v>
      </c>
      <c r="K152" s="140">
        <v>0</v>
      </c>
      <c r="L152" s="140">
        <v>0</v>
      </c>
      <c r="M152" s="140">
        <v>0</v>
      </c>
      <c r="N152" s="140">
        <v>0</v>
      </c>
      <c r="O152" s="140">
        <v>0</v>
      </c>
    </row>
    <row r="153" spans="2:15" x14ac:dyDescent="0.2">
      <c r="B153" s="106" t="s">
        <v>272</v>
      </c>
      <c r="C153" s="106" t="s">
        <v>237</v>
      </c>
      <c r="D153" s="106" t="s">
        <v>273</v>
      </c>
      <c r="E153" s="140">
        <v>0</v>
      </c>
      <c r="F153" s="140">
        <v>0</v>
      </c>
      <c r="G153" s="140">
        <v>0</v>
      </c>
      <c r="H153" s="140">
        <v>0</v>
      </c>
      <c r="I153" s="140">
        <v>0</v>
      </c>
      <c r="J153" s="140">
        <v>0</v>
      </c>
      <c r="K153" s="140">
        <v>0</v>
      </c>
      <c r="L153" s="140">
        <v>0</v>
      </c>
      <c r="M153" s="140">
        <v>0</v>
      </c>
      <c r="N153" s="140">
        <v>0</v>
      </c>
      <c r="O153" s="140">
        <v>0</v>
      </c>
    </row>
    <row r="154" spans="2:15" x14ac:dyDescent="0.2">
      <c r="B154" s="106" t="s">
        <v>274</v>
      </c>
      <c r="C154" s="106" t="s">
        <v>237</v>
      </c>
      <c r="D154" s="106" t="s">
        <v>275</v>
      </c>
      <c r="E154" s="140">
        <v>0</v>
      </c>
      <c r="F154" s="140">
        <v>0</v>
      </c>
      <c r="G154" s="140">
        <v>0</v>
      </c>
      <c r="H154" s="140">
        <v>0</v>
      </c>
      <c r="I154" s="140">
        <v>0</v>
      </c>
      <c r="J154" s="140">
        <v>0</v>
      </c>
      <c r="K154" s="140">
        <v>0</v>
      </c>
      <c r="L154" s="140">
        <v>0</v>
      </c>
      <c r="M154" s="140">
        <v>0</v>
      </c>
      <c r="N154" s="140">
        <v>0</v>
      </c>
      <c r="O154" s="140">
        <v>0</v>
      </c>
    </row>
    <row r="155" spans="2:15" x14ac:dyDescent="0.2">
      <c r="B155" s="106" t="s">
        <v>276</v>
      </c>
      <c r="C155" s="106" t="s">
        <v>237</v>
      </c>
      <c r="D155" s="106" t="s">
        <v>277</v>
      </c>
      <c r="E155" s="140">
        <v>0</v>
      </c>
      <c r="F155" s="140">
        <v>0</v>
      </c>
      <c r="G155" s="140">
        <v>0</v>
      </c>
      <c r="H155" s="140">
        <v>0</v>
      </c>
      <c r="I155" s="140">
        <v>0</v>
      </c>
      <c r="J155" s="140">
        <v>0</v>
      </c>
      <c r="K155" s="140">
        <v>0</v>
      </c>
      <c r="L155" s="140">
        <v>0</v>
      </c>
      <c r="M155" s="140">
        <v>0</v>
      </c>
      <c r="N155" s="140">
        <v>0</v>
      </c>
      <c r="O155" s="140">
        <v>0</v>
      </c>
    </row>
    <row r="156" spans="2:15" x14ac:dyDescent="0.2">
      <c r="B156" s="106" t="s">
        <v>278</v>
      </c>
      <c r="C156" s="106" t="s">
        <v>237</v>
      </c>
      <c r="D156" s="106" t="s">
        <v>279</v>
      </c>
      <c r="E156" s="140">
        <v>0</v>
      </c>
      <c r="F156" s="140">
        <v>0</v>
      </c>
      <c r="G156" s="140">
        <v>0</v>
      </c>
      <c r="H156" s="140">
        <v>0</v>
      </c>
      <c r="I156" s="140">
        <v>0</v>
      </c>
      <c r="J156" s="140">
        <v>0</v>
      </c>
      <c r="K156" s="140">
        <v>0</v>
      </c>
      <c r="L156" s="140">
        <v>0</v>
      </c>
      <c r="M156" s="140">
        <v>0</v>
      </c>
      <c r="N156" s="140">
        <v>0</v>
      </c>
      <c r="O156" s="140">
        <v>0</v>
      </c>
    </row>
    <row r="157" spans="2:15" x14ac:dyDescent="0.2">
      <c r="B157" s="106" t="s">
        <v>280</v>
      </c>
      <c r="C157" s="106" t="s">
        <v>237</v>
      </c>
      <c r="D157" s="106" t="s">
        <v>281</v>
      </c>
      <c r="E157" s="140">
        <v>0</v>
      </c>
      <c r="F157" s="140">
        <v>0</v>
      </c>
      <c r="G157" s="140">
        <v>0</v>
      </c>
      <c r="H157" s="140">
        <v>0</v>
      </c>
      <c r="I157" s="140">
        <v>0</v>
      </c>
      <c r="J157" s="140">
        <v>0</v>
      </c>
      <c r="K157" s="140">
        <v>0</v>
      </c>
      <c r="L157" s="140">
        <v>0</v>
      </c>
      <c r="M157" s="140">
        <v>0</v>
      </c>
      <c r="N157" s="140">
        <v>0</v>
      </c>
      <c r="O157" s="140">
        <v>0</v>
      </c>
    </row>
    <row r="158" spans="2:15" x14ac:dyDescent="0.2">
      <c r="B158" s="106" t="s">
        <v>282</v>
      </c>
      <c r="C158" s="106" t="s">
        <v>283</v>
      </c>
      <c r="D158" s="106" t="s">
        <v>283</v>
      </c>
      <c r="E158" s="206">
        <v>0</v>
      </c>
      <c r="F158" s="206">
        <v>0</v>
      </c>
      <c r="G158" s="206">
        <v>0</v>
      </c>
      <c r="H158" s="206">
        <v>0</v>
      </c>
      <c r="I158" s="206">
        <v>0</v>
      </c>
      <c r="J158" s="206">
        <v>0</v>
      </c>
      <c r="K158" s="206">
        <v>0</v>
      </c>
      <c r="L158" s="206">
        <v>904835776</v>
      </c>
      <c r="M158" s="206">
        <v>0</v>
      </c>
      <c r="N158" s="206">
        <v>0</v>
      </c>
      <c r="O158" s="206">
        <v>904835776</v>
      </c>
    </row>
    <row r="159" spans="2:15" x14ac:dyDescent="0.2">
      <c r="B159" s="106" t="s">
        <v>284</v>
      </c>
      <c r="C159" s="106" t="s">
        <v>285</v>
      </c>
      <c r="D159" s="106" t="s">
        <v>286</v>
      </c>
      <c r="E159" s="206">
        <v>1716733079.3852234</v>
      </c>
      <c r="F159" s="206">
        <v>255979379.01550624</v>
      </c>
      <c r="G159" s="206">
        <v>0</v>
      </c>
      <c r="H159" s="206">
        <v>0</v>
      </c>
      <c r="I159" s="206">
        <v>0</v>
      </c>
      <c r="J159" s="206">
        <v>0</v>
      </c>
      <c r="K159" s="206">
        <v>0</v>
      </c>
      <c r="L159" s="206">
        <v>0</v>
      </c>
      <c r="M159" s="206">
        <v>0</v>
      </c>
      <c r="N159" s="206">
        <v>0</v>
      </c>
      <c r="O159" s="206">
        <v>1972712458.4007297</v>
      </c>
    </row>
    <row r="160" spans="2:15" x14ac:dyDescent="0.2">
      <c r="B160" s="106" t="s">
        <v>287</v>
      </c>
      <c r="C160" s="106" t="s">
        <v>285</v>
      </c>
      <c r="D160" s="106" t="s">
        <v>2133</v>
      </c>
      <c r="E160" s="140">
        <v>0</v>
      </c>
      <c r="F160" s="140">
        <v>0</v>
      </c>
      <c r="G160" s="140">
        <v>0</v>
      </c>
      <c r="H160" s="140">
        <v>0</v>
      </c>
      <c r="I160" s="140">
        <v>0</v>
      </c>
      <c r="J160" s="140">
        <v>0</v>
      </c>
      <c r="K160" s="140">
        <v>0</v>
      </c>
      <c r="L160" s="140">
        <v>0</v>
      </c>
      <c r="M160" s="140">
        <v>0</v>
      </c>
      <c r="N160" s="140">
        <v>0</v>
      </c>
      <c r="O160" s="140">
        <v>0</v>
      </c>
    </row>
    <row r="161" spans="2:15" x14ac:dyDescent="0.2">
      <c r="B161" s="106" t="s">
        <v>288</v>
      </c>
      <c r="C161" s="106" t="s">
        <v>285</v>
      </c>
      <c r="D161" s="106" t="s">
        <v>289</v>
      </c>
      <c r="E161" s="140">
        <v>0</v>
      </c>
      <c r="F161" s="140">
        <v>0</v>
      </c>
      <c r="G161" s="140">
        <v>0</v>
      </c>
      <c r="H161" s="140">
        <v>0</v>
      </c>
      <c r="I161" s="140">
        <v>0</v>
      </c>
      <c r="J161" s="140">
        <v>0</v>
      </c>
      <c r="K161" s="140">
        <v>0</v>
      </c>
      <c r="L161" s="140">
        <v>0</v>
      </c>
      <c r="M161" s="140">
        <v>0</v>
      </c>
      <c r="N161" s="140">
        <v>0</v>
      </c>
      <c r="O161" s="140">
        <v>0</v>
      </c>
    </row>
    <row r="162" spans="2:15" x14ac:dyDescent="0.2">
      <c r="B162" s="106" t="s">
        <v>290</v>
      </c>
      <c r="C162" s="106" t="s">
        <v>285</v>
      </c>
      <c r="D162" s="106" t="s">
        <v>291</v>
      </c>
      <c r="E162" s="140">
        <v>0</v>
      </c>
      <c r="F162" s="140">
        <v>0</v>
      </c>
      <c r="G162" s="140">
        <v>0</v>
      </c>
      <c r="H162" s="140">
        <v>0</v>
      </c>
      <c r="I162" s="140">
        <v>0</v>
      </c>
      <c r="J162" s="140">
        <v>0</v>
      </c>
      <c r="K162" s="140">
        <v>0</v>
      </c>
      <c r="L162" s="140">
        <v>0</v>
      </c>
      <c r="M162" s="140">
        <v>0</v>
      </c>
      <c r="N162" s="140">
        <v>0</v>
      </c>
      <c r="O162" s="140">
        <v>0</v>
      </c>
    </row>
    <row r="163" spans="2:15" x14ac:dyDescent="0.2">
      <c r="B163" s="106" t="s">
        <v>292</v>
      </c>
      <c r="C163" s="106" t="s">
        <v>285</v>
      </c>
      <c r="D163" s="106" t="s">
        <v>293</v>
      </c>
      <c r="E163" s="206">
        <v>161930779.20522219</v>
      </c>
      <c r="F163" s="206">
        <v>0</v>
      </c>
      <c r="G163" s="206">
        <v>0</v>
      </c>
      <c r="H163" s="206">
        <v>0</v>
      </c>
      <c r="I163" s="206">
        <v>0</v>
      </c>
      <c r="J163" s="206">
        <v>0</v>
      </c>
      <c r="K163" s="206">
        <v>0</v>
      </c>
      <c r="L163" s="206">
        <v>0</v>
      </c>
      <c r="M163" s="206">
        <v>0</v>
      </c>
      <c r="N163" s="206">
        <v>0</v>
      </c>
      <c r="O163" s="206">
        <v>161930779.20522219</v>
      </c>
    </row>
    <row r="164" spans="2:15" x14ac:dyDescent="0.2">
      <c r="B164" s="106" t="s">
        <v>294</v>
      </c>
      <c r="C164" s="106" t="s">
        <v>285</v>
      </c>
      <c r="D164" s="106" t="s">
        <v>295</v>
      </c>
      <c r="E164" s="140">
        <v>0</v>
      </c>
      <c r="F164" s="140">
        <v>0</v>
      </c>
      <c r="G164" s="140">
        <v>0</v>
      </c>
      <c r="H164" s="140">
        <v>0</v>
      </c>
      <c r="I164" s="140">
        <v>0</v>
      </c>
      <c r="J164" s="140">
        <v>0</v>
      </c>
      <c r="K164" s="140">
        <v>0</v>
      </c>
      <c r="L164" s="140">
        <v>0</v>
      </c>
      <c r="M164" s="140">
        <v>0</v>
      </c>
      <c r="N164" s="140">
        <v>0</v>
      </c>
      <c r="O164" s="140">
        <v>0</v>
      </c>
    </row>
    <row r="165" spans="2:15" x14ac:dyDescent="0.2">
      <c r="B165" s="106" t="s">
        <v>296</v>
      </c>
      <c r="C165" s="106" t="s">
        <v>285</v>
      </c>
      <c r="D165" s="106" t="s">
        <v>297</v>
      </c>
      <c r="E165" s="140">
        <v>0</v>
      </c>
      <c r="F165" s="140">
        <v>0</v>
      </c>
      <c r="G165" s="140">
        <v>0</v>
      </c>
      <c r="H165" s="140">
        <v>0</v>
      </c>
      <c r="I165" s="140">
        <v>0</v>
      </c>
      <c r="J165" s="140">
        <v>0</v>
      </c>
      <c r="K165" s="140">
        <v>0</v>
      </c>
      <c r="L165" s="140">
        <v>0</v>
      </c>
      <c r="M165" s="140">
        <v>0</v>
      </c>
      <c r="N165" s="140">
        <v>0</v>
      </c>
      <c r="O165" s="140">
        <v>0</v>
      </c>
    </row>
    <row r="166" spans="2:15" x14ac:dyDescent="0.2">
      <c r="B166" s="106" t="s">
        <v>298</v>
      </c>
      <c r="C166" s="106" t="s">
        <v>285</v>
      </c>
      <c r="D166" s="106" t="s">
        <v>299</v>
      </c>
      <c r="E166" s="140">
        <v>0</v>
      </c>
      <c r="F166" s="140">
        <v>0</v>
      </c>
      <c r="G166" s="140">
        <v>0</v>
      </c>
      <c r="H166" s="140">
        <v>0</v>
      </c>
      <c r="I166" s="140">
        <v>0</v>
      </c>
      <c r="J166" s="140">
        <v>0</v>
      </c>
      <c r="K166" s="140">
        <v>0</v>
      </c>
      <c r="L166" s="140">
        <v>0</v>
      </c>
      <c r="M166" s="140">
        <v>0</v>
      </c>
      <c r="N166" s="140">
        <v>0</v>
      </c>
      <c r="O166" s="140">
        <v>0</v>
      </c>
    </row>
    <row r="167" spans="2:15" x14ac:dyDescent="0.2">
      <c r="B167" s="106" t="s">
        <v>300</v>
      </c>
      <c r="C167" s="106" t="s">
        <v>285</v>
      </c>
      <c r="D167" s="106" t="s">
        <v>301</v>
      </c>
      <c r="E167" s="140">
        <v>0</v>
      </c>
      <c r="F167" s="140">
        <v>0</v>
      </c>
      <c r="G167" s="140">
        <v>0</v>
      </c>
      <c r="H167" s="140">
        <v>0</v>
      </c>
      <c r="I167" s="140">
        <v>0</v>
      </c>
      <c r="J167" s="140">
        <v>0</v>
      </c>
      <c r="K167" s="140">
        <v>0</v>
      </c>
      <c r="L167" s="140">
        <v>0</v>
      </c>
      <c r="M167" s="140">
        <v>0</v>
      </c>
      <c r="N167" s="140">
        <v>0</v>
      </c>
      <c r="O167" s="140">
        <v>0</v>
      </c>
    </row>
    <row r="168" spans="2:15" x14ac:dyDescent="0.2">
      <c r="B168" s="106" t="s">
        <v>302</v>
      </c>
      <c r="C168" s="106" t="s">
        <v>285</v>
      </c>
      <c r="D168" s="106" t="s">
        <v>303</v>
      </c>
      <c r="E168" s="140">
        <v>0</v>
      </c>
      <c r="F168" s="140">
        <v>0</v>
      </c>
      <c r="G168" s="140">
        <v>0</v>
      </c>
      <c r="H168" s="140">
        <v>0</v>
      </c>
      <c r="I168" s="140">
        <v>0</v>
      </c>
      <c r="J168" s="140">
        <v>0</v>
      </c>
      <c r="K168" s="140">
        <v>0</v>
      </c>
      <c r="L168" s="140">
        <v>0</v>
      </c>
      <c r="M168" s="140">
        <v>0</v>
      </c>
      <c r="N168" s="140">
        <v>0</v>
      </c>
      <c r="O168" s="140">
        <v>0</v>
      </c>
    </row>
    <row r="169" spans="2:15" x14ac:dyDescent="0.2">
      <c r="B169" s="106" t="s">
        <v>304</v>
      </c>
      <c r="C169" s="106" t="s">
        <v>285</v>
      </c>
      <c r="D169" s="106" t="s">
        <v>305</v>
      </c>
      <c r="E169" s="140">
        <v>0</v>
      </c>
      <c r="F169" s="140">
        <v>0</v>
      </c>
      <c r="G169" s="140">
        <v>0</v>
      </c>
      <c r="H169" s="140">
        <v>0</v>
      </c>
      <c r="I169" s="140">
        <v>0</v>
      </c>
      <c r="J169" s="140">
        <v>0</v>
      </c>
      <c r="K169" s="140">
        <v>0</v>
      </c>
      <c r="L169" s="140">
        <v>0</v>
      </c>
      <c r="M169" s="140">
        <v>0</v>
      </c>
      <c r="N169" s="140">
        <v>0</v>
      </c>
      <c r="O169" s="140">
        <v>0</v>
      </c>
    </row>
    <row r="170" spans="2:15" x14ac:dyDescent="0.2">
      <c r="B170" s="106" t="s">
        <v>306</v>
      </c>
      <c r="C170" s="106" t="s">
        <v>285</v>
      </c>
      <c r="D170" s="106" t="s">
        <v>307</v>
      </c>
      <c r="E170" s="140">
        <v>0</v>
      </c>
      <c r="F170" s="140">
        <v>0</v>
      </c>
      <c r="G170" s="140">
        <v>0</v>
      </c>
      <c r="H170" s="140">
        <v>0</v>
      </c>
      <c r="I170" s="140">
        <v>0</v>
      </c>
      <c r="J170" s="140">
        <v>0</v>
      </c>
      <c r="K170" s="140">
        <v>0</v>
      </c>
      <c r="L170" s="140">
        <v>0</v>
      </c>
      <c r="M170" s="140">
        <v>0</v>
      </c>
      <c r="N170" s="140">
        <v>0</v>
      </c>
      <c r="O170" s="140">
        <v>0</v>
      </c>
    </row>
    <row r="171" spans="2:15" x14ac:dyDescent="0.2">
      <c r="B171" s="106" t="s">
        <v>308</v>
      </c>
      <c r="C171" s="106" t="s">
        <v>285</v>
      </c>
      <c r="D171" s="106" t="s">
        <v>309</v>
      </c>
      <c r="E171" s="140">
        <v>0</v>
      </c>
      <c r="F171" s="140">
        <v>0</v>
      </c>
      <c r="G171" s="140">
        <v>0</v>
      </c>
      <c r="H171" s="140">
        <v>0</v>
      </c>
      <c r="I171" s="140">
        <v>0</v>
      </c>
      <c r="J171" s="140">
        <v>0</v>
      </c>
      <c r="K171" s="140">
        <v>0</v>
      </c>
      <c r="L171" s="140">
        <v>0</v>
      </c>
      <c r="M171" s="140">
        <v>0</v>
      </c>
      <c r="N171" s="140">
        <v>0</v>
      </c>
      <c r="O171" s="140">
        <v>0</v>
      </c>
    </row>
    <row r="172" spans="2:15" x14ac:dyDescent="0.2">
      <c r="B172" s="106" t="s">
        <v>310</v>
      </c>
      <c r="C172" s="106" t="s">
        <v>285</v>
      </c>
      <c r="D172" s="106" t="s">
        <v>311</v>
      </c>
      <c r="E172" s="140">
        <v>0</v>
      </c>
      <c r="F172" s="140">
        <v>0</v>
      </c>
      <c r="G172" s="140">
        <v>0</v>
      </c>
      <c r="H172" s="140">
        <v>0</v>
      </c>
      <c r="I172" s="140">
        <v>0</v>
      </c>
      <c r="J172" s="140">
        <v>0</v>
      </c>
      <c r="K172" s="140">
        <v>0</v>
      </c>
      <c r="L172" s="140">
        <v>0</v>
      </c>
      <c r="M172" s="140">
        <v>0</v>
      </c>
      <c r="N172" s="140">
        <v>0</v>
      </c>
      <c r="O172" s="140">
        <v>0</v>
      </c>
    </row>
    <row r="173" spans="2:15" x14ac:dyDescent="0.2">
      <c r="B173" s="106" t="s">
        <v>312</v>
      </c>
      <c r="C173" s="106" t="s">
        <v>285</v>
      </c>
      <c r="D173" s="106" t="s">
        <v>313</v>
      </c>
      <c r="E173" s="140">
        <v>0</v>
      </c>
      <c r="F173" s="140">
        <v>0</v>
      </c>
      <c r="G173" s="140">
        <v>0</v>
      </c>
      <c r="H173" s="140">
        <v>0</v>
      </c>
      <c r="I173" s="140">
        <v>0</v>
      </c>
      <c r="J173" s="140">
        <v>0</v>
      </c>
      <c r="K173" s="140">
        <v>0</v>
      </c>
      <c r="L173" s="140">
        <v>0</v>
      </c>
      <c r="M173" s="140">
        <v>0</v>
      </c>
      <c r="N173" s="140">
        <v>0</v>
      </c>
      <c r="O173" s="140">
        <v>0</v>
      </c>
    </row>
    <row r="174" spans="2:15" x14ac:dyDescent="0.2">
      <c r="B174" s="106" t="s">
        <v>314</v>
      </c>
      <c r="C174" s="106" t="s">
        <v>285</v>
      </c>
      <c r="D174" s="106" t="s">
        <v>315</v>
      </c>
      <c r="E174" s="140">
        <v>0</v>
      </c>
      <c r="F174" s="140">
        <v>0</v>
      </c>
      <c r="G174" s="140">
        <v>0</v>
      </c>
      <c r="H174" s="140">
        <v>0</v>
      </c>
      <c r="I174" s="140">
        <v>0</v>
      </c>
      <c r="J174" s="140">
        <v>0</v>
      </c>
      <c r="K174" s="140">
        <v>0</v>
      </c>
      <c r="L174" s="140">
        <v>0</v>
      </c>
      <c r="M174" s="140">
        <v>0</v>
      </c>
      <c r="N174" s="140">
        <v>0</v>
      </c>
      <c r="O174" s="140">
        <v>0</v>
      </c>
    </row>
    <row r="175" spans="2:15" x14ac:dyDescent="0.2">
      <c r="B175" s="106" t="s">
        <v>316</v>
      </c>
      <c r="C175" s="106" t="s">
        <v>285</v>
      </c>
      <c r="D175" s="106" t="s">
        <v>317</v>
      </c>
      <c r="E175" s="206">
        <v>233052681.2275559</v>
      </c>
      <c r="F175" s="206">
        <v>0</v>
      </c>
      <c r="G175" s="206">
        <v>0</v>
      </c>
      <c r="H175" s="206">
        <v>0</v>
      </c>
      <c r="I175" s="206">
        <v>0</v>
      </c>
      <c r="J175" s="206">
        <v>0</v>
      </c>
      <c r="K175" s="206">
        <v>0</v>
      </c>
      <c r="L175" s="206">
        <v>0</v>
      </c>
      <c r="M175" s="206">
        <v>0</v>
      </c>
      <c r="N175" s="206">
        <v>0</v>
      </c>
      <c r="O175" s="206">
        <v>233052681.2275559</v>
      </c>
    </row>
    <row r="176" spans="2:15" x14ac:dyDescent="0.2">
      <c r="B176" s="106" t="s">
        <v>318</v>
      </c>
      <c r="C176" s="106" t="s">
        <v>285</v>
      </c>
      <c r="D176" s="106" t="s">
        <v>319</v>
      </c>
      <c r="E176" s="206">
        <v>151798837.77643853</v>
      </c>
      <c r="F176" s="206">
        <v>0</v>
      </c>
      <c r="G176" s="206">
        <v>0</v>
      </c>
      <c r="H176" s="206">
        <v>0</v>
      </c>
      <c r="I176" s="206">
        <v>0</v>
      </c>
      <c r="J176" s="206">
        <v>0</v>
      </c>
      <c r="K176" s="206">
        <v>0</v>
      </c>
      <c r="L176" s="206">
        <v>0</v>
      </c>
      <c r="M176" s="206">
        <v>0</v>
      </c>
      <c r="N176" s="206">
        <v>0</v>
      </c>
      <c r="O176" s="206">
        <v>151798837.77643853</v>
      </c>
    </row>
    <row r="177" spans="2:15" x14ac:dyDescent="0.2">
      <c r="B177" s="106" t="s">
        <v>320</v>
      </c>
      <c r="C177" s="106" t="s">
        <v>285</v>
      </c>
      <c r="D177" s="106" t="s">
        <v>321</v>
      </c>
      <c r="E177" s="140">
        <v>0</v>
      </c>
      <c r="F177" s="140">
        <v>0</v>
      </c>
      <c r="G177" s="140">
        <v>0</v>
      </c>
      <c r="H177" s="140">
        <v>0</v>
      </c>
      <c r="I177" s="140">
        <v>0</v>
      </c>
      <c r="J177" s="140">
        <v>0</v>
      </c>
      <c r="K177" s="140">
        <v>0</v>
      </c>
      <c r="L177" s="140">
        <v>0</v>
      </c>
      <c r="M177" s="140">
        <v>0</v>
      </c>
      <c r="N177" s="140">
        <v>0</v>
      </c>
      <c r="O177" s="140">
        <v>0</v>
      </c>
    </row>
    <row r="178" spans="2:15" x14ac:dyDescent="0.2">
      <c r="B178" s="106" t="s">
        <v>322</v>
      </c>
      <c r="C178" s="106" t="s">
        <v>285</v>
      </c>
      <c r="D178" s="106" t="s">
        <v>323</v>
      </c>
      <c r="E178" s="140">
        <v>0</v>
      </c>
      <c r="F178" s="140">
        <v>0</v>
      </c>
      <c r="G178" s="140">
        <v>0</v>
      </c>
      <c r="H178" s="140">
        <v>0</v>
      </c>
      <c r="I178" s="140">
        <v>0</v>
      </c>
      <c r="J178" s="140">
        <v>0</v>
      </c>
      <c r="K178" s="140">
        <v>0</v>
      </c>
      <c r="L178" s="140">
        <v>0</v>
      </c>
      <c r="M178" s="140">
        <v>0</v>
      </c>
      <c r="N178" s="140">
        <v>0</v>
      </c>
      <c r="O178" s="140">
        <v>0</v>
      </c>
    </row>
    <row r="179" spans="2:15" x14ac:dyDescent="0.2">
      <c r="B179" s="106" t="s">
        <v>324</v>
      </c>
      <c r="C179" s="106" t="s">
        <v>285</v>
      </c>
      <c r="D179" s="106" t="s">
        <v>325</v>
      </c>
      <c r="E179" s="140">
        <v>0</v>
      </c>
      <c r="F179" s="140">
        <v>0</v>
      </c>
      <c r="G179" s="140">
        <v>0</v>
      </c>
      <c r="H179" s="140">
        <v>0</v>
      </c>
      <c r="I179" s="140">
        <v>0</v>
      </c>
      <c r="J179" s="140">
        <v>0</v>
      </c>
      <c r="K179" s="140">
        <v>0</v>
      </c>
      <c r="L179" s="140">
        <v>0</v>
      </c>
      <c r="M179" s="140">
        <v>0</v>
      </c>
      <c r="N179" s="140">
        <v>0</v>
      </c>
      <c r="O179" s="140">
        <v>0</v>
      </c>
    </row>
    <row r="180" spans="2:15" x14ac:dyDescent="0.2">
      <c r="B180" s="106" t="s">
        <v>326</v>
      </c>
      <c r="C180" s="106" t="s">
        <v>285</v>
      </c>
      <c r="D180" s="106" t="s">
        <v>2147</v>
      </c>
      <c r="E180" s="206">
        <v>122791197.63602407</v>
      </c>
      <c r="F180" s="206">
        <v>0</v>
      </c>
      <c r="G180" s="206">
        <v>0</v>
      </c>
      <c r="H180" s="206">
        <v>0</v>
      </c>
      <c r="I180" s="206">
        <v>0</v>
      </c>
      <c r="J180" s="206">
        <v>0</v>
      </c>
      <c r="K180" s="206">
        <v>0</v>
      </c>
      <c r="L180" s="206">
        <v>0</v>
      </c>
      <c r="M180" s="206">
        <v>0</v>
      </c>
      <c r="N180" s="206">
        <v>0</v>
      </c>
      <c r="O180" s="206">
        <v>122791197.63602407</v>
      </c>
    </row>
    <row r="181" spans="2:15" x14ac:dyDescent="0.2">
      <c r="B181" s="106" t="s">
        <v>327</v>
      </c>
      <c r="C181" s="106" t="s">
        <v>285</v>
      </c>
      <c r="D181" s="106" t="s">
        <v>328</v>
      </c>
      <c r="E181" s="140">
        <v>0</v>
      </c>
      <c r="F181" s="140">
        <v>0</v>
      </c>
      <c r="G181" s="140">
        <v>0</v>
      </c>
      <c r="H181" s="140">
        <v>0</v>
      </c>
      <c r="I181" s="140">
        <v>0</v>
      </c>
      <c r="J181" s="140">
        <v>0</v>
      </c>
      <c r="K181" s="140">
        <v>0</v>
      </c>
      <c r="L181" s="140">
        <v>0</v>
      </c>
      <c r="M181" s="140">
        <v>0</v>
      </c>
      <c r="N181" s="140">
        <v>0</v>
      </c>
      <c r="O181" s="140">
        <v>0</v>
      </c>
    </row>
    <row r="182" spans="2:15" x14ac:dyDescent="0.2">
      <c r="B182" s="106" t="s">
        <v>329</v>
      </c>
      <c r="C182" s="106" t="s">
        <v>285</v>
      </c>
      <c r="D182" s="106" t="s">
        <v>330</v>
      </c>
      <c r="E182" s="140">
        <v>0</v>
      </c>
      <c r="F182" s="140">
        <v>0</v>
      </c>
      <c r="G182" s="140">
        <v>0</v>
      </c>
      <c r="H182" s="140">
        <v>0</v>
      </c>
      <c r="I182" s="140">
        <v>0</v>
      </c>
      <c r="J182" s="140">
        <v>0</v>
      </c>
      <c r="K182" s="140">
        <v>0</v>
      </c>
      <c r="L182" s="140">
        <v>0</v>
      </c>
      <c r="M182" s="140">
        <v>0</v>
      </c>
      <c r="N182" s="140">
        <v>0</v>
      </c>
      <c r="O182" s="140">
        <v>0</v>
      </c>
    </row>
    <row r="183" spans="2:15" x14ac:dyDescent="0.2">
      <c r="B183" s="106" t="s">
        <v>331</v>
      </c>
      <c r="C183" s="106" t="s">
        <v>285</v>
      </c>
      <c r="D183" s="106" t="s">
        <v>332</v>
      </c>
      <c r="E183" s="140">
        <v>0</v>
      </c>
      <c r="F183" s="140">
        <v>0</v>
      </c>
      <c r="G183" s="140">
        <v>0</v>
      </c>
      <c r="H183" s="140">
        <v>0</v>
      </c>
      <c r="I183" s="140">
        <v>0</v>
      </c>
      <c r="J183" s="140">
        <v>0</v>
      </c>
      <c r="K183" s="140">
        <v>0</v>
      </c>
      <c r="L183" s="140">
        <v>0</v>
      </c>
      <c r="M183" s="140">
        <v>0</v>
      </c>
      <c r="N183" s="140">
        <v>0</v>
      </c>
      <c r="O183" s="140">
        <v>0</v>
      </c>
    </row>
    <row r="184" spans="2:15" x14ac:dyDescent="0.2">
      <c r="B184" s="106" t="s">
        <v>333</v>
      </c>
      <c r="C184" s="106" t="s">
        <v>285</v>
      </c>
      <c r="D184" s="106" t="s">
        <v>334</v>
      </c>
      <c r="E184" s="140">
        <v>0</v>
      </c>
      <c r="F184" s="140">
        <v>0</v>
      </c>
      <c r="G184" s="140">
        <v>0</v>
      </c>
      <c r="H184" s="140">
        <v>0</v>
      </c>
      <c r="I184" s="140">
        <v>0</v>
      </c>
      <c r="J184" s="140">
        <v>0</v>
      </c>
      <c r="K184" s="140">
        <v>0</v>
      </c>
      <c r="L184" s="140">
        <v>0</v>
      </c>
      <c r="M184" s="140">
        <v>0</v>
      </c>
      <c r="N184" s="140">
        <v>0</v>
      </c>
      <c r="O184" s="140">
        <v>0</v>
      </c>
    </row>
    <row r="185" spans="2:15" x14ac:dyDescent="0.2">
      <c r="B185" s="106" t="s">
        <v>335</v>
      </c>
      <c r="C185" s="106" t="s">
        <v>285</v>
      </c>
      <c r="D185" s="106" t="s">
        <v>336</v>
      </c>
      <c r="E185" s="140">
        <v>0</v>
      </c>
      <c r="F185" s="140">
        <v>0</v>
      </c>
      <c r="G185" s="140">
        <v>0</v>
      </c>
      <c r="H185" s="140">
        <v>0</v>
      </c>
      <c r="I185" s="140">
        <v>0</v>
      </c>
      <c r="J185" s="140">
        <v>0</v>
      </c>
      <c r="K185" s="140">
        <v>0</v>
      </c>
      <c r="L185" s="140">
        <v>0</v>
      </c>
      <c r="M185" s="140">
        <v>0</v>
      </c>
      <c r="N185" s="140">
        <v>0</v>
      </c>
      <c r="O185" s="140">
        <v>0</v>
      </c>
    </row>
    <row r="186" spans="2:15" x14ac:dyDescent="0.2">
      <c r="B186" s="106" t="s">
        <v>337</v>
      </c>
      <c r="C186" s="106" t="s">
        <v>285</v>
      </c>
      <c r="D186" s="106" t="s">
        <v>338</v>
      </c>
      <c r="E186" s="140">
        <v>0</v>
      </c>
      <c r="F186" s="140">
        <v>0</v>
      </c>
      <c r="G186" s="140">
        <v>0</v>
      </c>
      <c r="H186" s="140">
        <v>0</v>
      </c>
      <c r="I186" s="140">
        <v>0</v>
      </c>
      <c r="J186" s="140">
        <v>0</v>
      </c>
      <c r="K186" s="140">
        <v>0</v>
      </c>
      <c r="L186" s="140">
        <v>0</v>
      </c>
      <c r="M186" s="140">
        <v>0</v>
      </c>
      <c r="N186" s="140">
        <v>0</v>
      </c>
      <c r="O186" s="140">
        <v>0</v>
      </c>
    </row>
    <row r="187" spans="2:15" x14ac:dyDescent="0.2">
      <c r="B187" s="106" t="s">
        <v>339</v>
      </c>
      <c r="C187" s="106" t="s">
        <v>285</v>
      </c>
      <c r="D187" s="106" t="s">
        <v>340</v>
      </c>
      <c r="E187" s="140">
        <v>0</v>
      </c>
      <c r="F187" s="140">
        <v>0</v>
      </c>
      <c r="G187" s="140">
        <v>0</v>
      </c>
      <c r="H187" s="140">
        <v>0</v>
      </c>
      <c r="I187" s="140">
        <v>0</v>
      </c>
      <c r="J187" s="140">
        <v>0</v>
      </c>
      <c r="K187" s="140">
        <v>0</v>
      </c>
      <c r="L187" s="140">
        <v>0</v>
      </c>
      <c r="M187" s="140">
        <v>0</v>
      </c>
      <c r="N187" s="140">
        <v>0</v>
      </c>
      <c r="O187" s="140">
        <v>0</v>
      </c>
    </row>
    <row r="188" spans="2:15" x14ac:dyDescent="0.2">
      <c r="B188" s="106" t="s">
        <v>341</v>
      </c>
      <c r="C188" s="106" t="s">
        <v>285</v>
      </c>
      <c r="D188" s="106" t="s">
        <v>342</v>
      </c>
      <c r="E188" s="140">
        <v>0</v>
      </c>
      <c r="F188" s="140">
        <v>0</v>
      </c>
      <c r="G188" s="140">
        <v>0</v>
      </c>
      <c r="H188" s="140">
        <v>0</v>
      </c>
      <c r="I188" s="140">
        <v>0</v>
      </c>
      <c r="J188" s="140">
        <v>0</v>
      </c>
      <c r="K188" s="140">
        <v>0</v>
      </c>
      <c r="L188" s="140">
        <v>0</v>
      </c>
      <c r="M188" s="140">
        <v>0</v>
      </c>
      <c r="N188" s="140">
        <v>0</v>
      </c>
      <c r="O188" s="140">
        <v>0</v>
      </c>
    </row>
    <row r="189" spans="2:15" x14ac:dyDescent="0.2">
      <c r="B189" s="106" t="s">
        <v>343</v>
      </c>
      <c r="C189" s="106" t="s">
        <v>285</v>
      </c>
      <c r="D189" s="106" t="s">
        <v>344</v>
      </c>
      <c r="E189" s="140">
        <v>0</v>
      </c>
      <c r="F189" s="140">
        <v>0</v>
      </c>
      <c r="G189" s="140">
        <v>0</v>
      </c>
      <c r="H189" s="140">
        <v>0</v>
      </c>
      <c r="I189" s="140">
        <v>0</v>
      </c>
      <c r="J189" s="140">
        <v>0</v>
      </c>
      <c r="K189" s="140">
        <v>0</v>
      </c>
      <c r="L189" s="140">
        <v>0</v>
      </c>
      <c r="M189" s="140">
        <v>0</v>
      </c>
      <c r="N189" s="140">
        <v>0</v>
      </c>
      <c r="O189" s="140">
        <v>0</v>
      </c>
    </row>
    <row r="190" spans="2:15" x14ac:dyDescent="0.2">
      <c r="B190" s="106" t="s">
        <v>345</v>
      </c>
      <c r="C190" s="106" t="s">
        <v>285</v>
      </c>
      <c r="D190" s="106" t="s">
        <v>346</v>
      </c>
      <c r="E190" s="140">
        <v>0</v>
      </c>
      <c r="F190" s="140">
        <v>0</v>
      </c>
      <c r="G190" s="140">
        <v>0</v>
      </c>
      <c r="H190" s="140">
        <v>0</v>
      </c>
      <c r="I190" s="140">
        <v>0</v>
      </c>
      <c r="J190" s="140">
        <v>0</v>
      </c>
      <c r="K190" s="140">
        <v>0</v>
      </c>
      <c r="L190" s="140">
        <v>0</v>
      </c>
      <c r="M190" s="140">
        <v>0</v>
      </c>
      <c r="N190" s="140">
        <v>0</v>
      </c>
      <c r="O190" s="140">
        <v>0</v>
      </c>
    </row>
    <row r="191" spans="2:15" x14ac:dyDescent="0.2">
      <c r="B191" s="106" t="s">
        <v>347</v>
      </c>
      <c r="C191" s="106" t="s">
        <v>285</v>
      </c>
      <c r="D191" s="106" t="s">
        <v>348</v>
      </c>
      <c r="E191" s="140">
        <v>0</v>
      </c>
      <c r="F191" s="140">
        <v>0</v>
      </c>
      <c r="G191" s="140">
        <v>0</v>
      </c>
      <c r="H191" s="140">
        <v>0</v>
      </c>
      <c r="I191" s="140">
        <v>0</v>
      </c>
      <c r="J191" s="140">
        <v>0</v>
      </c>
      <c r="K191" s="140">
        <v>0</v>
      </c>
      <c r="L191" s="140">
        <v>0</v>
      </c>
      <c r="M191" s="140">
        <v>0</v>
      </c>
      <c r="N191" s="140">
        <v>0</v>
      </c>
      <c r="O191" s="140">
        <v>0</v>
      </c>
    </row>
    <row r="192" spans="2:15" x14ac:dyDescent="0.2">
      <c r="B192" s="106" t="s">
        <v>349</v>
      </c>
      <c r="C192" s="106" t="s">
        <v>285</v>
      </c>
      <c r="D192" s="106" t="s">
        <v>350</v>
      </c>
      <c r="E192" s="140">
        <v>0</v>
      </c>
      <c r="F192" s="140">
        <v>0</v>
      </c>
      <c r="G192" s="140">
        <v>0</v>
      </c>
      <c r="H192" s="140">
        <v>0</v>
      </c>
      <c r="I192" s="140">
        <v>0</v>
      </c>
      <c r="J192" s="140">
        <v>0</v>
      </c>
      <c r="K192" s="140">
        <v>0</v>
      </c>
      <c r="L192" s="140">
        <v>0</v>
      </c>
      <c r="M192" s="140">
        <v>0</v>
      </c>
      <c r="N192" s="140">
        <v>0</v>
      </c>
      <c r="O192" s="140">
        <v>0</v>
      </c>
    </row>
    <row r="193" spans="2:15" x14ac:dyDescent="0.2">
      <c r="B193" s="106" t="s">
        <v>351</v>
      </c>
      <c r="C193" s="106" t="s">
        <v>285</v>
      </c>
      <c r="D193" s="106" t="s">
        <v>352</v>
      </c>
      <c r="E193" s="140">
        <v>0</v>
      </c>
      <c r="F193" s="140">
        <v>0</v>
      </c>
      <c r="G193" s="140">
        <v>0</v>
      </c>
      <c r="H193" s="140">
        <v>0</v>
      </c>
      <c r="I193" s="140">
        <v>0</v>
      </c>
      <c r="J193" s="140">
        <v>0</v>
      </c>
      <c r="K193" s="140">
        <v>0</v>
      </c>
      <c r="L193" s="140">
        <v>0</v>
      </c>
      <c r="M193" s="140">
        <v>0</v>
      </c>
      <c r="N193" s="140">
        <v>0</v>
      </c>
      <c r="O193" s="140">
        <v>0</v>
      </c>
    </row>
    <row r="194" spans="2:15" x14ac:dyDescent="0.2">
      <c r="B194" s="106" t="s">
        <v>353</v>
      </c>
      <c r="C194" s="106" t="s">
        <v>285</v>
      </c>
      <c r="D194" s="106" t="s">
        <v>354</v>
      </c>
      <c r="E194" s="140">
        <v>0</v>
      </c>
      <c r="F194" s="140">
        <v>0</v>
      </c>
      <c r="G194" s="140">
        <v>0</v>
      </c>
      <c r="H194" s="140">
        <v>0</v>
      </c>
      <c r="I194" s="140">
        <v>0</v>
      </c>
      <c r="J194" s="140">
        <v>0</v>
      </c>
      <c r="K194" s="140">
        <v>0</v>
      </c>
      <c r="L194" s="140">
        <v>0</v>
      </c>
      <c r="M194" s="140">
        <v>0</v>
      </c>
      <c r="N194" s="140">
        <v>0</v>
      </c>
      <c r="O194" s="140">
        <v>0</v>
      </c>
    </row>
    <row r="195" spans="2:15" x14ac:dyDescent="0.2">
      <c r="B195" s="106" t="s">
        <v>355</v>
      </c>
      <c r="C195" s="106" t="s">
        <v>285</v>
      </c>
      <c r="D195" s="106" t="s">
        <v>356</v>
      </c>
      <c r="E195" s="140">
        <v>0</v>
      </c>
      <c r="F195" s="140">
        <v>0</v>
      </c>
      <c r="G195" s="140">
        <v>0</v>
      </c>
      <c r="H195" s="140">
        <v>0</v>
      </c>
      <c r="I195" s="140">
        <v>0</v>
      </c>
      <c r="J195" s="140">
        <v>0</v>
      </c>
      <c r="K195" s="140">
        <v>0</v>
      </c>
      <c r="L195" s="140">
        <v>0</v>
      </c>
      <c r="M195" s="140">
        <v>0</v>
      </c>
      <c r="N195" s="140">
        <v>0</v>
      </c>
      <c r="O195" s="140">
        <v>0</v>
      </c>
    </row>
    <row r="196" spans="2:15" x14ac:dyDescent="0.2">
      <c r="B196" s="106" t="s">
        <v>357</v>
      </c>
      <c r="C196" s="106" t="s">
        <v>285</v>
      </c>
      <c r="D196" s="106" t="s">
        <v>358</v>
      </c>
      <c r="E196" s="140">
        <v>0</v>
      </c>
      <c r="F196" s="140">
        <v>0</v>
      </c>
      <c r="G196" s="140">
        <v>0</v>
      </c>
      <c r="H196" s="140">
        <v>0</v>
      </c>
      <c r="I196" s="140">
        <v>0</v>
      </c>
      <c r="J196" s="140">
        <v>0</v>
      </c>
      <c r="K196" s="140">
        <v>0</v>
      </c>
      <c r="L196" s="140">
        <v>0</v>
      </c>
      <c r="M196" s="140">
        <v>0</v>
      </c>
      <c r="N196" s="140">
        <v>0</v>
      </c>
      <c r="O196" s="140">
        <v>0</v>
      </c>
    </row>
    <row r="197" spans="2:15" x14ac:dyDescent="0.2">
      <c r="B197" s="106" t="s">
        <v>359</v>
      </c>
      <c r="C197" s="106" t="s">
        <v>285</v>
      </c>
      <c r="D197" s="106" t="s">
        <v>360</v>
      </c>
      <c r="E197" s="140">
        <v>0</v>
      </c>
      <c r="F197" s="140">
        <v>0</v>
      </c>
      <c r="G197" s="140">
        <v>0</v>
      </c>
      <c r="H197" s="140">
        <v>0</v>
      </c>
      <c r="I197" s="140">
        <v>0</v>
      </c>
      <c r="J197" s="140">
        <v>0</v>
      </c>
      <c r="K197" s="140">
        <v>0</v>
      </c>
      <c r="L197" s="140">
        <v>0</v>
      </c>
      <c r="M197" s="140">
        <v>0</v>
      </c>
      <c r="N197" s="140">
        <v>0</v>
      </c>
      <c r="O197" s="140">
        <v>0</v>
      </c>
    </row>
    <row r="198" spans="2:15" x14ac:dyDescent="0.2">
      <c r="B198" s="106" t="s">
        <v>361</v>
      </c>
      <c r="C198" s="106" t="s">
        <v>285</v>
      </c>
      <c r="D198" s="106" t="s">
        <v>362</v>
      </c>
      <c r="E198" s="140">
        <v>0</v>
      </c>
      <c r="F198" s="140">
        <v>0</v>
      </c>
      <c r="G198" s="140">
        <v>0</v>
      </c>
      <c r="H198" s="140">
        <v>0</v>
      </c>
      <c r="I198" s="140">
        <v>0</v>
      </c>
      <c r="J198" s="140">
        <v>0</v>
      </c>
      <c r="K198" s="140">
        <v>0</v>
      </c>
      <c r="L198" s="140">
        <v>0</v>
      </c>
      <c r="M198" s="140">
        <v>0</v>
      </c>
      <c r="N198" s="140">
        <v>0</v>
      </c>
      <c r="O198" s="140">
        <v>0</v>
      </c>
    </row>
    <row r="199" spans="2:15" x14ac:dyDescent="0.2">
      <c r="B199" s="106" t="s">
        <v>363</v>
      </c>
      <c r="C199" s="106" t="s">
        <v>285</v>
      </c>
      <c r="D199" s="106" t="s">
        <v>364</v>
      </c>
      <c r="E199" s="140">
        <v>0</v>
      </c>
      <c r="F199" s="140">
        <v>0</v>
      </c>
      <c r="G199" s="140">
        <v>0</v>
      </c>
      <c r="H199" s="140">
        <v>0</v>
      </c>
      <c r="I199" s="140">
        <v>0</v>
      </c>
      <c r="J199" s="140">
        <v>0</v>
      </c>
      <c r="K199" s="140">
        <v>0</v>
      </c>
      <c r="L199" s="140">
        <v>0</v>
      </c>
      <c r="M199" s="140">
        <v>0</v>
      </c>
      <c r="N199" s="140">
        <v>0</v>
      </c>
      <c r="O199" s="140">
        <v>0</v>
      </c>
    </row>
    <row r="200" spans="2:15" x14ac:dyDescent="0.2">
      <c r="B200" s="106" t="s">
        <v>365</v>
      </c>
      <c r="C200" s="106" t="s">
        <v>285</v>
      </c>
      <c r="D200" s="106" t="s">
        <v>366</v>
      </c>
      <c r="E200" s="140">
        <v>0</v>
      </c>
      <c r="F200" s="140">
        <v>0</v>
      </c>
      <c r="G200" s="140">
        <v>0</v>
      </c>
      <c r="H200" s="140">
        <v>0</v>
      </c>
      <c r="I200" s="140">
        <v>0</v>
      </c>
      <c r="J200" s="140">
        <v>0</v>
      </c>
      <c r="K200" s="140">
        <v>0</v>
      </c>
      <c r="L200" s="140">
        <v>0</v>
      </c>
      <c r="M200" s="140">
        <v>0</v>
      </c>
      <c r="N200" s="140">
        <v>0</v>
      </c>
      <c r="O200" s="140">
        <v>0</v>
      </c>
    </row>
    <row r="201" spans="2:15" x14ac:dyDescent="0.2">
      <c r="B201" s="106" t="s">
        <v>367</v>
      </c>
      <c r="C201" s="106" t="s">
        <v>285</v>
      </c>
      <c r="D201" s="106" t="s">
        <v>368</v>
      </c>
      <c r="E201" s="206">
        <v>186323157.7695359</v>
      </c>
      <c r="F201" s="206">
        <v>0</v>
      </c>
      <c r="G201" s="206">
        <v>0</v>
      </c>
      <c r="H201" s="206">
        <v>0</v>
      </c>
      <c r="I201" s="206">
        <v>0</v>
      </c>
      <c r="J201" s="206">
        <v>0</v>
      </c>
      <c r="K201" s="206">
        <v>0</v>
      </c>
      <c r="L201" s="206">
        <v>0</v>
      </c>
      <c r="M201" s="206">
        <v>0</v>
      </c>
      <c r="N201" s="206">
        <v>0</v>
      </c>
      <c r="O201" s="206">
        <v>186323157.7695359</v>
      </c>
    </row>
    <row r="202" spans="2:15" x14ac:dyDescent="0.2">
      <c r="B202" s="106" t="s">
        <v>369</v>
      </c>
      <c r="C202" s="106" t="s">
        <v>285</v>
      </c>
      <c r="D202" s="106" t="s">
        <v>370</v>
      </c>
      <c r="E202" s="140">
        <v>0</v>
      </c>
      <c r="F202" s="140">
        <v>0</v>
      </c>
      <c r="G202" s="140">
        <v>0</v>
      </c>
      <c r="H202" s="140">
        <v>0</v>
      </c>
      <c r="I202" s="140">
        <v>0</v>
      </c>
      <c r="J202" s="140">
        <v>0</v>
      </c>
      <c r="K202" s="140">
        <v>0</v>
      </c>
      <c r="L202" s="140">
        <v>0</v>
      </c>
      <c r="M202" s="140">
        <v>0</v>
      </c>
      <c r="N202" s="140">
        <v>0</v>
      </c>
      <c r="O202" s="140">
        <v>0</v>
      </c>
    </row>
    <row r="203" spans="2:15" x14ac:dyDescent="0.2">
      <c r="B203" s="106" t="s">
        <v>371</v>
      </c>
      <c r="C203" s="106" t="s">
        <v>285</v>
      </c>
      <c r="D203" s="106" t="s">
        <v>372</v>
      </c>
      <c r="E203" s="140">
        <v>0</v>
      </c>
      <c r="F203" s="140">
        <v>0</v>
      </c>
      <c r="G203" s="140">
        <v>0</v>
      </c>
      <c r="H203" s="140">
        <v>0</v>
      </c>
      <c r="I203" s="140">
        <v>0</v>
      </c>
      <c r="J203" s="140">
        <v>0</v>
      </c>
      <c r="K203" s="140">
        <v>0</v>
      </c>
      <c r="L203" s="140">
        <v>0</v>
      </c>
      <c r="M203" s="140">
        <v>0</v>
      </c>
      <c r="N203" s="140">
        <v>0</v>
      </c>
      <c r="O203" s="140">
        <v>0</v>
      </c>
    </row>
    <row r="204" spans="2:15" x14ac:dyDescent="0.2">
      <c r="B204" s="106" t="s">
        <v>373</v>
      </c>
      <c r="C204" s="106" t="s">
        <v>285</v>
      </c>
      <c r="D204" s="106" t="s">
        <v>374</v>
      </c>
      <c r="E204" s="140">
        <v>0</v>
      </c>
      <c r="F204" s="140">
        <v>0</v>
      </c>
      <c r="G204" s="140">
        <v>0</v>
      </c>
      <c r="H204" s="140">
        <v>0</v>
      </c>
      <c r="I204" s="140">
        <v>0</v>
      </c>
      <c r="J204" s="140">
        <v>0</v>
      </c>
      <c r="K204" s="140">
        <v>0</v>
      </c>
      <c r="L204" s="140">
        <v>0</v>
      </c>
      <c r="M204" s="140">
        <v>0</v>
      </c>
      <c r="N204" s="140">
        <v>0</v>
      </c>
      <c r="O204" s="140">
        <v>0</v>
      </c>
    </row>
    <row r="205" spans="2:15" x14ac:dyDescent="0.2">
      <c r="B205" s="106" t="s">
        <v>375</v>
      </c>
      <c r="C205" s="106" t="s">
        <v>376</v>
      </c>
      <c r="D205" s="106" t="s">
        <v>377</v>
      </c>
      <c r="E205" s="140">
        <v>0</v>
      </c>
      <c r="F205" s="140">
        <v>0</v>
      </c>
      <c r="G205" s="140">
        <v>0</v>
      </c>
      <c r="H205" s="140">
        <v>0</v>
      </c>
      <c r="I205" s="140">
        <v>0</v>
      </c>
      <c r="J205" s="140">
        <v>0</v>
      </c>
      <c r="K205" s="140">
        <v>0</v>
      </c>
      <c r="L205" s="140">
        <v>0</v>
      </c>
      <c r="M205" s="140">
        <v>0</v>
      </c>
      <c r="N205" s="140">
        <v>0</v>
      </c>
      <c r="O205" s="140">
        <v>0</v>
      </c>
    </row>
    <row r="206" spans="2:15" x14ac:dyDescent="0.2">
      <c r="B206" s="106" t="s">
        <v>378</v>
      </c>
      <c r="C206" s="106" t="s">
        <v>376</v>
      </c>
      <c r="D206" s="106" t="s">
        <v>379</v>
      </c>
      <c r="E206" s="140">
        <v>0</v>
      </c>
      <c r="F206" s="140">
        <v>0</v>
      </c>
      <c r="G206" s="140">
        <v>0</v>
      </c>
      <c r="H206" s="140">
        <v>0</v>
      </c>
      <c r="I206" s="140">
        <v>0</v>
      </c>
      <c r="J206" s="140">
        <v>0</v>
      </c>
      <c r="K206" s="140">
        <v>0</v>
      </c>
      <c r="L206" s="140">
        <v>0</v>
      </c>
      <c r="M206" s="140">
        <v>0</v>
      </c>
      <c r="N206" s="140">
        <v>0</v>
      </c>
      <c r="O206" s="140">
        <v>0</v>
      </c>
    </row>
    <row r="207" spans="2:15" x14ac:dyDescent="0.2">
      <c r="B207" s="106" t="s">
        <v>380</v>
      </c>
      <c r="C207" s="106" t="s">
        <v>376</v>
      </c>
      <c r="D207" s="106" t="s">
        <v>381</v>
      </c>
      <c r="E207" s="140">
        <v>0</v>
      </c>
      <c r="F207" s="140">
        <v>0</v>
      </c>
      <c r="G207" s="140">
        <v>0</v>
      </c>
      <c r="H207" s="140">
        <v>0</v>
      </c>
      <c r="I207" s="140">
        <v>0</v>
      </c>
      <c r="J207" s="140">
        <v>0</v>
      </c>
      <c r="K207" s="140">
        <v>0</v>
      </c>
      <c r="L207" s="140">
        <v>0</v>
      </c>
      <c r="M207" s="140">
        <v>0</v>
      </c>
      <c r="N207" s="140">
        <v>0</v>
      </c>
      <c r="O207" s="140">
        <v>0</v>
      </c>
    </row>
    <row r="208" spans="2:15" x14ac:dyDescent="0.2">
      <c r="B208" s="106" t="s">
        <v>382</v>
      </c>
      <c r="C208" s="106" t="s">
        <v>376</v>
      </c>
      <c r="D208" s="106" t="s">
        <v>383</v>
      </c>
      <c r="E208" s="140">
        <v>0</v>
      </c>
      <c r="F208" s="140">
        <v>0</v>
      </c>
      <c r="G208" s="140">
        <v>0</v>
      </c>
      <c r="H208" s="140">
        <v>0</v>
      </c>
      <c r="I208" s="140">
        <v>0</v>
      </c>
      <c r="J208" s="140">
        <v>0</v>
      </c>
      <c r="K208" s="140">
        <v>0</v>
      </c>
      <c r="L208" s="140">
        <v>0</v>
      </c>
      <c r="M208" s="140">
        <v>0</v>
      </c>
      <c r="N208" s="140">
        <v>0</v>
      </c>
      <c r="O208" s="140">
        <v>0</v>
      </c>
    </row>
    <row r="209" spans="2:15" x14ac:dyDescent="0.2">
      <c r="B209" s="106" t="s">
        <v>384</v>
      </c>
      <c r="C209" s="106" t="s">
        <v>376</v>
      </c>
      <c r="D209" s="106" t="s">
        <v>385</v>
      </c>
      <c r="E209" s="140">
        <v>0</v>
      </c>
      <c r="F209" s="140">
        <v>0</v>
      </c>
      <c r="G209" s="140">
        <v>0</v>
      </c>
      <c r="H209" s="140">
        <v>0</v>
      </c>
      <c r="I209" s="140">
        <v>0</v>
      </c>
      <c r="J209" s="140">
        <v>0</v>
      </c>
      <c r="K209" s="140">
        <v>0</v>
      </c>
      <c r="L209" s="140">
        <v>0</v>
      </c>
      <c r="M209" s="140">
        <v>0</v>
      </c>
      <c r="N209" s="140">
        <v>0</v>
      </c>
      <c r="O209" s="140">
        <v>0</v>
      </c>
    </row>
    <row r="210" spans="2:15" x14ac:dyDescent="0.2">
      <c r="B210" s="106" t="s">
        <v>386</v>
      </c>
      <c r="C210" s="106" t="s">
        <v>376</v>
      </c>
      <c r="D210" s="106" t="s">
        <v>387</v>
      </c>
      <c r="E210" s="140">
        <v>0</v>
      </c>
      <c r="F210" s="140">
        <v>0</v>
      </c>
      <c r="G210" s="140">
        <v>0</v>
      </c>
      <c r="H210" s="140">
        <v>0</v>
      </c>
      <c r="I210" s="140">
        <v>0</v>
      </c>
      <c r="J210" s="140">
        <v>0</v>
      </c>
      <c r="K210" s="140">
        <v>0</v>
      </c>
      <c r="L210" s="140">
        <v>0</v>
      </c>
      <c r="M210" s="140">
        <v>0</v>
      </c>
      <c r="N210" s="140">
        <v>0</v>
      </c>
      <c r="O210" s="140">
        <v>0</v>
      </c>
    </row>
    <row r="211" spans="2:15" x14ac:dyDescent="0.2">
      <c r="B211" s="106" t="s">
        <v>388</v>
      </c>
      <c r="C211" s="106" t="s">
        <v>376</v>
      </c>
      <c r="D211" s="106" t="s">
        <v>389</v>
      </c>
      <c r="E211" s="140">
        <v>0</v>
      </c>
      <c r="F211" s="140">
        <v>0</v>
      </c>
      <c r="G211" s="140">
        <v>0</v>
      </c>
      <c r="H211" s="140">
        <v>0</v>
      </c>
      <c r="I211" s="140">
        <v>0</v>
      </c>
      <c r="J211" s="140">
        <v>0</v>
      </c>
      <c r="K211" s="140">
        <v>0</v>
      </c>
      <c r="L211" s="140">
        <v>0</v>
      </c>
      <c r="M211" s="140">
        <v>0</v>
      </c>
      <c r="N211" s="140">
        <v>0</v>
      </c>
      <c r="O211" s="140">
        <v>0</v>
      </c>
    </row>
    <row r="212" spans="2:15" x14ac:dyDescent="0.2">
      <c r="B212" s="106" t="s">
        <v>390</v>
      </c>
      <c r="C212" s="106" t="s">
        <v>376</v>
      </c>
      <c r="D212" s="106" t="s">
        <v>391</v>
      </c>
      <c r="E212" s="140">
        <v>0</v>
      </c>
      <c r="F212" s="140">
        <v>0</v>
      </c>
      <c r="G212" s="140">
        <v>0</v>
      </c>
      <c r="H212" s="140">
        <v>0</v>
      </c>
      <c r="I212" s="140">
        <v>0</v>
      </c>
      <c r="J212" s="140">
        <v>0</v>
      </c>
      <c r="K212" s="140">
        <v>0</v>
      </c>
      <c r="L212" s="140">
        <v>0</v>
      </c>
      <c r="M212" s="140">
        <v>0</v>
      </c>
      <c r="N212" s="140">
        <v>0</v>
      </c>
      <c r="O212" s="140">
        <v>0</v>
      </c>
    </row>
    <row r="213" spans="2:15" x14ac:dyDescent="0.2">
      <c r="B213" s="106" t="s">
        <v>392</v>
      </c>
      <c r="C213" s="106" t="s">
        <v>376</v>
      </c>
      <c r="D213" s="106" t="s">
        <v>393</v>
      </c>
      <c r="E213" s="140">
        <v>0</v>
      </c>
      <c r="F213" s="140">
        <v>0</v>
      </c>
      <c r="G213" s="140">
        <v>0</v>
      </c>
      <c r="H213" s="140">
        <v>0</v>
      </c>
      <c r="I213" s="140">
        <v>0</v>
      </c>
      <c r="J213" s="140">
        <v>0</v>
      </c>
      <c r="K213" s="140">
        <v>0</v>
      </c>
      <c r="L213" s="140">
        <v>0</v>
      </c>
      <c r="M213" s="140">
        <v>0</v>
      </c>
      <c r="N213" s="140">
        <v>0</v>
      </c>
      <c r="O213" s="140">
        <v>0</v>
      </c>
    </row>
    <row r="214" spans="2:15" x14ac:dyDescent="0.2">
      <c r="B214" s="106" t="s">
        <v>394</v>
      </c>
      <c r="C214" s="106" t="s">
        <v>376</v>
      </c>
      <c r="D214" s="106" t="s">
        <v>39</v>
      </c>
      <c r="E214" s="140">
        <v>0</v>
      </c>
      <c r="F214" s="140">
        <v>0</v>
      </c>
      <c r="G214" s="140">
        <v>0</v>
      </c>
      <c r="H214" s="140">
        <v>0</v>
      </c>
      <c r="I214" s="140">
        <v>0</v>
      </c>
      <c r="J214" s="140">
        <v>0</v>
      </c>
      <c r="K214" s="140">
        <v>0</v>
      </c>
      <c r="L214" s="140">
        <v>0</v>
      </c>
      <c r="M214" s="140">
        <v>0</v>
      </c>
      <c r="N214" s="140">
        <v>0</v>
      </c>
      <c r="O214" s="140">
        <v>0</v>
      </c>
    </row>
    <row r="215" spans="2:15" x14ac:dyDescent="0.2">
      <c r="B215" s="106" t="s">
        <v>395</v>
      </c>
      <c r="C215" s="106" t="s">
        <v>376</v>
      </c>
      <c r="D215" s="106" t="s">
        <v>396</v>
      </c>
      <c r="E215" s="140">
        <v>0</v>
      </c>
      <c r="F215" s="140">
        <v>0</v>
      </c>
      <c r="G215" s="140">
        <v>0</v>
      </c>
      <c r="H215" s="140">
        <v>0</v>
      </c>
      <c r="I215" s="140">
        <v>0</v>
      </c>
      <c r="J215" s="140">
        <v>0</v>
      </c>
      <c r="K215" s="140">
        <v>0</v>
      </c>
      <c r="L215" s="140">
        <v>0</v>
      </c>
      <c r="M215" s="140">
        <v>0</v>
      </c>
      <c r="N215" s="140">
        <v>0</v>
      </c>
      <c r="O215" s="140">
        <v>0</v>
      </c>
    </row>
    <row r="216" spans="2:15" x14ac:dyDescent="0.2">
      <c r="B216" s="106" t="s">
        <v>397</v>
      </c>
      <c r="C216" s="106" t="s">
        <v>376</v>
      </c>
      <c r="D216" s="106" t="s">
        <v>398</v>
      </c>
      <c r="E216" s="140">
        <v>0</v>
      </c>
      <c r="F216" s="140">
        <v>0</v>
      </c>
      <c r="G216" s="140">
        <v>0</v>
      </c>
      <c r="H216" s="140">
        <v>0</v>
      </c>
      <c r="I216" s="140">
        <v>0</v>
      </c>
      <c r="J216" s="140">
        <v>0</v>
      </c>
      <c r="K216" s="140">
        <v>0</v>
      </c>
      <c r="L216" s="140">
        <v>0</v>
      </c>
      <c r="M216" s="140">
        <v>0</v>
      </c>
      <c r="N216" s="140">
        <v>0</v>
      </c>
      <c r="O216" s="140">
        <v>0</v>
      </c>
    </row>
    <row r="217" spans="2:15" x14ac:dyDescent="0.2">
      <c r="B217" s="106" t="s">
        <v>399</v>
      </c>
      <c r="C217" s="106" t="s">
        <v>376</v>
      </c>
      <c r="D217" s="106" t="s">
        <v>47</v>
      </c>
      <c r="E217" s="140">
        <v>0</v>
      </c>
      <c r="F217" s="140">
        <v>0</v>
      </c>
      <c r="G217" s="140">
        <v>0</v>
      </c>
      <c r="H217" s="140">
        <v>0</v>
      </c>
      <c r="I217" s="140">
        <v>0</v>
      </c>
      <c r="J217" s="140">
        <v>0</v>
      </c>
      <c r="K217" s="140">
        <v>0</v>
      </c>
      <c r="L217" s="140">
        <v>0</v>
      </c>
      <c r="M217" s="140">
        <v>0</v>
      </c>
      <c r="N217" s="140">
        <v>0</v>
      </c>
      <c r="O217" s="140">
        <v>0</v>
      </c>
    </row>
    <row r="218" spans="2:15" x14ac:dyDescent="0.2">
      <c r="B218" s="106" t="s">
        <v>400</v>
      </c>
      <c r="C218" s="106" t="s">
        <v>376</v>
      </c>
      <c r="D218" s="106" t="s">
        <v>401</v>
      </c>
      <c r="E218" s="140">
        <v>0</v>
      </c>
      <c r="F218" s="140">
        <v>0</v>
      </c>
      <c r="G218" s="140">
        <v>0</v>
      </c>
      <c r="H218" s="140">
        <v>0</v>
      </c>
      <c r="I218" s="140">
        <v>0</v>
      </c>
      <c r="J218" s="140">
        <v>0</v>
      </c>
      <c r="K218" s="140">
        <v>0</v>
      </c>
      <c r="L218" s="140">
        <v>0</v>
      </c>
      <c r="M218" s="140">
        <v>0</v>
      </c>
      <c r="N218" s="140">
        <v>0</v>
      </c>
      <c r="O218" s="140">
        <v>0</v>
      </c>
    </row>
    <row r="219" spans="2:15" x14ac:dyDescent="0.2">
      <c r="B219" s="106" t="s">
        <v>402</v>
      </c>
      <c r="C219" s="106" t="s">
        <v>376</v>
      </c>
      <c r="D219" s="106" t="s">
        <v>403</v>
      </c>
      <c r="E219" s="140">
        <v>0</v>
      </c>
      <c r="F219" s="140">
        <v>0</v>
      </c>
      <c r="G219" s="140">
        <v>0</v>
      </c>
      <c r="H219" s="140">
        <v>0</v>
      </c>
      <c r="I219" s="140">
        <v>0</v>
      </c>
      <c r="J219" s="140">
        <v>0</v>
      </c>
      <c r="K219" s="140">
        <v>0</v>
      </c>
      <c r="L219" s="140">
        <v>0</v>
      </c>
      <c r="M219" s="140">
        <v>0</v>
      </c>
      <c r="N219" s="140">
        <v>0</v>
      </c>
      <c r="O219" s="140">
        <v>0</v>
      </c>
    </row>
    <row r="220" spans="2:15" x14ac:dyDescent="0.2">
      <c r="B220" s="106" t="s">
        <v>404</v>
      </c>
      <c r="C220" s="106" t="s">
        <v>376</v>
      </c>
      <c r="D220" s="106" t="s">
        <v>405</v>
      </c>
      <c r="E220" s="140">
        <v>0</v>
      </c>
      <c r="F220" s="140">
        <v>0</v>
      </c>
      <c r="G220" s="140">
        <v>0</v>
      </c>
      <c r="H220" s="140">
        <v>0</v>
      </c>
      <c r="I220" s="140">
        <v>0</v>
      </c>
      <c r="J220" s="140">
        <v>0</v>
      </c>
      <c r="K220" s="140">
        <v>0</v>
      </c>
      <c r="L220" s="140">
        <v>0</v>
      </c>
      <c r="M220" s="140">
        <v>0</v>
      </c>
      <c r="N220" s="140">
        <v>0</v>
      </c>
      <c r="O220" s="140">
        <v>0</v>
      </c>
    </row>
    <row r="221" spans="2:15" x14ac:dyDescent="0.2">
      <c r="B221" s="106" t="s">
        <v>406</v>
      </c>
      <c r="C221" s="106" t="s">
        <v>376</v>
      </c>
      <c r="D221" s="106" t="s">
        <v>407</v>
      </c>
      <c r="E221" s="140">
        <v>0</v>
      </c>
      <c r="F221" s="140">
        <v>0</v>
      </c>
      <c r="G221" s="140">
        <v>0</v>
      </c>
      <c r="H221" s="140">
        <v>0</v>
      </c>
      <c r="I221" s="140">
        <v>0</v>
      </c>
      <c r="J221" s="140">
        <v>0</v>
      </c>
      <c r="K221" s="140">
        <v>0</v>
      </c>
      <c r="L221" s="140">
        <v>0</v>
      </c>
      <c r="M221" s="140">
        <v>0</v>
      </c>
      <c r="N221" s="140">
        <v>0</v>
      </c>
      <c r="O221" s="140">
        <v>0</v>
      </c>
    </row>
    <row r="222" spans="2:15" x14ac:dyDescent="0.2">
      <c r="B222" s="106" t="s">
        <v>408</v>
      </c>
      <c r="C222" s="106" t="s">
        <v>376</v>
      </c>
      <c r="D222" s="106" t="s">
        <v>409</v>
      </c>
      <c r="E222" s="140">
        <v>0</v>
      </c>
      <c r="F222" s="140">
        <v>0</v>
      </c>
      <c r="G222" s="140">
        <v>0</v>
      </c>
      <c r="H222" s="140">
        <v>0</v>
      </c>
      <c r="I222" s="140">
        <v>0</v>
      </c>
      <c r="J222" s="140">
        <v>0</v>
      </c>
      <c r="K222" s="140">
        <v>0</v>
      </c>
      <c r="L222" s="140">
        <v>0</v>
      </c>
      <c r="M222" s="140">
        <v>0</v>
      </c>
      <c r="N222" s="140">
        <v>0</v>
      </c>
      <c r="O222" s="140">
        <v>0</v>
      </c>
    </row>
    <row r="223" spans="2:15" x14ac:dyDescent="0.2">
      <c r="B223" s="106" t="s">
        <v>410</v>
      </c>
      <c r="C223" s="106" t="s">
        <v>376</v>
      </c>
      <c r="D223" s="106" t="s">
        <v>411</v>
      </c>
      <c r="E223" s="140">
        <v>0</v>
      </c>
      <c r="F223" s="140">
        <v>0</v>
      </c>
      <c r="G223" s="140">
        <v>0</v>
      </c>
      <c r="H223" s="140">
        <v>0</v>
      </c>
      <c r="I223" s="140">
        <v>0</v>
      </c>
      <c r="J223" s="140">
        <v>0</v>
      </c>
      <c r="K223" s="140">
        <v>0</v>
      </c>
      <c r="L223" s="140">
        <v>0</v>
      </c>
      <c r="M223" s="140">
        <v>0</v>
      </c>
      <c r="N223" s="140">
        <v>0</v>
      </c>
      <c r="O223" s="140">
        <v>0</v>
      </c>
    </row>
    <row r="224" spans="2:15" x14ac:dyDescent="0.2">
      <c r="B224" s="106" t="s">
        <v>412</v>
      </c>
      <c r="C224" s="106" t="s">
        <v>376</v>
      </c>
      <c r="D224" s="106" t="s">
        <v>413</v>
      </c>
      <c r="E224" s="140">
        <v>0</v>
      </c>
      <c r="F224" s="140">
        <v>0</v>
      </c>
      <c r="G224" s="140">
        <v>0</v>
      </c>
      <c r="H224" s="140">
        <v>0</v>
      </c>
      <c r="I224" s="140">
        <v>0</v>
      </c>
      <c r="J224" s="140">
        <v>0</v>
      </c>
      <c r="K224" s="140">
        <v>0</v>
      </c>
      <c r="L224" s="140">
        <v>0</v>
      </c>
      <c r="M224" s="140">
        <v>0</v>
      </c>
      <c r="N224" s="140">
        <v>0</v>
      </c>
      <c r="O224" s="140">
        <v>0</v>
      </c>
    </row>
    <row r="225" spans="2:15" x14ac:dyDescent="0.2">
      <c r="B225" s="106" t="s">
        <v>414</v>
      </c>
      <c r="C225" s="106" t="s">
        <v>376</v>
      </c>
      <c r="D225" s="106" t="s">
        <v>415</v>
      </c>
      <c r="E225" s="140">
        <v>0</v>
      </c>
      <c r="F225" s="140">
        <v>0</v>
      </c>
      <c r="G225" s="140">
        <v>0</v>
      </c>
      <c r="H225" s="140">
        <v>0</v>
      </c>
      <c r="I225" s="140">
        <v>0</v>
      </c>
      <c r="J225" s="140">
        <v>0</v>
      </c>
      <c r="K225" s="140">
        <v>0</v>
      </c>
      <c r="L225" s="140">
        <v>0</v>
      </c>
      <c r="M225" s="140">
        <v>0</v>
      </c>
      <c r="N225" s="140">
        <v>0</v>
      </c>
      <c r="O225" s="140">
        <v>0</v>
      </c>
    </row>
    <row r="226" spans="2:15" x14ac:dyDescent="0.2">
      <c r="B226" s="106" t="s">
        <v>416</v>
      </c>
      <c r="C226" s="106" t="s">
        <v>376</v>
      </c>
      <c r="D226" s="106" t="s">
        <v>417</v>
      </c>
      <c r="E226" s="140">
        <v>0</v>
      </c>
      <c r="F226" s="140">
        <v>0</v>
      </c>
      <c r="G226" s="140">
        <v>0</v>
      </c>
      <c r="H226" s="140">
        <v>0</v>
      </c>
      <c r="I226" s="140">
        <v>0</v>
      </c>
      <c r="J226" s="140">
        <v>0</v>
      </c>
      <c r="K226" s="140">
        <v>0</v>
      </c>
      <c r="L226" s="140">
        <v>0</v>
      </c>
      <c r="M226" s="140">
        <v>0</v>
      </c>
      <c r="N226" s="140">
        <v>0</v>
      </c>
      <c r="O226" s="140">
        <v>0</v>
      </c>
    </row>
    <row r="227" spans="2:15" x14ac:dyDescent="0.2">
      <c r="B227" s="106" t="s">
        <v>418</v>
      </c>
      <c r="C227" s="106" t="s">
        <v>376</v>
      </c>
      <c r="D227" s="106" t="s">
        <v>419</v>
      </c>
      <c r="E227" s="140">
        <v>0</v>
      </c>
      <c r="F227" s="140">
        <v>0</v>
      </c>
      <c r="G227" s="140">
        <v>0</v>
      </c>
      <c r="H227" s="140">
        <v>0</v>
      </c>
      <c r="I227" s="140">
        <v>0</v>
      </c>
      <c r="J227" s="140">
        <v>0</v>
      </c>
      <c r="K227" s="140">
        <v>0</v>
      </c>
      <c r="L227" s="140">
        <v>0</v>
      </c>
      <c r="M227" s="140">
        <v>0</v>
      </c>
      <c r="N227" s="140">
        <v>0</v>
      </c>
      <c r="O227" s="140">
        <v>0</v>
      </c>
    </row>
    <row r="228" spans="2:15" x14ac:dyDescent="0.2">
      <c r="B228" s="106" t="s">
        <v>420</v>
      </c>
      <c r="C228" s="106" t="s">
        <v>376</v>
      </c>
      <c r="D228" s="106" t="s">
        <v>421</v>
      </c>
      <c r="E228" s="140">
        <v>0</v>
      </c>
      <c r="F228" s="140">
        <v>0</v>
      </c>
      <c r="G228" s="140">
        <v>0</v>
      </c>
      <c r="H228" s="140">
        <v>0</v>
      </c>
      <c r="I228" s="140">
        <v>0</v>
      </c>
      <c r="J228" s="140">
        <v>0</v>
      </c>
      <c r="K228" s="140">
        <v>0</v>
      </c>
      <c r="L228" s="140">
        <v>0</v>
      </c>
      <c r="M228" s="140">
        <v>0</v>
      </c>
      <c r="N228" s="140">
        <v>0</v>
      </c>
      <c r="O228" s="140">
        <v>0</v>
      </c>
    </row>
    <row r="229" spans="2:15" x14ac:dyDescent="0.2">
      <c r="B229" s="106" t="s">
        <v>422</v>
      </c>
      <c r="C229" s="106" t="s">
        <v>376</v>
      </c>
      <c r="D229" s="106" t="s">
        <v>423</v>
      </c>
      <c r="E229" s="140">
        <v>0</v>
      </c>
      <c r="F229" s="140">
        <v>0</v>
      </c>
      <c r="G229" s="140">
        <v>0</v>
      </c>
      <c r="H229" s="140">
        <v>0</v>
      </c>
      <c r="I229" s="140">
        <v>0</v>
      </c>
      <c r="J229" s="140">
        <v>0</v>
      </c>
      <c r="K229" s="140">
        <v>0</v>
      </c>
      <c r="L229" s="140">
        <v>0</v>
      </c>
      <c r="M229" s="140">
        <v>0</v>
      </c>
      <c r="N229" s="140">
        <v>0</v>
      </c>
      <c r="O229" s="140">
        <v>0</v>
      </c>
    </row>
    <row r="230" spans="2:15" x14ac:dyDescent="0.2">
      <c r="B230" s="106" t="s">
        <v>424</v>
      </c>
      <c r="C230" s="106" t="s">
        <v>376</v>
      </c>
      <c r="D230" s="106" t="s">
        <v>425</v>
      </c>
      <c r="E230" s="140">
        <v>0</v>
      </c>
      <c r="F230" s="140">
        <v>0</v>
      </c>
      <c r="G230" s="140">
        <v>0</v>
      </c>
      <c r="H230" s="140">
        <v>0</v>
      </c>
      <c r="I230" s="140">
        <v>0</v>
      </c>
      <c r="J230" s="140">
        <v>0</v>
      </c>
      <c r="K230" s="140">
        <v>0</v>
      </c>
      <c r="L230" s="140">
        <v>0</v>
      </c>
      <c r="M230" s="140">
        <v>0</v>
      </c>
      <c r="N230" s="140">
        <v>0</v>
      </c>
      <c r="O230" s="140">
        <v>0</v>
      </c>
    </row>
    <row r="231" spans="2:15" x14ac:dyDescent="0.2">
      <c r="B231" s="106" t="s">
        <v>426</v>
      </c>
      <c r="C231" s="106" t="s">
        <v>376</v>
      </c>
      <c r="D231" s="106" t="s">
        <v>427</v>
      </c>
      <c r="E231" s="140">
        <v>0</v>
      </c>
      <c r="F231" s="140">
        <v>0</v>
      </c>
      <c r="G231" s="140">
        <v>0</v>
      </c>
      <c r="H231" s="140">
        <v>0</v>
      </c>
      <c r="I231" s="140">
        <v>0</v>
      </c>
      <c r="J231" s="140">
        <v>0</v>
      </c>
      <c r="K231" s="140">
        <v>0</v>
      </c>
      <c r="L231" s="140">
        <v>0</v>
      </c>
      <c r="M231" s="140">
        <v>0</v>
      </c>
      <c r="N231" s="140">
        <v>0</v>
      </c>
      <c r="O231" s="140">
        <v>0</v>
      </c>
    </row>
    <row r="232" spans="2:15" x14ac:dyDescent="0.2">
      <c r="B232" s="106" t="s">
        <v>428</v>
      </c>
      <c r="C232" s="106" t="s">
        <v>376</v>
      </c>
      <c r="D232" s="106" t="s">
        <v>429</v>
      </c>
      <c r="E232" s="140">
        <v>0</v>
      </c>
      <c r="F232" s="140">
        <v>0</v>
      </c>
      <c r="G232" s="140">
        <v>0</v>
      </c>
      <c r="H232" s="140">
        <v>0</v>
      </c>
      <c r="I232" s="140">
        <v>0</v>
      </c>
      <c r="J232" s="140">
        <v>0</v>
      </c>
      <c r="K232" s="140">
        <v>0</v>
      </c>
      <c r="L232" s="140">
        <v>0</v>
      </c>
      <c r="M232" s="140">
        <v>0</v>
      </c>
      <c r="N232" s="140">
        <v>0</v>
      </c>
      <c r="O232" s="140">
        <v>0</v>
      </c>
    </row>
    <row r="233" spans="2:15" x14ac:dyDescent="0.2">
      <c r="B233" s="106" t="s">
        <v>430</v>
      </c>
      <c r="C233" s="106" t="s">
        <v>376</v>
      </c>
      <c r="D233" s="106" t="s">
        <v>431</v>
      </c>
      <c r="E233" s="140">
        <v>0</v>
      </c>
      <c r="F233" s="140">
        <v>0</v>
      </c>
      <c r="G233" s="140">
        <v>0</v>
      </c>
      <c r="H233" s="140">
        <v>0</v>
      </c>
      <c r="I233" s="140">
        <v>0</v>
      </c>
      <c r="J233" s="140">
        <v>0</v>
      </c>
      <c r="K233" s="140">
        <v>0</v>
      </c>
      <c r="L233" s="140">
        <v>0</v>
      </c>
      <c r="M233" s="140">
        <v>0</v>
      </c>
      <c r="N233" s="140">
        <v>0</v>
      </c>
      <c r="O233" s="140">
        <v>0</v>
      </c>
    </row>
    <row r="234" spans="2:15" x14ac:dyDescent="0.2">
      <c r="B234" s="106" t="s">
        <v>432</v>
      </c>
      <c r="C234" s="106" t="s">
        <v>376</v>
      </c>
      <c r="D234" s="106" t="s">
        <v>433</v>
      </c>
      <c r="E234" s="140">
        <v>0</v>
      </c>
      <c r="F234" s="140">
        <v>0</v>
      </c>
      <c r="G234" s="140">
        <v>0</v>
      </c>
      <c r="H234" s="140">
        <v>0</v>
      </c>
      <c r="I234" s="140">
        <v>0</v>
      </c>
      <c r="J234" s="140">
        <v>0</v>
      </c>
      <c r="K234" s="140">
        <v>0</v>
      </c>
      <c r="L234" s="140">
        <v>0</v>
      </c>
      <c r="M234" s="140">
        <v>0</v>
      </c>
      <c r="N234" s="140">
        <v>0</v>
      </c>
      <c r="O234" s="140">
        <v>0</v>
      </c>
    </row>
    <row r="235" spans="2:15" x14ac:dyDescent="0.2">
      <c r="B235" s="106" t="s">
        <v>434</v>
      </c>
      <c r="C235" s="106" t="s">
        <v>376</v>
      </c>
      <c r="D235" s="106" t="s">
        <v>435</v>
      </c>
      <c r="E235" s="140">
        <v>0</v>
      </c>
      <c r="F235" s="140">
        <v>0</v>
      </c>
      <c r="G235" s="140">
        <v>0</v>
      </c>
      <c r="H235" s="140">
        <v>0</v>
      </c>
      <c r="I235" s="140">
        <v>0</v>
      </c>
      <c r="J235" s="140">
        <v>0</v>
      </c>
      <c r="K235" s="140">
        <v>0</v>
      </c>
      <c r="L235" s="140">
        <v>0</v>
      </c>
      <c r="M235" s="140">
        <v>0</v>
      </c>
      <c r="N235" s="140">
        <v>0</v>
      </c>
      <c r="O235" s="140">
        <v>0</v>
      </c>
    </row>
    <row r="236" spans="2:15" x14ac:dyDescent="0.2">
      <c r="B236" s="106" t="s">
        <v>436</v>
      </c>
      <c r="C236" s="106" t="s">
        <v>376</v>
      </c>
      <c r="D236" s="106" t="s">
        <v>437</v>
      </c>
      <c r="E236" s="140">
        <v>0</v>
      </c>
      <c r="F236" s="140">
        <v>0</v>
      </c>
      <c r="G236" s="140">
        <v>0</v>
      </c>
      <c r="H236" s="140">
        <v>0</v>
      </c>
      <c r="I236" s="140">
        <v>0</v>
      </c>
      <c r="J236" s="140">
        <v>0</v>
      </c>
      <c r="K236" s="140">
        <v>0</v>
      </c>
      <c r="L236" s="140">
        <v>0</v>
      </c>
      <c r="M236" s="140">
        <v>0</v>
      </c>
      <c r="N236" s="140">
        <v>0</v>
      </c>
      <c r="O236" s="140">
        <v>0</v>
      </c>
    </row>
    <row r="237" spans="2:15" x14ac:dyDescent="0.2">
      <c r="B237" s="106" t="s">
        <v>438</v>
      </c>
      <c r="C237" s="106" t="s">
        <v>376</v>
      </c>
      <c r="D237" s="106" t="s">
        <v>439</v>
      </c>
      <c r="E237" s="140">
        <v>0</v>
      </c>
      <c r="F237" s="140">
        <v>0</v>
      </c>
      <c r="G237" s="140">
        <v>0</v>
      </c>
      <c r="H237" s="140">
        <v>0</v>
      </c>
      <c r="I237" s="140">
        <v>0</v>
      </c>
      <c r="J237" s="140">
        <v>0</v>
      </c>
      <c r="K237" s="140">
        <v>0</v>
      </c>
      <c r="L237" s="140">
        <v>0</v>
      </c>
      <c r="M237" s="140">
        <v>0</v>
      </c>
      <c r="N237" s="140">
        <v>0</v>
      </c>
      <c r="O237" s="140">
        <v>0</v>
      </c>
    </row>
    <row r="238" spans="2:15" x14ac:dyDescent="0.2">
      <c r="B238" s="106" t="s">
        <v>440</v>
      </c>
      <c r="C238" s="106" t="s">
        <v>376</v>
      </c>
      <c r="D238" s="106" t="s">
        <v>441</v>
      </c>
      <c r="E238" s="140">
        <v>0</v>
      </c>
      <c r="F238" s="140">
        <v>0</v>
      </c>
      <c r="G238" s="140">
        <v>0</v>
      </c>
      <c r="H238" s="140">
        <v>0</v>
      </c>
      <c r="I238" s="140">
        <v>0</v>
      </c>
      <c r="J238" s="140">
        <v>0</v>
      </c>
      <c r="K238" s="140">
        <v>0</v>
      </c>
      <c r="L238" s="140">
        <v>0</v>
      </c>
      <c r="M238" s="140">
        <v>0</v>
      </c>
      <c r="N238" s="140">
        <v>0</v>
      </c>
      <c r="O238" s="140">
        <v>0</v>
      </c>
    </row>
    <row r="239" spans="2:15" x14ac:dyDescent="0.2">
      <c r="B239" s="106" t="s">
        <v>442</v>
      </c>
      <c r="C239" s="106" t="s">
        <v>376</v>
      </c>
      <c r="D239" s="106" t="s">
        <v>443</v>
      </c>
      <c r="E239" s="140">
        <v>0</v>
      </c>
      <c r="F239" s="140">
        <v>0</v>
      </c>
      <c r="G239" s="140">
        <v>0</v>
      </c>
      <c r="H239" s="140">
        <v>0</v>
      </c>
      <c r="I239" s="140">
        <v>0</v>
      </c>
      <c r="J239" s="140">
        <v>0</v>
      </c>
      <c r="K239" s="140">
        <v>0</v>
      </c>
      <c r="L239" s="140">
        <v>0</v>
      </c>
      <c r="M239" s="140">
        <v>0</v>
      </c>
      <c r="N239" s="140">
        <v>0</v>
      </c>
      <c r="O239" s="140">
        <v>0</v>
      </c>
    </row>
    <row r="240" spans="2:15" x14ac:dyDescent="0.2">
      <c r="B240" s="106" t="s">
        <v>444</v>
      </c>
      <c r="C240" s="106" t="s">
        <v>376</v>
      </c>
      <c r="D240" s="106" t="s">
        <v>445</v>
      </c>
      <c r="E240" s="140">
        <v>0</v>
      </c>
      <c r="F240" s="140">
        <v>0</v>
      </c>
      <c r="G240" s="140">
        <v>0</v>
      </c>
      <c r="H240" s="140">
        <v>0</v>
      </c>
      <c r="I240" s="140">
        <v>0</v>
      </c>
      <c r="J240" s="140">
        <v>0</v>
      </c>
      <c r="K240" s="140">
        <v>0</v>
      </c>
      <c r="L240" s="140">
        <v>0</v>
      </c>
      <c r="M240" s="140">
        <v>0</v>
      </c>
      <c r="N240" s="140">
        <v>0</v>
      </c>
      <c r="O240" s="140">
        <v>0</v>
      </c>
    </row>
    <row r="241" spans="2:15" x14ac:dyDescent="0.2">
      <c r="B241" s="106" t="s">
        <v>446</v>
      </c>
      <c r="C241" s="106" t="s">
        <v>376</v>
      </c>
      <c r="D241" s="106" t="s">
        <v>447</v>
      </c>
      <c r="E241" s="140">
        <v>0</v>
      </c>
      <c r="F241" s="140">
        <v>0</v>
      </c>
      <c r="G241" s="140">
        <v>0</v>
      </c>
      <c r="H241" s="140">
        <v>0</v>
      </c>
      <c r="I241" s="140">
        <v>0</v>
      </c>
      <c r="J241" s="140">
        <v>0</v>
      </c>
      <c r="K241" s="140">
        <v>0</v>
      </c>
      <c r="L241" s="140">
        <v>0</v>
      </c>
      <c r="M241" s="140">
        <v>0</v>
      </c>
      <c r="N241" s="140">
        <v>0</v>
      </c>
      <c r="O241" s="140">
        <v>0</v>
      </c>
    </row>
    <row r="242" spans="2:15" x14ac:dyDescent="0.2">
      <c r="B242" s="106" t="s">
        <v>448</v>
      </c>
      <c r="C242" s="106" t="s">
        <v>376</v>
      </c>
      <c r="D242" s="106" t="s">
        <v>449</v>
      </c>
      <c r="E242" s="140">
        <v>0</v>
      </c>
      <c r="F242" s="140">
        <v>0</v>
      </c>
      <c r="G242" s="140">
        <v>0</v>
      </c>
      <c r="H242" s="140">
        <v>0</v>
      </c>
      <c r="I242" s="140">
        <v>0</v>
      </c>
      <c r="J242" s="140">
        <v>0</v>
      </c>
      <c r="K242" s="140">
        <v>0</v>
      </c>
      <c r="L242" s="140">
        <v>0</v>
      </c>
      <c r="M242" s="140">
        <v>0</v>
      </c>
      <c r="N242" s="140">
        <v>0</v>
      </c>
      <c r="O242" s="140">
        <v>0</v>
      </c>
    </row>
    <row r="243" spans="2:15" x14ac:dyDescent="0.2">
      <c r="B243" s="106" t="s">
        <v>450</v>
      </c>
      <c r="C243" s="106" t="s">
        <v>376</v>
      </c>
      <c r="D243" s="106" t="s">
        <v>451</v>
      </c>
      <c r="E243" s="140">
        <v>0</v>
      </c>
      <c r="F243" s="140">
        <v>0</v>
      </c>
      <c r="G243" s="140">
        <v>0</v>
      </c>
      <c r="H243" s="140">
        <v>0</v>
      </c>
      <c r="I243" s="140">
        <v>0</v>
      </c>
      <c r="J243" s="140">
        <v>0</v>
      </c>
      <c r="K243" s="140">
        <v>0</v>
      </c>
      <c r="L243" s="140">
        <v>0</v>
      </c>
      <c r="M243" s="140">
        <v>0</v>
      </c>
      <c r="N243" s="140">
        <v>0</v>
      </c>
      <c r="O243" s="140">
        <v>0</v>
      </c>
    </row>
    <row r="244" spans="2:15" x14ac:dyDescent="0.2">
      <c r="B244" s="106" t="s">
        <v>452</v>
      </c>
      <c r="C244" s="106" t="s">
        <v>376</v>
      </c>
      <c r="D244" s="106" t="s">
        <v>453</v>
      </c>
      <c r="E244" s="140">
        <v>0</v>
      </c>
      <c r="F244" s="140">
        <v>0</v>
      </c>
      <c r="G244" s="140">
        <v>0</v>
      </c>
      <c r="H244" s="140">
        <v>0</v>
      </c>
      <c r="I244" s="140">
        <v>0</v>
      </c>
      <c r="J244" s="140">
        <v>0</v>
      </c>
      <c r="K244" s="140">
        <v>0</v>
      </c>
      <c r="L244" s="140">
        <v>0</v>
      </c>
      <c r="M244" s="140">
        <v>0</v>
      </c>
      <c r="N244" s="140">
        <v>0</v>
      </c>
      <c r="O244" s="140">
        <v>0</v>
      </c>
    </row>
    <row r="245" spans="2:15" x14ac:dyDescent="0.2">
      <c r="B245" s="106" t="s">
        <v>454</v>
      </c>
      <c r="C245" s="106" t="s">
        <v>376</v>
      </c>
      <c r="D245" s="106" t="s">
        <v>455</v>
      </c>
      <c r="E245" s="140">
        <v>0</v>
      </c>
      <c r="F245" s="140">
        <v>0</v>
      </c>
      <c r="G245" s="140">
        <v>0</v>
      </c>
      <c r="H245" s="140">
        <v>0</v>
      </c>
      <c r="I245" s="140">
        <v>0</v>
      </c>
      <c r="J245" s="140">
        <v>0</v>
      </c>
      <c r="K245" s="140">
        <v>0</v>
      </c>
      <c r="L245" s="140">
        <v>0</v>
      </c>
      <c r="M245" s="140">
        <v>0</v>
      </c>
      <c r="N245" s="140">
        <v>0</v>
      </c>
      <c r="O245" s="140">
        <v>0</v>
      </c>
    </row>
    <row r="246" spans="2:15" x14ac:dyDescent="0.2">
      <c r="B246" s="106" t="s">
        <v>456</v>
      </c>
      <c r="C246" s="106" t="s">
        <v>376</v>
      </c>
      <c r="D246" s="106" t="s">
        <v>2112</v>
      </c>
      <c r="E246" s="140">
        <v>0</v>
      </c>
      <c r="F246" s="140">
        <v>0</v>
      </c>
      <c r="G246" s="140">
        <v>0</v>
      </c>
      <c r="H246" s="140">
        <v>0</v>
      </c>
      <c r="I246" s="140">
        <v>0</v>
      </c>
      <c r="J246" s="140">
        <v>0</v>
      </c>
      <c r="K246" s="140">
        <v>0</v>
      </c>
      <c r="L246" s="140">
        <v>0</v>
      </c>
      <c r="M246" s="140">
        <v>0</v>
      </c>
      <c r="N246" s="140">
        <v>0</v>
      </c>
      <c r="O246" s="140">
        <v>0</v>
      </c>
    </row>
    <row r="247" spans="2:15" x14ac:dyDescent="0.2">
      <c r="B247" s="106" t="s">
        <v>457</v>
      </c>
      <c r="C247" s="106" t="s">
        <v>376</v>
      </c>
      <c r="D247" s="106" t="s">
        <v>458</v>
      </c>
      <c r="E247" s="140">
        <v>0</v>
      </c>
      <c r="F247" s="140">
        <v>0</v>
      </c>
      <c r="G247" s="140">
        <v>0</v>
      </c>
      <c r="H247" s="140">
        <v>0</v>
      </c>
      <c r="I247" s="140">
        <v>0</v>
      </c>
      <c r="J247" s="140">
        <v>0</v>
      </c>
      <c r="K247" s="140">
        <v>0</v>
      </c>
      <c r="L247" s="140">
        <v>0</v>
      </c>
      <c r="M247" s="140">
        <v>0</v>
      </c>
      <c r="N247" s="140">
        <v>0</v>
      </c>
      <c r="O247" s="140">
        <v>0</v>
      </c>
    </row>
    <row r="248" spans="2:15" x14ac:dyDescent="0.2">
      <c r="B248" s="106" t="s">
        <v>459</v>
      </c>
      <c r="C248" s="106" t="s">
        <v>376</v>
      </c>
      <c r="D248" s="106" t="s">
        <v>460</v>
      </c>
      <c r="E248" s="140">
        <v>0</v>
      </c>
      <c r="F248" s="140">
        <v>0</v>
      </c>
      <c r="G248" s="140">
        <v>0</v>
      </c>
      <c r="H248" s="140">
        <v>0</v>
      </c>
      <c r="I248" s="140">
        <v>0</v>
      </c>
      <c r="J248" s="140">
        <v>0</v>
      </c>
      <c r="K248" s="140">
        <v>0</v>
      </c>
      <c r="L248" s="140">
        <v>0</v>
      </c>
      <c r="M248" s="140">
        <v>0</v>
      </c>
      <c r="N248" s="140">
        <v>0</v>
      </c>
      <c r="O248" s="140">
        <v>0</v>
      </c>
    </row>
    <row r="249" spans="2:15" x14ac:dyDescent="0.2">
      <c r="B249" s="106" t="s">
        <v>461</v>
      </c>
      <c r="C249" s="106" t="s">
        <v>376</v>
      </c>
      <c r="D249" s="106" t="s">
        <v>462</v>
      </c>
      <c r="E249" s="140">
        <v>0</v>
      </c>
      <c r="F249" s="140">
        <v>0</v>
      </c>
      <c r="G249" s="140">
        <v>0</v>
      </c>
      <c r="H249" s="140">
        <v>0</v>
      </c>
      <c r="I249" s="140">
        <v>0</v>
      </c>
      <c r="J249" s="140">
        <v>0</v>
      </c>
      <c r="K249" s="140">
        <v>0</v>
      </c>
      <c r="L249" s="140">
        <v>0</v>
      </c>
      <c r="M249" s="140">
        <v>0</v>
      </c>
      <c r="N249" s="140">
        <v>0</v>
      </c>
      <c r="O249" s="140">
        <v>0</v>
      </c>
    </row>
    <row r="250" spans="2:15" x14ac:dyDescent="0.2">
      <c r="B250" s="106" t="s">
        <v>463</v>
      </c>
      <c r="C250" s="106" t="s">
        <v>376</v>
      </c>
      <c r="D250" s="106" t="s">
        <v>116</v>
      </c>
      <c r="E250" s="140">
        <v>0</v>
      </c>
      <c r="F250" s="140">
        <v>0</v>
      </c>
      <c r="G250" s="140">
        <v>0</v>
      </c>
      <c r="H250" s="140">
        <v>0</v>
      </c>
      <c r="I250" s="140">
        <v>0</v>
      </c>
      <c r="J250" s="140">
        <v>0</v>
      </c>
      <c r="K250" s="140">
        <v>0</v>
      </c>
      <c r="L250" s="140">
        <v>0</v>
      </c>
      <c r="M250" s="140">
        <v>0</v>
      </c>
      <c r="N250" s="140">
        <v>0</v>
      </c>
      <c r="O250" s="140">
        <v>0</v>
      </c>
    </row>
    <row r="251" spans="2:15" x14ac:dyDescent="0.2">
      <c r="B251" s="106" t="s">
        <v>464</v>
      </c>
      <c r="C251" s="106" t="s">
        <v>376</v>
      </c>
      <c r="D251" s="106" t="s">
        <v>465</v>
      </c>
      <c r="E251" s="140">
        <v>0</v>
      </c>
      <c r="F251" s="140">
        <v>0</v>
      </c>
      <c r="G251" s="140">
        <v>0</v>
      </c>
      <c r="H251" s="140">
        <v>0</v>
      </c>
      <c r="I251" s="140">
        <v>0</v>
      </c>
      <c r="J251" s="140">
        <v>0</v>
      </c>
      <c r="K251" s="140">
        <v>0</v>
      </c>
      <c r="L251" s="140">
        <v>0</v>
      </c>
      <c r="M251" s="140">
        <v>0</v>
      </c>
      <c r="N251" s="140">
        <v>0</v>
      </c>
      <c r="O251" s="140">
        <v>0</v>
      </c>
    </row>
    <row r="252" spans="2:15" x14ac:dyDescent="0.2">
      <c r="B252" s="106" t="s">
        <v>466</v>
      </c>
      <c r="C252" s="106" t="s">
        <v>376</v>
      </c>
      <c r="D252" s="106" t="s">
        <v>467</v>
      </c>
      <c r="E252" s="140">
        <v>0</v>
      </c>
      <c r="F252" s="140">
        <v>0</v>
      </c>
      <c r="G252" s="140">
        <v>0</v>
      </c>
      <c r="H252" s="140">
        <v>0</v>
      </c>
      <c r="I252" s="140">
        <v>0</v>
      </c>
      <c r="J252" s="140">
        <v>0</v>
      </c>
      <c r="K252" s="140">
        <v>0</v>
      </c>
      <c r="L252" s="140">
        <v>0</v>
      </c>
      <c r="M252" s="140">
        <v>0</v>
      </c>
      <c r="N252" s="140">
        <v>0</v>
      </c>
      <c r="O252" s="140">
        <v>0</v>
      </c>
    </row>
    <row r="253" spans="2:15" x14ac:dyDescent="0.2">
      <c r="B253" s="106" t="s">
        <v>468</v>
      </c>
      <c r="C253" s="106" t="s">
        <v>376</v>
      </c>
      <c r="D253" s="106" t="s">
        <v>469</v>
      </c>
      <c r="E253" s="140">
        <v>0</v>
      </c>
      <c r="F253" s="140">
        <v>0</v>
      </c>
      <c r="G253" s="140">
        <v>0</v>
      </c>
      <c r="H253" s="140">
        <v>0</v>
      </c>
      <c r="I253" s="140">
        <v>0</v>
      </c>
      <c r="J253" s="140">
        <v>0</v>
      </c>
      <c r="K253" s="140">
        <v>0</v>
      </c>
      <c r="L253" s="140">
        <v>0</v>
      </c>
      <c r="M253" s="140">
        <v>0</v>
      </c>
      <c r="N253" s="140">
        <v>0</v>
      </c>
      <c r="O253" s="140">
        <v>0</v>
      </c>
    </row>
    <row r="254" spans="2:15" x14ac:dyDescent="0.2">
      <c r="B254" s="106" t="s">
        <v>470</v>
      </c>
      <c r="C254" s="106" t="s">
        <v>376</v>
      </c>
      <c r="D254" s="106" t="s">
        <v>471</v>
      </c>
      <c r="E254" s="140">
        <v>0</v>
      </c>
      <c r="F254" s="140">
        <v>0</v>
      </c>
      <c r="G254" s="140">
        <v>0</v>
      </c>
      <c r="H254" s="140">
        <v>0</v>
      </c>
      <c r="I254" s="140">
        <v>0</v>
      </c>
      <c r="J254" s="140">
        <v>0</v>
      </c>
      <c r="K254" s="140">
        <v>0</v>
      </c>
      <c r="L254" s="140">
        <v>0</v>
      </c>
      <c r="M254" s="140">
        <v>0</v>
      </c>
      <c r="N254" s="140">
        <v>0</v>
      </c>
      <c r="O254" s="140">
        <v>0</v>
      </c>
    </row>
    <row r="255" spans="2:15" x14ac:dyDescent="0.2">
      <c r="B255" s="106" t="s">
        <v>472</v>
      </c>
      <c r="C255" s="106" t="s">
        <v>376</v>
      </c>
      <c r="D255" s="106" t="s">
        <v>473</v>
      </c>
      <c r="E255" s="140">
        <v>0</v>
      </c>
      <c r="F255" s="140">
        <v>0</v>
      </c>
      <c r="G255" s="140">
        <v>0</v>
      </c>
      <c r="H255" s="140">
        <v>0</v>
      </c>
      <c r="I255" s="140">
        <v>0</v>
      </c>
      <c r="J255" s="140">
        <v>0</v>
      </c>
      <c r="K255" s="140">
        <v>0</v>
      </c>
      <c r="L255" s="140">
        <v>0</v>
      </c>
      <c r="M255" s="140">
        <v>0</v>
      </c>
      <c r="N255" s="140">
        <v>0</v>
      </c>
      <c r="O255" s="140">
        <v>0</v>
      </c>
    </row>
    <row r="256" spans="2:15" x14ac:dyDescent="0.2">
      <c r="B256" s="106" t="s">
        <v>474</v>
      </c>
      <c r="C256" s="106" t="s">
        <v>376</v>
      </c>
      <c r="D256" s="106" t="s">
        <v>475</v>
      </c>
      <c r="E256" s="140">
        <v>0</v>
      </c>
      <c r="F256" s="140">
        <v>0</v>
      </c>
      <c r="G256" s="140">
        <v>0</v>
      </c>
      <c r="H256" s="140">
        <v>0</v>
      </c>
      <c r="I256" s="140">
        <v>0</v>
      </c>
      <c r="J256" s="140">
        <v>0</v>
      </c>
      <c r="K256" s="140">
        <v>0</v>
      </c>
      <c r="L256" s="140">
        <v>0</v>
      </c>
      <c r="M256" s="140">
        <v>0</v>
      </c>
      <c r="N256" s="140">
        <v>0</v>
      </c>
      <c r="O256" s="140">
        <v>0</v>
      </c>
    </row>
    <row r="257" spans="2:15" x14ac:dyDescent="0.2">
      <c r="B257" s="106" t="s">
        <v>476</v>
      </c>
      <c r="C257" s="106" t="s">
        <v>376</v>
      </c>
      <c r="D257" s="106" t="s">
        <v>477</v>
      </c>
      <c r="E257" s="140">
        <v>0</v>
      </c>
      <c r="F257" s="140">
        <v>0</v>
      </c>
      <c r="G257" s="140">
        <v>0</v>
      </c>
      <c r="H257" s="140">
        <v>0</v>
      </c>
      <c r="I257" s="140">
        <v>0</v>
      </c>
      <c r="J257" s="140">
        <v>0</v>
      </c>
      <c r="K257" s="140">
        <v>0</v>
      </c>
      <c r="L257" s="140">
        <v>0</v>
      </c>
      <c r="M257" s="140">
        <v>0</v>
      </c>
      <c r="N257" s="140">
        <v>0</v>
      </c>
      <c r="O257" s="140">
        <v>0</v>
      </c>
    </row>
    <row r="258" spans="2:15" x14ac:dyDescent="0.2">
      <c r="B258" s="106" t="s">
        <v>478</v>
      </c>
      <c r="C258" s="106" t="s">
        <v>376</v>
      </c>
      <c r="D258" s="106" t="s">
        <v>479</v>
      </c>
      <c r="E258" s="140">
        <v>0</v>
      </c>
      <c r="F258" s="140">
        <v>0</v>
      </c>
      <c r="G258" s="140">
        <v>0</v>
      </c>
      <c r="H258" s="140">
        <v>0</v>
      </c>
      <c r="I258" s="140">
        <v>0</v>
      </c>
      <c r="J258" s="140">
        <v>0</v>
      </c>
      <c r="K258" s="140">
        <v>0</v>
      </c>
      <c r="L258" s="140">
        <v>0</v>
      </c>
      <c r="M258" s="140">
        <v>0</v>
      </c>
      <c r="N258" s="140">
        <v>0</v>
      </c>
      <c r="O258" s="140">
        <v>0</v>
      </c>
    </row>
    <row r="259" spans="2:15" x14ac:dyDescent="0.2">
      <c r="B259" s="106" t="s">
        <v>480</v>
      </c>
      <c r="C259" s="106" t="s">
        <v>376</v>
      </c>
      <c r="D259" s="106" t="s">
        <v>481</v>
      </c>
      <c r="E259" s="140">
        <v>0</v>
      </c>
      <c r="F259" s="140">
        <v>0</v>
      </c>
      <c r="G259" s="140">
        <v>0</v>
      </c>
      <c r="H259" s="140">
        <v>0</v>
      </c>
      <c r="I259" s="140">
        <v>0</v>
      </c>
      <c r="J259" s="140">
        <v>0</v>
      </c>
      <c r="K259" s="140">
        <v>0</v>
      </c>
      <c r="L259" s="140">
        <v>0</v>
      </c>
      <c r="M259" s="140">
        <v>0</v>
      </c>
      <c r="N259" s="140">
        <v>0</v>
      </c>
      <c r="O259" s="140">
        <v>0</v>
      </c>
    </row>
    <row r="260" spans="2:15" x14ac:dyDescent="0.2">
      <c r="B260" s="106" t="s">
        <v>482</v>
      </c>
      <c r="C260" s="106" t="s">
        <v>376</v>
      </c>
      <c r="D260" s="106" t="s">
        <v>483</v>
      </c>
      <c r="E260" s="140">
        <v>0</v>
      </c>
      <c r="F260" s="140">
        <v>0</v>
      </c>
      <c r="G260" s="140">
        <v>0</v>
      </c>
      <c r="H260" s="140">
        <v>0</v>
      </c>
      <c r="I260" s="140">
        <v>0</v>
      </c>
      <c r="J260" s="140">
        <v>0</v>
      </c>
      <c r="K260" s="140">
        <v>0</v>
      </c>
      <c r="L260" s="140">
        <v>0</v>
      </c>
      <c r="M260" s="140">
        <v>0</v>
      </c>
      <c r="N260" s="140">
        <v>0</v>
      </c>
      <c r="O260" s="140">
        <v>0</v>
      </c>
    </row>
    <row r="261" spans="2:15" x14ac:dyDescent="0.2">
      <c r="B261" s="106" t="s">
        <v>484</v>
      </c>
      <c r="C261" s="106" t="s">
        <v>376</v>
      </c>
      <c r="D261" s="106" t="s">
        <v>2150</v>
      </c>
      <c r="E261" s="140">
        <v>0</v>
      </c>
      <c r="F261" s="140">
        <v>0</v>
      </c>
      <c r="G261" s="140">
        <v>0</v>
      </c>
      <c r="H261" s="140">
        <v>0</v>
      </c>
      <c r="I261" s="140">
        <v>0</v>
      </c>
      <c r="J261" s="140">
        <v>0</v>
      </c>
      <c r="K261" s="140">
        <v>0</v>
      </c>
      <c r="L261" s="140">
        <v>0</v>
      </c>
      <c r="M261" s="140">
        <v>0</v>
      </c>
      <c r="N261" s="140">
        <v>0</v>
      </c>
      <c r="O261" s="140">
        <v>0</v>
      </c>
    </row>
    <row r="262" spans="2:15" x14ac:dyDescent="0.2">
      <c r="B262" s="106" t="s">
        <v>485</v>
      </c>
      <c r="C262" s="106" t="s">
        <v>376</v>
      </c>
      <c r="D262" s="106" t="s">
        <v>486</v>
      </c>
      <c r="E262" s="140">
        <v>0</v>
      </c>
      <c r="F262" s="140">
        <v>0</v>
      </c>
      <c r="G262" s="140">
        <v>0</v>
      </c>
      <c r="H262" s="140">
        <v>0</v>
      </c>
      <c r="I262" s="140">
        <v>0</v>
      </c>
      <c r="J262" s="140">
        <v>0</v>
      </c>
      <c r="K262" s="140">
        <v>0</v>
      </c>
      <c r="L262" s="140">
        <v>0</v>
      </c>
      <c r="M262" s="140">
        <v>0</v>
      </c>
      <c r="N262" s="140">
        <v>0</v>
      </c>
      <c r="O262" s="140">
        <v>0</v>
      </c>
    </row>
    <row r="263" spans="2:15" x14ac:dyDescent="0.2">
      <c r="B263" s="106" t="s">
        <v>487</v>
      </c>
      <c r="C263" s="106" t="s">
        <v>376</v>
      </c>
      <c r="D263" s="106" t="s">
        <v>488</v>
      </c>
      <c r="E263" s="140">
        <v>0</v>
      </c>
      <c r="F263" s="140">
        <v>0</v>
      </c>
      <c r="G263" s="140">
        <v>0</v>
      </c>
      <c r="H263" s="140">
        <v>0</v>
      </c>
      <c r="I263" s="140">
        <v>0</v>
      </c>
      <c r="J263" s="140">
        <v>0</v>
      </c>
      <c r="K263" s="140">
        <v>0</v>
      </c>
      <c r="L263" s="140">
        <v>0</v>
      </c>
      <c r="M263" s="140">
        <v>0</v>
      </c>
      <c r="N263" s="140">
        <v>0</v>
      </c>
      <c r="O263" s="140">
        <v>0</v>
      </c>
    </row>
    <row r="264" spans="2:15" x14ac:dyDescent="0.2">
      <c r="B264" s="106" t="s">
        <v>489</v>
      </c>
      <c r="C264" s="106" t="s">
        <v>376</v>
      </c>
      <c r="D264" s="106" t="s">
        <v>490</v>
      </c>
      <c r="E264" s="140">
        <v>0</v>
      </c>
      <c r="F264" s="140">
        <v>0</v>
      </c>
      <c r="G264" s="140">
        <v>0</v>
      </c>
      <c r="H264" s="140">
        <v>0</v>
      </c>
      <c r="I264" s="140">
        <v>0</v>
      </c>
      <c r="J264" s="140">
        <v>0</v>
      </c>
      <c r="K264" s="140">
        <v>0</v>
      </c>
      <c r="L264" s="140">
        <v>0</v>
      </c>
      <c r="M264" s="140">
        <v>0</v>
      </c>
      <c r="N264" s="140">
        <v>0</v>
      </c>
      <c r="O264" s="140">
        <v>0</v>
      </c>
    </row>
    <row r="265" spans="2:15" x14ac:dyDescent="0.2">
      <c r="B265" s="106" t="s">
        <v>491</v>
      </c>
      <c r="C265" s="106" t="s">
        <v>376</v>
      </c>
      <c r="D265" s="106" t="s">
        <v>492</v>
      </c>
      <c r="E265" s="140">
        <v>0</v>
      </c>
      <c r="F265" s="140">
        <v>0</v>
      </c>
      <c r="G265" s="140">
        <v>0</v>
      </c>
      <c r="H265" s="140">
        <v>0</v>
      </c>
      <c r="I265" s="140">
        <v>0</v>
      </c>
      <c r="J265" s="140">
        <v>0</v>
      </c>
      <c r="K265" s="140">
        <v>0</v>
      </c>
      <c r="L265" s="140">
        <v>0</v>
      </c>
      <c r="M265" s="140">
        <v>0</v>
      </c>
      <c r="N265" s="140">
        <v>0</v>
      </c>
      <c r="O265" s="140">
        <v>0</v>
      </c>
    </row>
    <row r="266" spans="2:15" x14ac:dyDescent="0.2">
      <c r="B266" s="106" t="s">
        <v>493</v>
      </c>
      <c r="C266" s="106" t="s">
        <v>376</v>
      </c>
      <c r="D266" s="106" t="s">
        <v>494</v>
      </c>
      <c r="E266" s="140">
        <v>0</v>
      </c>
      <c r="F266" s="140">
        <v>0</v>
      </c>
      <c r="G266" s="140">
        <v>0</v>
      </c>
      <c r="H266" s="140">
        <v>0</v>
      </c>
      <c r="I266" s="140">
        <v>0</v>
      </c>
      <c r="J266" s="140">
        <v>0</v>
      </c>
      <c r="K266" s="140">
        <v>0</v>
      </c>
      <c r="L266" s="140">
        <v>0</v>
      </c>
      <c r="M266" s="140">
        <v>0</v>
      </c>
      <c r="N266" s="140">
        <v>0</v>
      </c>
      <c r="O266" s="140">
        <v>0</v>
      </c>
    </row>
    <row r="267" spans="2:15" x14ac:dyDescent="0.2">
      <c r="B267" s="106" t="s">
        <v>495</v>
      </c>
      <c r="C267" s="106" t="s">
        <v>376</v>
      </c>
      <c r="D267" s="106" t="s">
        <v>496</v>
      </c>
      <c r="E267" s="140">
        <v>0</v>
      </c>
      <c r="F267" s="140">
        <v>0</v>
      </c>
      <c r="G267" s="140">
        <v>0</v>
      </c>
      <c r="H267" s="140">
        <v>0</v>
      </c>
      <c r="I267" s="140">
        <v>0</v>
      </c>
      <c r="J267" s="140">
        <v>0</v>
      </c>
      <c r="K267" s="140">
        <v>0</v>
      </c>
      <c r="L267" s="140">
        <v>0</v>
      </c>
      <c r="M267" s="140">
        <v>0</v>
      </c>
      <c r="N267" s="140">
        <v>0</v>
      </c>
      <c r="O267" s="140">
        <v>0</v>
      </c>
    </row>
    <row r="268" spans="2:15" x14ac:dyDescent="0.2">
      <c r="B268" s="106" t="s">
        <v>497</v>
      </c>
      <c r="C268" s="106" t="s">
        <v>376</v>
      </c>
      <c r="D268" s="106" t="s">
        <v>498</v>
      </c>
      <c r="E268" s="140">
        <v>0</v>
      </c>
      <c r="F268" s="140">
        <v>0</v>
      </c>
      <c r="G268" s="140">
        <v>0</v>
      </c>
      <c r="H268" s="140">
        <v>0</v>
      </c>
      <c r="I268" s="140">
        <v>0</v>
      </c>
      <c r="J268" s="140">
        <v>0</v>
      </c>
      <c r="K268" s="140">
        <v>0</v>
      </c>
      <c r="L268" s="140">
        <v>0</v>
      </c>
      <c r="M268" s="140">
        <v>0</v>
      </c>
      <c r="N268" s="140">
        <v>0</v>
      </c>
      <c r="O268" s="140">
        <v>0</v>
      </c>
    </row>
    <row r="269" spans="2:15" x14ac:dyDescent="0.2">
      <c r="B269" s="106" t="s">
        <v>499</v>
      </c>
      <c r="C269" s="106" t="s">
        <v>376</v>
      </c>
      <c r="D269" s="106" t="s">
        <v>500</v>
      </c>
      <c r="E269" s="140">
        <v>0</v>
      </c>
      <c r="F269" s="140">
        <v>0</v>
      </c>
      <c r="G269" s="140">
        <v>0</v>
      </c>
      <c r="H269" s="140">
        <v>0</v>
      </c>
      <c r="I269" s="140">
        <v>0</v>
      </c>
      <c r="J269" s="140">
        <v>0</v>
      </c>
      <c r="K269" s="140">
        <v>0</v>
      </c>
      <c r="L269" s="140">
        <v>0</v>
      </c>
      <c r="M269" s="140">
        <v>0</v>
      </c>
      <c r="N269" s="140">
        <v>0</v>
      </c>
      <c r="O269" s="140">
        <v>0</v>
      </c>
    </row>
    <row r="270" spans="2:15" x14ac:dyDescent="0.2">
      <c r="B270" s="106" t="s">
        <v>501</v>
      </c>
      <c r="C270" s="106" t="s">
        <v>376</v>
      </c>
      <c r="D270" s="106" t="s">
        <v>502</v>
      </c>
      <c r="E270" s="140">
        <v>0</v>
      </c>
      <c r="F270" s="140">
        <v>0</v>
      </c>
      <c r="G270" s="140">
        <v>0</v>
      </c>
      <c r="H270" s="140">
        <v>0</v>
      </c>
      <c r="I270" s="140">
        <v>0</v>
      </c>
      <c r="J270" s="140">
        <v>0</v>
      </c>
      <c r="K270" s="140">
        <v>0</v>
      </c>
      <c r="L270" s="140">
        <v>0</v>
      </c>
      <c r="M270" s="140">
        <v>0</v>
      </c>
      <c r="N270" s="140">
        <v>0</v>
      </c>
      <c r="O270" s="140">
        <v>0</v>
      </c>
    </row>
    <row r="271" spans="2:15" x14ac:dyDescent="0.2">
      <c r="B271" s="106" t="s">
        <v>503</v>
      </c>
      <c r="C271" s="106" t="s">
        <v>376</v>
      </c>
      <c r="D271" s="106" t="s">
        <v>504</v>
      </c>
      <c r="E271" s="140">
        <v>0</v>
      </c>
      <c r="F271" s="140">
        <v>0</v>
      </c>
      <c r="G271" s="140">
        <v>0</v>
      </c>
      <c r="H271" s="140">
        <v>0</v>
      </c>
      <c r="I271" s="140">
        <v>0</v>
      </c>
      <c r="J271" s="140">
        <v>0</v>
      </c>
      <c r="K271" s="140">
        <v>0</v>
      </c>
      <c r="L271" s="140">
        <v>0</v>
      </c>
      <c r="M271" s="140">
        <v>0</v>
      </c>
      <c r="N271" s="140">
        <v>0</v>
      </c>
      <c r="O271" s="140">
        <v>0</v>
      </c>
    </row>
    <row r="272" spans="2:15" x14ac:dyDescent="0.2">
      <c r="B272" s="106" t="s">
        <v>505</v>
      </c>
      <c r="C272" s="106" t="s">
        <v>376</v>
      </c>
      <c r="D272" s="106" t="s">
        <v>506</v>
      </c>
      <c r="E272" s="140">
        <v>0</v>
      </c>
      <c r="F272" s="140">
        <v>0</v>
      </c>
      <c r="G272" s="140">
        <v>0</v>
      </c>
      <c r="H272" s="140">
        <v>0</v>
      </c>
      <c r="I272" s="140">
        <v>0</v>
      </c>
      <c r="J272" s="140">
        <v>0</v>
      </c>
      <c r="K272" s="140">
        <v>0</v>
      </c>
      <c r="L272" s="140">
        <v>0</v>
      </c>
      <c r="M272" s="140">
        <v>0</v>
      </c>
      <c r="N272" s="140">
        <v>0</v>
      </c>
      <c r="O272" s="140">
        <v>0</v>
      </c>
    </row>
    <row r="273" spans="2:15" x14ac:dyDescent="0.2">
      <c r="B273" s="106" t="s">
        <v>507</v>
      </c>
      <c r="C273" s="106" t="s">
        <v>376</v>
      </c>
      <c r="D273" s="106" t="s">
        <v>508</v>
      </c>
      <c r="E273" s="140">
        <v>0</v>
      </c>
      <c r="F273" s="140">
        <v>0</v>
      </c>
      <c r="G273" s="140">
        <v>0</v>
      </c>
      <c r="H273" s="140">
        <v>0</v>
      </c>
      <c r="I273" s="140">
        <v>0</v>
      </c>
      <c r="J273" s="140">
        <v>0</v>
      </c>
      <c r="K273" s="140">
        <v>0</v>
      </c>
      <c r="L273" s="140">
        <v>0</v>
      </c>
      <c r="M273" s="140">
        <v>0</v>
      </c>
      <c r="N273" s="140">
        <v>0</v>
      </c>
      <c r="O273" s="140">
        <v>0</v>
      </c>
    </row>
    <row r="274" spans="2:15" x14ac:dyDescent="0.2">
      <c r="B274" s="106" t="s">
        <v>509</v>
      </c>
      <c r="C274" s="106" t="s">
        <v>376</v>
      </c>
      <c r="D274" s="106" t="s">
        <v>510</v>
      </c>
      <c r="E274" s="140">
        <v>0</v>
      </c>
      <c r="F274" s="140">
        <v>0</v>
      </c>
      <c r="G274" s="140">
        <v>0</v>
      </c>
      <c r="H274" s="140">
        <v>0</v>
      </c>
      <c r="I274" s="140">
        <v>0</v>
      </c>
      <c r="J274" s="140">
        <v>0</v>
      </c>
      <c r="K274" s="140">
        <v>0</v>
      </c>
      <c r="L274" s="140">
        <v>0</v>
      </c>
      <c r="M274" s="140">
        <v>0</v>
      </c>
      <c r="N274" s="140">
        <v>0</v>
      </c>
      <c r="O274" s="140">
        <v>0</v>
      </c>
    </row>
    <row r="275" spans="2:15" x14ac:dyDescent="0.2">
      <c r="B275" s="106" t="s">
        <v>511</v>
      </c>
      <c r="C275" s="106" t="s">
        <v>376</v>
      </c>
      <c r="D275" s="106" t="s">
        <v>512</v>
      </c>
      <c r="E275" s="140">
        <v>0</v>
      </c>
      <c r="F275" s="140">
        <v>0</v>
      </c>
      <c r="G275" s="140">
        <v>0</v>
      </c>
      <c r="H275" s="140">
        <v>0</v>
      </c>
      <c r="I275" s="140">
        <v>0</v>
      </c>
      <c r="J275" s="140">
        <v>0</v>
      </c>
      <c r="K275" s="140">
        <v>0</v>
      </c>
      <c r="L275" s="140">
        <v>0</v>
      </c>
      <c r="M275" s="140">
        <v>0</v>
      </c>
      <c r="N275" s="140">
        <v>0</v>
      </c>
      <c r="O275" s="140">
        <v>0</v>
      </c>
    </row>
    <row r="276" spans="2:15" x14ac:dyDescent="0.2">
      <c r="B276" s="106" t="s">
        <v>513</v>
      </c>
      <c r="C276" s="106" t="s">
        <v>376</v>
      </c>
      <c r="D276" s="106" t="s">
        <v>514</v>
      </c>
      <c r="E276" s="140">
        <v>0</v>
      </c>
      <c r="F276" s="140">
        <v>0</v>
      </c>
      <c r="G276" s="140">
        <v>0</v>
      </c>
      <c r="H276" s="140">
        <v>0</v>
      </c>
      <c r="I276" s="140">
        <v>0</v>
      </c>
      <c r="J276" s="140">
        <v>0</v>
      </c>
      <c r="K276" s="140">
        <v>0</v>
      </c>
      <c r="L276" s="140">
        <v>0</v>
      </c>
      <c r="M276" s="140">
        <v>0</v>
      </c>
      <c r="N276" s="140">
        <v>0</v>
      </c>
      <c r="O276" s="140">
        <v>0</v>
      </c>
    </row>
    <row r="277" spans="2:15" x14ac:dyDescent="0.2">
      <c r="B277" s="106" t="s">
        <v>515</v>
      </c>
      <c r="C277" s="106" t="s">
        <v>376</v>
      </c>
      <c r="D277" s="106" t="s">
        <v>516</v>
      </c>
      <c r="E277" s="140">
        <v>0</v>
      </c>
      <c r="F277" s="140">
        <v>0</v>
      </c>
      <c r="G277" s="140">
        <v>0</v>
      </c>
      <c r="H277" s="140">
        <v>0</v>
      </c>
      <c r="I277" s="140">
        <v>0</v>
      </c>
      <c r="J277" s="140">
        <v>0</v>
      </c>
      <c r="K277" s="140">
        <v>0</v>
      </c>
      <c r="L277" s="140">
        <v>0</v>
      </c>
      <c r="M277" s="140">
        <v>0</v>
      </c>
      <c r="N277" s="140">
        <v>0</v>
      </c>
      <c r="O277" s="140">
        <v>0</v>
      </c>
    </row>
    <row r="278" spans="2:15" x14ac:dyDescent="0.2">
      <c r="B278" s="106" t="s">
        <v>517</v>
      </c>
      <c r="C278" s="106" t="s">
        <v>376</v>
      </c>
      <c r="D278" s="106" t="s">
        <v>518</v>
      </c>
      <c r="E278" s="140">
        <v>0</v>
      </c>
      <c r="F278" s="140">
        <v>0</v>
      </c>
      <c r="G278" s="140">
        <v>0</v>
      </c>
      <c r="H278" s="140">
        <v>0</v>
      </c>
      <c r="I278" s="140">
        <v>0</v>
      </c>
      <c r="J278" s="140">
        <v>0</v>
      </c>
      <c r="K278" s="140">
        <v>0</v>
      </c>
      <c r="L278" s="140">
        <v>0</v>
      </c>
      <c r="M278" s="140">
        <v>0</v>
      </c>
      <c r="N278" s="140">
        <v>0</v>
      </c>
      <c r="O278" s="140">
        <v>0</v>
      </c>
    </row>
    <row r="279" spans="2:15" x14ac:dyDescent="0.2">
      <c r="B279" s="106" t="s">
        <v>519</v>
      </c>
      <c r="C279" s="106" t="s">
        <v>376</v>
      </c>
      <c r="D279" s="106" t="s">
        <v>520</v>
      </c>
      <c r="E279" s="140">
        <v>0</v>
      </c>
      <c r="F279" s="140">
        <v>0</v>
      </c>
      <c r="G279" s="140">
        <v>0</v>
      </c>
      <c r="H279" s="140">
        <v>0</v>
      </c>
      <c r="I279" s="140">
        <v>0</v>
      </c>
      <c r="J279" s="140">
        <v>0</v>
      </c>
      <c r="K279" s="140">
        <v>0</v>
      </c>
      <c r="L279" s="140">
        <v>0</v>
      </c>
      <c r="M279" s="140">
        <v>0</v>
      </c>
      <c r="N279" s="140">
        <v>0</v>
      </c>
      <c r="O279" s="140">
        <v>0</v>
      </c>
    </row>
    <row r="280" spans="2:15" x14ac:dyDescent="0.2">
      <c r="B280" s="106" t="s">
        <v>521</v>
      </c>
      <c r="C280" s="106" t="s">
        <v>376</v>
      </c>
      <c r="D280" s="106" t="s">
        <v>522</v>
      </c>
      <c r="E280" s="140">
        <v>0</v>
      </c>
      <c r="F280" s="140">
        <v>0</v>
      </c>
      <c r="G280" s="140">
        <v>0</v>
      </c>
      <c r="H280" s="140">
        <v>0</v>
      </c>
      <c r="I280" s="140">
        <v>0</v>
      </c>
      <c r="J280" s="140">
        <v>0</v>
      </c>
      <c r="K280" s="140">
        <v>0</v>
      </c>
      <c r="L280" s="140">
        <v>0</v>
      </c>
      <c r="M280" s="140">
        <v>0</v>
      </c>
      <c r="N280" s="140">
        <v>0</v>
      </c>
      <c r="O280" s="140">
        <v>0</v>
      </c>
    </row>
    <row r="281" spans="2:15" x14ac:dyDescent="0.2">
      <c r="B281" s="106" t="s">
        <v>523</v>
      </c>
      <c r="C281" s="106" t="s">
        <v>376</v>
      </c>
      <c r="D281" s="106" t="s">
        <v>524</v>
      </c>
      <c r="E281" s="140">
        <v>0</v>
      </c>
      <c r="F281" s="140">
        <v>0</v>
      </c>
      <c r="G281" s="140">
        <v>0</v>
      </c>
      <c r="H281" s="140">
        <v>0</v>
      </c>
      <c r="I281" s="140">
        <v>0</v>
      </c>
      <c r="J281" s="140">
        <v>0</v>
      </c>
      <c r="K281" s="140">
        <v>0</v>
      </c>
      <c r="L281" s="140">
        <v>0</v>
      </c>
      <c r="M281" s="140">
        <v>0</v>
      </c>
      <c r="N281" s="140">
        <v>0</v>
      </c>
      <c r="O281" s="140">
        <v>0</v>
      </c>
    </row>
    <row r="282" spans="2:15" x14ac:dyDescent="0.2">
      <c r="B282" s="106" t="s">
        <v>525</v>
      </c>
      <c r="C282" s="106" t="s">
        <v>376</v>
      </c>
      <c r="D282" s="106" t="s">
        <v>526</v>
      </c>
      <c r="E282" s="140">
        <v>0</v>
      </c>
      <c r="F282" s="140">
        <v>0</v>
      </c>
      <c r="G282" s="140">
        <v>0</v>
      </c>
      <c r="H282" s="140">
        <v>0</v>
      </c>
      <c r="I282" s="140">
        <v>0</v>
      </c>
      <c r="J282" s="140">
        <v>0</v>
      </c>
      <c r="K282" s="140">
        <v>0</v>
      </c>
      <c r="L282" s="140">
        <v>0</v>
      </c>
      <c r="M282" s="140">
        <v>0</v>
      </c>
      <c r="N282" s="140">
        <v>0</v>
      </c>
      <c r="O282" s="140">
        <v>0</v>
      </c>
    </row>
    <row r="283" spans="2:15" x14ac:dyDescent="0.2">
      <c r="B283" s="106" t="s">
        <v>527</v>
      </c>
      <c r="C283" s="106" t="s">
        <v>376</v>
      </c>
      <c r="D283" s="106" t="s">
        <v>528</v>
      </c>
      <c r="E283" s="140">
        <v>0</v>
      </c>
      <c r="F283" s="140">
        <v>0</v>
      </c>
      <c r="G283" s="140">
        <v>0</v>
      </c>
      <c r="H283" s="140">
        <v>0</v>
      </c>
      <c r="I283" s="140">
        <v>0</v>
      </c>
      <c r="J283" s="140">
        <v>0</v>
      </c>
      <c r="K283" s="140">
        <v>0</v>
      </c>
      <c r="L283" s="140">
        <v>0</v>
      </c>
      <c r="M283" s="140">
        <v>0</v>
      </c>
      <c r="N283" s="140">
        <v>0</v>
      </c>
      <c r="O283" s="140">
        <v>0</v>
      </c>
    </row>
    <row r="284" spans="2:15" x14ac:dyDescent="0.2">
      <c r="B284" s="106" t="s">
        <v>529</v>
      </c>
      <c r="C284" s="106" t="s">
        <v>376</v>
      </c>
      <c r="D284" s="106" t="s">
        <v>530</v>
      </c>
      <c r="E284" s="140">
        <v>0</v>
      </c>
      <c r="F284" s="140">
        <v>0</v>
      </c>
      <c r="G284" s="140">
        <v>0</v>
      </c>
      <c r="H284" s="140">
        <v>0</v>
      </c>
      <c r="I284" s="140">
        <v>0</v>
      </c>
      <c r="J284" s="140">
        <v>0</v>
      </c>
      <c r="K284" s="140">
        <v>0</v>
      </c>
      <c r="L284" s="140">
        <v>0</v>
      </c>
      <c r="M284" s="140">
        <v>0</v>
      </c>
      <c r="N284" s="140">
        <v>0</v>
      </c>
      <c r="O284" s="140">
        <v>0</v>
      </c>
    </row>
    <row r="285" spans="2:15" x14ac:dyDescent="0.2">
      <c r="B285" s="106" t="s">
        <v>531</v>
      </c>
      <c r="C285" s="106" t="s">
        <v>376</v>
      </c>
      <c r="D285" s="106" t="s">
        <v>532</v>
      </c>
      <c r="E285" s="140">
        <v>0</v>
      </c>
      <c r="F285" s="140">
        <v>0</v>
      </c>
      <c r="G285" s="140">
        <v>0</v>
      </c>
      <c r="H285" s="140">
        <v>0</v>
      </c>
      <c r="I285" s="140">
        <v>0</v>
      </c>
      <c r="J285" s="140">
        <v>0</v>
      </c>
      <c r="K285" s="140">
        <v>0</v>
      </c>
      <c r="L285" s="140">
        <v>0</v>
      </c>
      <c r="M285" s="140">
        <v>0</v>
      </c>
      <c r="N285" s="140">
        <v>0</v>
      </c>
      <c r="O285" s="140">
        <v>0</v>
      </c>
    </row>
    <row r="286" spans="2:15" x14ac:dyDescent="0.2">
      <c r="B286" s="106" t="s">
        <v>533</v>
      </c>
      <c r="C286" s="106" t="s">
        <v>376</v>
      </c>
      <c r="D286" s="106" t="s">
        <v>534</v>
      </c>
      <c r="E286" s="140">
        <v>0</v>
      </c>
      <c r="F286" s="140">
        <v>0</v>
      </c>
      <c r="G286" s="140">
        <v>0</v>
      </c>
      <c r="H286" s="140">
        <v>0</v>
      </c>
      <c r="I286" s="140">
        <v>0</v>
      </c>
      <c r="J286" s="140">
        <v>0</v>
      </c>
      <c r="K286" s="140">
        <v>0</v>
      </c>
      <c r="L286" s="140">
        <v>0</v>
      </c>
      <c r="M286" s="140">
        <v>0</v>
      </c>
      <c r="N286" s="140">
        <v>0</v>
      </c>
      <c r="O286" s="140">
        <v>0</v>
      </c>
    </row>
    <row r="287" spans="2:15" x14ac:dyDescent="0.2">
      <c r="B287" s="106" t="s">
        <v>535</v>
      </c>
      <c r="C287" s="106" t="s">
        <v>376</v>
      </c>
      <c r="D287" s="106" t="s">
        <v>536</v>
      </c>
      <c r="E287" s="140">
        <v>0</v>
      </c>
      <c r="F287" s="140">
        <v>0</v>
      </c>
      <c r="G287" s="140">
        <v>0</v>
      </c>
      <c r="H287" s="140">
        <v>0</v>
      </c>
      <c r="I287" s="140">
        <v>0</v>
      </c>
      <c r="J287" s="140">
        <v>0</v>
      </c>
      <c r="K287" s="140">
        <v>0</v>
      </c>
      <c r="L287" s="140">
        <v>0</v>
      </c>
      <c r="M287" s="140">
        <v>0</v>
      </c>
      <c r="N287" s="140">
        <v>0</v>
      </c>
      <c r="O287" s="140">
        <v>0</v>
      </c>
    </row>
    <row r="288" spans="2:15" x14ac:dyDescent="0.2">
      <c r="B288" s="106" t="s">
        <v>537</v>
      </c>
      <c r="C288" s="106" t="s">
        <v>376</v>
      </c>
      <c r="D288" s="106" t="s">
        <v>538</v>
      </c>
      <c r="E288" s="140">
        <v>0</v>
      </c>
      <c r="F288" s="140">
        <v>0</v>
      </c>
      <c r="G288" s="140">
        <v>0</v>
      </c>
      <c r="H288" s="140">
        <v>0</v>
      </c>
      <c r="I288" s="140">
        <v>0</v>
      </c>
      <c r="J288" s="140">
        <v>0</v>
      </c>
      <c r="K288" s="140">
        <v>0</v>
      </c>
      <c r="L288" s="140">
        <v>0</v>
      </c>
      <c r="M288" s="140">
        <v>0</v>
      </c>
      <c r="N288" s="140">
        <v>0</v>
      </c>
      <c r="O288" s="140">
        <v>0</v>
      </c>
    </row>
    <row r="289" spans="2:15" x14ac:dyDescent="0.2">
      <c r="B289" s="106" t="s">
        <v>539</v>
      </c>
      <c r="C289" s="106" t="s">
        <v>376</v>
      </c>
      <c r="D289" s="106" t="s">
        <v>540</v>
      </c>
      <c r="E289" s="140">
        <v>0</v>
      </c>
      <c r="F289" s="140">
        <v>0</v>
      </c>
      <c r="G289" s="140">
        <v>0</v>
      </c>
      <c r="H289" s="140">
        <v>0</v>
      </c>
      <c r="I289" s="140">
        <v>0</v>
      </c>
      <c r="J289" s="140">
        <v>0</v>
      </c>
      <c r="K289" s="140">
        <v>0</v>
      </c>
      <c r="L289" s="140">
        <v>0</v>
      </c>
      <c r="M289" s="140">
        <v>0</v>
      </c>
      <c r="N289" s="140">
        <v>0</v>
      </c>
      <c r="O289" s="140">
        <v>0</v>
      </c>
    </row>
    <row r="290" spans="2:15" x14ac:dyDescent="0.2">
      <c r="B290" s="106" t="s">
        <v>541</v>
      </c>
      <c r="C290" s="106" t="s">
        <v>376</v>
      </c>
      <c r="D290" s="106" t="s">
        <v>542</v>
      </c>
      <c r="E290" s="140">
        <v>0</v>
      </c>
      <c r="F290" s="140">
        <v>0</v>
      </c>
      <c r="G290" s="140">
        <v>0</v>
      </c>
      <c r="H290" s="140">
        <v>0</v>
      </c>
      <c r="I290" s="140">
        <v>0</v>
      </c>
      <c r="J290" s="140">
        <v>0</v>
      </c>
      <c r="K290" s="140">
        <v>0</v>
      </c>
      <c r="L290" s="140">
        <v>0</v>
      </c>
      <c r="M290" s="140">
        <v>0</v>
      </c>
      <c r="N290" s="140">
        <v>0</v>
      </c>
      <c r="O290" s="140">
        <v>0</v>
      </c>
    </row>
    <row r="291" spans="2:15" x14ac:dyDescent="0.2">
      <c r="B291" s="106" t="s">
        <v>543</v>
      </c>
      <c r="C291" s="106" t="s">
        <v>376</v>
      </c>
      <c r="D291" s="106" t="s">
        <v>544</v>
      </c>
      <c r="E291" s="140">
        <v>0</v>
      </c>
      <c r="F291" s="140">
        <v>0</v>
      </c>
      <c r="G291" s="140">
        <v>0</v>
      </c>
      <c r="H291" s="140">
        <v>0</v>
      </c>
      <c r="I291" s="140">
        <v>0</v>
      </c>
      <c r="J291" s="140">
        <v>0</v>
      </c>
      <c r="K291" s="140">
        <v>0</v>
      </c>
      <c r="L291" s="140">
        <v>0</v>
      </c>
      <c r="M291" s="140">
        <v>0</v>
      </c>
      <c r="N291" s="140">
        <v>0</v>
      </c>
      <c r="O291" s="140">
        <v>0</v>
      </c>
    </row>
    <row r="292" spans="2:15" x14ac:dyDescent="0.2">
      <c r="B292" s="106" t="s">
        <v>545</v>
      </c>
      <c r="C292" s="106" t="s">
        <v>376</v>
      </c>
      <c r="D292" s="106" t="s">
        <v>546</v>
      </c>
      <c r="E292" s="140">
        <v>0</v>
      </c>
      <c r="F292" s="140">
        <v>0</v>
      </c>
      <c r="G292" s="140">
        <v>0</v>
      </c>
      <c r="H292" s="140">
        <v>0</v>
      </c>
      <c r="I292" s="140">
        <v>0</v>
      </c>
      <c r="J292" s="140">
        <v>0</v>
      </c>
      <c r="K292" s="140">
        <v>0</v>
      </c>
      <c r="L292" s="140">
        <v>0</v>
      </c>
      <c r="M292" s="140">
        <v>0</v>
      </c>
      <c r="N292" s="140">
        <v>0</v>
      </c>
      <c r="O292" s="140">
        <v>0</v>
      </c>
    </row>
    <row r="293" spans="2:15" x14ac:dyDescent="0.2">
      <c r="B293" s="106" t="s">
        <v>547</v>
      </c>
      <c r="C293" s="106" t="s">
        <v>376</v>
      </c>
      <c r="D293" s="106" t="s">
        <v>548</v>
      </c>
      <c r="E293" s="140">
        <v>0</v>
      </c>
      <c r="F293" s="140">
        <v>0</v>
      </c>
      <c r="G293" s="140">
        <v>0</v>
      </c>
      <c r="H293" s="140">
        <v>0</v>
      </c>
      <c r="I293" s="140">
        <v>0</v>
      </c>
      <c r="J293" s="140">
        <v>0</v>
      </c>
      <c r="K293" s="140">
        <v>0</v>
      </c>
      <c r="L293" s="140">
        <v>0</v>
      </c>
      <c r="M293" s="140">
        <v>0</v>
      </c>
      <c r="N293" s="140">
        <v>0</v>
      </c>
      <c r="O293" s="140">
        <v>0</v>
      </c>
    </row>
    <row r="294" spans="2:15" x14ac:dyDescent="0.2">
      <c r="B294" s="106" t="s">
        <v>549</v>
      </c>
      <c r="C294" s="106" t="s">
        <v>376</v>
      </c>
      <c r="D294" s="106" t="s">
        <v>550</v>
      </c>
      <c r="E294" s="140">
        <v>0</v>
      </c>
      <c r="F294" s="140">
        <v>0</v>
      </c>
      <c r="G294" s="140">
        <v>0</v>
      </c>
      <c r="H294" s="140">
        <v>0</v>
      </c>
      <c r="I294" s="140">
        <v>0</v>
      </c>
      <c r="J294" s="140">
        <v>0</v>
      </c>
      <c r="K294" s="140">
        <v>0</v>
      </c>
      <c r="L294" s="140">
        <v>0</v>
      </c>
      <c r="M294" s="140">
        <v>0</v>
      </c>
      <c r="N294" s="140">
        <v>0</v>
      </c>
      <c r="O294" s="140">
        <v>0</v>
      </c>
    </row>
    <row r="295" spans="2:15" x14ac:dyDescent="0.2">
      <c r="B295" s="106" t="s">
        <v>551</v>
      </c>
      <c r="C295" s="106" t="s">
        <v>376</v>
      </c>
      <c r="D295" s="106" t="s">
        <v>552</v>
      </c>
      <c r="E295" s="140">
        <v>0</v>
      </c>
      <c r="F295" s="140">
        <v>0</v>
      </c>
      <c r="G295" s="140">
        <v>0</v>
      </c>
      <c r="H295" s="140">
        <v>0</v>
      </c>
      <c r="I295" s="140">
        <v>0</v>
      </c>
      <c r="J295" s="140">
        <v>0</v>
      </c>
      <c r="K295" s="140">
        <v>0</v>
      </c>
      <c r="L295" s="140">
        <v>0</v>
      </c>
      <c r="M295" s="140">
        <v>0</v>
      </c>
      <c r="N295" s="140">
        <v>0</v>
      </c>
      <c r="O295" s="140">
        <v>0</v>
      </c>
    </row>
    <row r="296" spans="2:15" x14ac:dyDescent="0.2">
      <c r="B296" s="106" t="s">
        <v>553</v>
      </c>
      <c r="C296" s="106" t="s">
        <v>376</v>
      </c>
      <c r="D296" s="106" t="s">
        <v>554</v>
      </c>
      <c r="E296" s="140">
        <v>0</v>
      </c>
      <c r="F296" s="140">
        <v>0</v>
      </c>
      <c r="G296" s="140">
        <v>0</v>
      </c>
      <c r="H296" s="140">
        <v>0</v>
      </c>
      <c r="I296" s="140">
        <v>0</v>
      </c>
      <c r="J296" s="140">
        <v>0</v>
      </c>
      <c r="K296" s="140">
        <v>0</v>
      </c>
      <c r="L296" s="140">
        <v>0</v>
      </c>
      <c r="M296" s="140">
        <v>0</v>
      </c>
      <c r="N296" s="140">
        <v>0</v>
      </c>
      <c r="O296" s="140">
        <v>0</v>
      </c>
    </row>
    <row r="297" spans="2:15" x14ac:dyDescent="0.2">
      <c r="B297" s="106" t="s">
        <v>555</v>
      </c>
      <c r="C297" s="106" t="s">
        <v>376</v>
      </c>
      <c r="D297" s="106" t="s">
        <v>556</v>
      </c>
      <c r="E297" s="140">
        <v>0</v>
      </c>
      <c r="F297" s="140">
        <v>0</v>
      </c>
      <c r="G297" s="140">
        <v>0</v>
      </c>
      <c r="H297" s="140">
        <v>0</v>
      </c>
      <c r="I297" s="140">
        <v>0</v>
      </c>
      <c r="J297" s="140">
        <v>0</v>
      </c>
      <c r="K297" s="140">
        <v>0</v>
      </c>
      <c r="L297" s="140">
        <v>0</v>
      </c>
      <c r="M297" s="140">
        <v>0</v>
      </c>
      <c r="N297" s="140">
        <v>0</v>
      </c>
      <c r="O297" s="140">
        <v>0</v>
      </c>
    </row>
    <row r="298" spans="2:15" x14ac:dyDescent="0.2">
      <c r="B298" s="106" t="s">
        <v>557</v>
      </c>
      <c r="C298" s="106" t="s">
        <v>376</v>
      </c>
      <c r="D298" s="106" t="s">
        <v>558</v>
      </c>
      <c r="E298" s="140">
        <v>0</v>
      </c>
      <c r="F298" s="140">
        <v>0</v>
      </c>
      <c r="G298" s="140">
        <v>0</v>
      </c>
      <c r="H298" s="140">
        <v>0</v>
      </c>
      <c r="I298" s="140">
        <v>0</v>
      </c>
      <c r="J298" s="140">
        <v>0</v>
      </c>
      <c r="K298" s="140">
        <v>0</v>
      </c>
      <c r="L298" s="140">
        <v>0</v>
      </c>
      <c r="M298" s="140">
        <v>0</v>
      </c>
      <c r="N298" s="140">
        <v>0</v>
      </c>
      <c r="O298" s="140">
        <v>0</v>
      </c>
    </row>
    <row r="299" spans="2:15" x14ac:dyDescent="0.2">
      <c r="B299" s="106" t="s">
        <v>559</v>
      </c>
      <c r="C299" s="106" t="s">
        <v>376</v>
      </c>
      <c r="D299" s="106" t="s">
        <v>560</v>
      </c>
      <c r="E299" s="140">
        <v>0</v>
      </c>
      <c r="F299" s="140">
        <v>0</v>
      </c>
      <c r="G299" s="140">
        <v>0</v>
      </c>
      <c r="H299" s="140">
        <v>0</v>
      </c>
      <c r="I299" s="140">
        <v>0</v>
      </c>
      <c r="J299" s="140">
        <v>0</v>
      </c>
      <c r="K299" s="140">
        <v>0</v>
      </c>
      <c r="L299" s="140">
        <v>0</v>
      </c>
      <c r="M299" s="140">
        <v>0</v>
      </c>
      <c r="N299" s="140">
        <v>0</v>
      </c>
      <c r="O299" s="140">
        <v>0</v>
      </c>
    </row>
    <row r="300" spans="2:15" x14ac:dyDescent="0.2">
      <c r="B300" s="106" t="s">
        <v>561</v>
      </c>
      <c r="C300" s="106" t="s">
        <v>376</v>
      </c>
      <c r="D300" s="106" t="s">
        <v>562</v>
      </c>
      <c r="E300" s="140">
        <v>0</v>
      </c>
      <c r="F300" s="140">
        <v>0</v>
      </c>
      <c r="G300" s="140">
        <v>0</v>
      </c>
      <c r="H300" s="140">
        <v>0</v>
      </c>
      <c r="I300" s="140">
        <v>0</v>
      </c>
      <c r="J300" s="140">
        <v>0</v>
      </c>
      <c r="K300" s="140">
        <v>0</v>
      </c>
      <c r="L300" s="140">
        <v>0</v>
      </c>
      <c r="M300" s="140">
        <v>0</v>
      </c>
      <c r="N300" s="140">
        <v>0</v>
      </c>
      <c r="O300" s="140">
        <v>0</v>
      </c>
    </row>
    <row r="301" spans="2:15" x14ac:dyDescent="0.2">
      <c r="B301" s="106" t="s">
        <v>563</v>
      </c>
      <c r="C301" s="106" t="s">
        <v>376</v>
      </c>
      <c r="D301" s="106" t="s">
        <v>564</v>
      </c>
      <c r="E301" s="140">
        <v>0</v>
      </c>
      <c r="F301" s="140">
        <v>0</v>
      </c>
      <c r="G301" s="140">
        <v>0</v>
      </c>
      <c r="H301" s="140">
        <v>0</v>
      </c>
      <c r="I301" s="140">
        <v>0</v>
      </c>
      <c r="J301" s="140">
        <v>0</v>
      </c>
      <c r="K301" s="140">
        <v>0</v>
      </c>
      <c r="L301" s="140">
        <v>0</v>
      </c>
      <c r="M301" s="140">
        <v>0</v>
      </c>
      <c r="N301" s="140">
        <v>0</v>
      </c>
      <c r="O301" s="140">
        <v>0</v>
      </c>
    </row>
    <row r="302" spans="2:15" x14ac:dyDescent="0.2">
      <c r="B302" s="106" t="s">
        <v>565</v>
      </c>
      <c r="C302" s="106" t="s">
        <v>376</v>
      </c>
      <c r="D302" s="106" t="s">
        <v>566</v>
      </c>
      <c r="E302" s="140">
        <v>0</v>
      </c>
      <c r="F302" s="140">
        <v>0</v>
      </c>
      <c r="G302" s="140">
        <v>0</v>
      </c>
      <c r="H302" s="140">
        <v>0</v>
      </c>
      <c r="I302" s="140">
        <v>0</v>
      </c>
      <c r="J302" s="140">
        <v>0</v>
      </c>
      <c r="K302" s="140">
        <v>0</v>
      </c>
      <c r="L302" s="140">
        <v>0</v>
      </c>
      <c r="M302" s="140">
        <v>0</v>
      </c>
      <c r="N302" s="140">
        <v>0</v>
      </c>
      <c r="O302" s="140">
        <v>0</v>
      </c>
    </row>
    <row r="303" spans="2:15" x14ac:dyDescent="0.2">
      <c r="B303" s="106" t="s">
        <v>567</v>
      </c>
      <c r="C303" s="106" t="s">
        <v>376</v>
      </c>
      <c r="D303" s="106" t="s">
        <v>568</v>
      </c>
      <c r="E303" s="140">
        <v>0</v>
      </c>
      <c r="F303" s="140">
        <v>0</v>
      </c>
      <c r="G303" s="140">
        <v>0</v>
      </c>
      <c r="H303" s="140">
        <v>0</v>
      </c>
      <c r="I303" s="140">
        <v>0</v>
      </c>
      <c r="J303" s="140">
        <v>0</v>
      </c>
      <c r="K303" s="140">
        <v>0</v>
      </c>
      <c r="L303" s="140">
        <v>0</v>
      </c>
      <c r="M303" s="140">
        <v>0</v>
      </c>
      <c r="N303" s="140">
        <v>0</v>
      </c>
      <c r="O303" s="140">
        <v>0</v>
      </c>
    </row>
    <row r="304" spans="2:15" x14ac:dyDescent="0.2">
      <c r="B304" s="106" t="s">
        <v>569</v>
      </c>
      <c r="C304" s="106" t="s">
        <v>376</v>
      </c>
      <c r="D304" s="106" t="s">
        <v>570</v>
      </c>
      <c r="E304" s="140">
        <v>0</v>
      </c>
      <c r="F304" s="140">
        <v>0</v>
      </c>
      <c r="G304" s="140">
        <v>0</v>
      </c>
      <c r="H304" s="140">
        <v>0</v>
      </c>
      <c r="I304" s="140">
        <v>0</v>
      </c>
      <c r="J304" s="140">
        <v>0</v>
      </c>
      <c r="K304" s="140">
        <v>0</v>
      </c>
      <c r="L304" s="140">
        <v>0</v>
      </c>
      <c r="M304" s="140">
        <v>0</v>
      </c>
      <c r="N304" s="140">
        <v>0</v>
      </c>
      <c r="O304" s="140">
        <v>0</v>
      </c>
    </row>
    <row r="305" spans="2:15" x14ac:dyDescent="0.2">
      <c r="B305" s="106" t="s">
        <v>571</v>
      </c>
      <c r="C305" s="106" t="s">
        <v>376</v>
      </c>
      <c r="D305" s="106" t="s">
        <v>572</v>
      </c>
      <c r="E305" s="140">
        <v>0</v>
      </c>
      <c r="F305" s="140">
        <v>0</v>
      </c>
      <c r="G305" s="140">
        <v>0</v>
      </c>
      <c r="H305" s="140">
        <v>0</v>
      </c>
      <c r="I305" s="140">
        <v>0</v>
      </c>
      <c r="J305" s="140">
        <v>0</v>
      </c>
      <c r="K305" s="140">
        <v>0</v>
      </c>
      <c r="L305" s="140">
        <v>0</v>
      </c>
      <c r="M305" s="140">
        <v>0</v>
      </c>
      <c r="N305" s="140">
        <v>0</v>
      </c>
      <c r="O305" s="140">
        <v>0</v>
      </c>
    </row>
    <row r="306" spans="2:15" x14ac:dyDescent="0.2">
      <c r="B306" s="106" t="s">
        <v>573</v>
      </c>
      <c r="C306" s="106" t="s">
        <v>376</v>
      </c>
      <c r="D306" s="106" t="s">
        <v>574</v>
      </c>
      <c r="E306" s="140">
        <v>0</v>
      </c>
      <c r="F306" s="140">
        <v>0</v>
      </c>
      <c r="G306" s="140">
        <v>0</v>
      </c>
      <c r="H306" s="140">
        <v>0</v>
      </c>
      <c r="I306" s="140">
        <v>0</v>
      </c>
      <c r="J306" s="140">
        <v>0</v>
      </c>
      <c r="K306" s="140">
        <v>0</v>
      </c>
      <c r="L306" s="140">
        <v>0</v>
      </c>
      <c r="M306" s="140">
        <v>0</v>
      </c>
      <c r="N306" s="140">
        <v>0</v>
      </c>
      <c r="O306" s="140">
        <v>0</v>
      </c>
    </row>
    <row r="307" spans="2:15" x14ac:dyDescent="0.2">
      <c r="B307" s="106" t="s">
        <v>575</v>
      </c>
      <c r="C307" s="106" t="s">
        <v>376</v>
      </c>
      <c r="D307" s="106" t="s">
        <v>576</v>
      </c>
      <c r="E307" s="140">
        <v>0</v>
      </c>
      <c r="F307" s="140">
        <v>0</v>
      </c>
      <c r="G307" s="140">
        <v>0</v>
      </c>
      <c r="H307" s="140">
        <v>0</v>
      </c>
      <c r="I307" s="140">
        <v>0</v>
      </c>
      <c r="J307" s="140">
        <v>0</v>
      </c>
      <c r="K307" s="140">
        <v>0</v>
      </c>
      <c r="L307" s="140">
        <v>0</v>
      </c>
      <c r="M307" s="140">
        <v>0</v>
      </c>
      <c r="N307" s="140">
        <v>0</v>
      </c>
      <c r="O307" s="140">
        <v>0</v>
      </c>
    </row>
    <row r="308" spans="2:15" x14ac:dyDescent="0.2">
      <c r="B308" s="106" t="s">
        <v>577</v>
      </c>
      <c r="C308" s="106" t="s">
        <v>376</v>
      </c>
      <c r="D308" s="106" t="s">
        <v>578</v>
      </c>
      <c r="E308" s="140">
        <v>0</v>
      </c>
      <c r="F308" s="140">
        <v>0</v>
      </c>
      <c r="G308" s="140">
        <v>0</v>
      </c>
      <c r="H308" s="140">
        <v>0</v>
      </c>
      <c r="I308" s="140">
        <v>0</v>
      </c>
      <c r="J308" s="140">
        <v>0</v>
      </c>
      <c r="K308" s="140">
        <v>0</v>
      </c>
      <c r="L308" s="140">
        <v>0</v>
      </c>
      <c r="M308" s="140">
        <v>0</v>
      </c>
      <c r="N308" s="140">
        <v>0</v>
      </c>
      <c r="O308" s="140">
        <v>0</v>
      </c>
    </row>
    <row r="309" spans="2:15" x14ac:dyDescent="0.2">
      <c r="B309" s="106" t="s">
        <v>579</v>
      </c>
      <c r="C309" s="106" t="s">
        <v>376</v>
      </c>
      <c r="D309" s="106" t="s">
        <v>580</v>
      </c>
      <c r="E309" s="140">
        <v>0</v>
      </c>
      <c r="F309" s="140">
        <v>0</v>
      </c>
      <c r="G309" s="140">
        <v>0</v>
      </c>
      <c r="H309" s="140">
        <v>0</v>
      </c>
      <c r="I309" s="140">
        <v>0</v>
      </c>
      <c r="J309" s="140">
        <v>0</v>
      </c>
      <c r="K309" s="140">
        <v>0</v>
      </c>
      <c r="L309" s="140">
        <v>0</v>
      </c>
      <c r="M309" s="140">
        <v>0</v>
      </c>
      <c r="N309" s="140">
        <v>0</v>
      </c>
      <c r="O309" s="140">
        <v>0</v>
      </c>
    </row>
    <row r="310" spans="2:15" x14ac:dyDescent="0.2">
      <c r="B310" s="106" t="s">
        <v>581</v>
      </c>
      <c r="C310" s="106" t="s">
        <v>376</v>
      </c>
      <c r="D310" s="106" t="s">
        <v>582</v>
      </c>
      <c r="E310" s="140">
        <v>0</v>
      </c>
      <c r="F310" s="140">
        <v>0</v>
      </c>
      <c r="G310" s="140">
        <v>0</v>
      </c>
      <c r="H310" s="140">
        <v>0</v>
      </c>
      <c r="I310" s="140">
        <v>0</v>
      </c>
      <c r="J310" s="140">
        <v>0</v>
      </c>
      <c r="K310" s="140">
        <v>0</v>
      </c>
      <c r="L310" s="140">
        <v>0</v>
      </c>
      <c r="M310" s="140">
        <v>0</v>
      </c>
      <c r="N310" s="140">
        <v>0</v>
      </c>
      <c r="O310" s="140">
        <v>0</v>
      </c>
    </row>
    <row r="311" spans="2:15" x14ac:dyDescent="0.2">
      <c r="B311" s="106" t="s">
        <v>583</v>
      </c>
      <c r="C311" s="106" t="s">
        <v>376</v>
      </c>
      <c r="D311" s="106" t="s">
        <v>584</v>
      </c>
      <c r="E311" s="140">
        <v>0</v>
      </c>
      <c r="F311" s="140">
        <v>0</v>
      </c>
      <c r="G311" s="140">
        <v>0</v>
      </c>
      <c r="H311" s="140">
        <v>0</v>
      </c>
      <c r="I311" s="140">
        <v>0</v>
      </c>
      <c r="J311" s="140">
        <v>0</v>
      </c>
      <c r="K311" s="140">
        <v>0</v>
      </c>
      <c r="L311" s="140">
        <v>0</v>
      </c>
      <c r="M311" s="140">
        <v>0</v>
      </c>
      <c r="N311" s="140">
        <v>0</v>
      </c>
      <c r="O311" s="140">
        <v>0</v>
      </c>
    </row>
    <row r="312" spans="2:15" x14ac:dyDescent="0.2">
      <c r="B312" s="106" t="s">
        <v>585</v>
      </c>
      <c r="C312" s="106" t="s">
        <v>376</v>
      </c>
      <c r="D312" s="106" t="s">
        <v>586</v>
      </c>
      <c r="E312" s="140">
        <v>0</v>
      </c>
      <c r="F312" s="140">
        <v>0</v>
      </c>
      <c r="G312" s="140">
        <v>0</v>
      </c>
      <c r="H312" s="140">
        <v>0</v>
      </c>
      <c r="I312" s="140">
        <v>0</v>
      </c>
      <c r="J312" s="140">
        <v>0</v>
      </c>
      <c r="K312" s="140">
        <v>0</v>
      </c>
      <c r="L312" s="140">
        <v>0</v>
      </c>
      <c r="M312" s="140">
        <v>0</v>
      </c>
      <c r="N312" s="140">
        <v>0</v>
      </c>
      <c r="O312" s="140">
        <v>0</v>
      </c>
    </row>
    <row r="313" spans="2:15" x14ac:dyDescent="0.2">
      <c r="B313" s="106" t="s">
        <v>587</v>
      </c>
      <c r="C313" s="106" t="s">
        <v>376</v>
      </c>
      <c r="D313" s="106" t="s">
        <v>588</v>
      </c>
      <c r="E313" s="140">
        <v>0</v>
      </c>
      <c r="F313" s="140">
        <v>0</v>
      </c>
      <c r="G313" s="140">
        <v>0</v>
      </c>
      <c r="H313" s="140">
        <v>0</v>
      </c>
      <c r="I313" s="140">
        <v>0</v>
      </c>
      <c r="J313" s="140">
        <v>0</v>
      </c>
      <c r="K313" s="140">
        <v>0</v>
      </c>
      <c r="L313" s="140">
        <v>0</v>
      </c>
      <c r="M313" s="140">
        <v>0</v>
      </c>
      <c r="N313" s="140">
        <v>0</v>
      </c>
      <c r="O313" s="140">
        <v>0</v>
      </c>
    </row>
    <row r="314" spans="2:15" x14ac:dyDescent="0.2">
      <c r="B314" s="106" t="s">
        <v>589</v>
      </c>
      <c r="C314" s="106" t="s">
        <v>376</v>
      </c>
      <c r="D314" s="106" t="s">
        <v>590</v>
      </c>
      <c r="E314" s="140">
        <v>0</v>
      </c>
      <c r="F314" s="140">
        <v>0</v>
      </c>
      <c r="G314" s="140">
        <v>0</v>
      </c>
      <c r="H314" s="140">
        <v>0</v>
      </c>
      <c r="I314" s="140">
        <v>0</v>
      </c>
      <c r="J314" s="140">
        <v>0</v>
      </c>
      <c r="K314" s="140">
        <v>0</v>
      </c>
      <c r="L314" s="140">
        <v>0</v>
      </c>
      <c r="M314" s="140">
        <v>0</v>
      </c>
      <c r="N314" s="140">
        <v>0</v>
      </c>
      <c r="O314" s="140">
        <v>0</v>
      </c>
    </row>
    <row r="315" spans="2:15" x14ac:dyDescent="0.2">
      <c r="B315" s="106" t="s">
        <v>591</v>
      </c>
      <c r="C315" s="106" t="s">
        <v>376</v>
      </c>
      <c r="D315" s="106" t="s">
        <v>592</v>
      </c>
      <c r="E315" s="140">
        <v>0</v>
      </c>
      <c r="F315" s="140">
        <v>0</v>
      </c>
      <c r="G315" s="140">
        <v>0</v>
      </c>
      <c r="H315" s="140">
        <v>0</v>
      </c>
      <c r="I315" s="140">
        <v>0</v>
      </c>
      <c r="J315" s="140">
        <v>0</v>
      </c>
      <c r="K315" s="140">
        <v>0</v>
      </c>
      <c r="L315" s="140">
        <v>0</v>
      </c>
      <c r="M315" s="140">
        <v>0</v>
      </c>
      <c r="N315" s="140">
        <v>0</v>
      </c>
      <c r="O315" s="140">
        <v>0</v>
      </c>
    </row>
    <row r="316" spans="2:15" x14ac:dyDescent="0.2">
      <c r="B316" s="106" t="s">
        <v>593</v>
      </c>
      <c r="C316" s="106" t="s">
        <v>376</v>
      </c>
      <c r="D316" s="106" t="s">
        <v>594</v>
      </c>
      <c r="E316" s="140">
        <v>0</v>
      </c>
      <c r="F316" s="140">
        <v>0</v>
      </c>
      <c r="G316" s="140">
        <v>0</v>
      </c>
      <c r="H316" s="140">
        <v>0</v>
      </c>
      <c r="I316" s="140">
        <v>0</v>
      </c>
      <c r="J316" s="140">
        <v>0</v>
      </c>
      <c r="K316" s="140">
        <v>0</v>
      </c>
      <c r="L316" s="140">
        <v>0</v>
      </c>
      <c r="M316" s="140">
        <v>0</v>
      </c>
      <c r="N316" s="140">
        <v>0</v>
      </c>
      <c r="O316" s="140">
        <v>0</v>
      </c>
    </row>
    <row r="317" spans="2:15" x14ac:dyDescent="0.2">
      <c r="B317" s="106" t="s">
        <v>595</v>
      </c>
      <c r="C317" s="106" t="s">
        <v>376</v>
      </c>
      <c r="D317" s="106" t="s">
        <v>596</v>
      </c>
      <c r="E317" s="140">
        <v>0</v>
      </c>
      <c r="F317" s="140">
        <v>0</v>
      </c>
      <c r="G317" s="140">
        <v>0</v>
      </c>
      <c r="H317" s="140">
        <v>0</v>
      </c>
      <c r="I317" s="140">
        <v>0</v>
      </c>
      <c r="J317" s="140">
        <v>0</v>
      </c>
      <c r="K317" s="140">
        <v>0</v>
      </c>
      <c r="L317" s="140">
        <v>0</v>
      </c>
      <c r="M317" s="140">
        <v>0</v>
      </c>
      <c r="N317" s="140">
        <v>0</v>
      </c>
      <c r="O317" s="140">
        <v>0</v>
      </c>
    </row>
    <row r="318" spans="2:15" x14ac:dyDescent="0.2">
      <c r="B318" s="106" t="s">
        <v>597</v>
      </c>
      <c r="C318" s="106" t="s">
        <v>376</v>
      </c>
      <c r="D318" s="106" t="s">
        <v>598</v>
      </c>
      <c r="E318" s="140">
        <v>0</v>
      </c>
      <c r="F318" s="140">
        <v>0</v>
      </c>
      <c r="G318" s="140">
        <v>0</v>
      </c>
      <c r="H318" s="140">
        <v>0</v>
      </c>
      <c r="I318" s="140">
        <v>0</v>
      </c>
      <c r="J318" s="140">
        <v>0</v>
      </c>
      <c r="K318" s="140">
        <v>0</v>
      </c>
      <c r="L318" s="140">
        <v>0</v>
      </c>
      <c r="M318" s="140">
        <v>0</v>
      </c>
      <c r="N318" s="140">
        <v>0</v>
      </c>
      <c r="O318" s="140">
        <v>0</v>
      </c>
    </row>
    <row r="319" spans="2:15" x14ac:dyDescent="0.2">
      <c r="B319" s="106" t="s">
        <v>599</v>
      </c>
      <c r="C319" s="106" t="s">
        <v>376</v>
      </c>
      <c r="D319" s="106" t="s">
        <v>600</v>
      </c>
      <c r="E319" s="140">
        <v>0</v>
      </c>
      <c r="F319" s="140">
        <v>0</v>
      </c>
      <c r="G319" s="140">
        <v>0</v>
      </c>
      <c r="H319" s="140">
        <v>0</v>
      </c>
      <c r="I319" s="140">
        <v>0</v>
      </c>
      <c r="J319" s="140">
        <v>0</v>
      </c>
      <c r="K319" s="140">
        <v>0</v>
      </c>
      <c r="L319" s="140">
        <v>0</v>
      </c>
      <c r="M319" s="140">
        <v>0</v>
      </c>
      <c r="N319" s="140">
        <v>0</v>
      </c>
      <c r="O319" s="140">
        <v>0</v>
      </c>
    </row>
    <row r="320" spans="2:15" x14ac:dyDescent="0.2">
      <c r="B320" s="106" t="s">
        <v>601</v>
      </c>
      <c r="C320" s="106" t="s">
        <v>376</v>
      </c>
      <c r="D320" s="106" t="s">
        <v>602</v>
      </c>
      <c r="E320" s="140">
        <v>0</v>
      </c>
      <c r="F320" s="140">
        <v>0</v>
      </c>
      <c r="G320" s="140">
        <v>0</v>
      </c>
      <c r="H320" s="140">
        <v>0</v>
      </c>
      <c r="I320" s="140">
        <v>0</v>
      </c>
      <c r="J320" s="140">
        <v>0</v>
      </c>
      <c r="K320" s="140">
        <v>0</v>
      </c>
      <c r="L320" s="140">
        <v>0</v>
      </c>
      <c r="M320" s="140">
        <v>0</v>
      </c>
      <c r="N320" s="140">
        <v>0</v>
      </c>
      <c r="O320" s="140">
        <v>0</v>
      </c>
    </row>
    <row r="321" spans="2:15" x14ac:dyDescent="0.2">
      <c r="B321" s="106" t="s">
        <v>603</v>
      </c>
      <c r="C321" s="106" t="s">
        <v>376</v>
      </c>
      <c r="D321" s="106" t="s">
        <v>604</v>
      </c>
      <c r="E321" s="140">
        <v>0</v>
      </c>
      <c r="F321" s="140">
        <v>0</v>
      </c>
      <c r="G321" s="140">
        <v>0</v>
      </c>
      <c r="H321" s="140">
        <v>0</v>
      </c>
      <c r="I321" s="140">
        <v>0</v>
      </c>
      <c r="J321" s="140">
        <v>0</v>
      </c>
      <c r="K321" s="140">
        <v>0</v>
      </c>
      <c r="L321" s="140">
        <v>0</v>
      </c>
      <c r="M321" s="140">
        <v>0</v>
      </c>
      <c r="N321" s="140">
        <v>0</v>
      </c>
      <c r="O321" s="140">
        <v>0</v>
      </c>
    </row>
    <row r="322" spans="2:15" x14ac:dyDescent="0.2">
      <c r="B322" s="106" t="s">
        <v>605</v>
      </c>
      <c r="C322" s="106" t="s">
        <v>376</v>
      </c>
      <c r="D322" s="106" t="s">
        <v>606</v>
      </c>
      <c r="E322" s="140">
        <v>0</v>
      </c>
      <c r="F322" s="140">
        <v>0</v>
      </c>
      <c r="G322" s="140">
        <v>0</v>
      </c>
      <c r="H322" s="140">
        <v>0</v>
      </c>
      <c r="I322" s="140">
        <v>0</v>
      </c>
      <c r="J322" s="140">
        <v>0</v>
      </c>
      <c r="K322" s="140">
        <v>0</v>
      </c>
      <c r="L322" s="140">
        <v>0</v>
      </c>
      <c r="M322" s="140">
        <v>0</v>
      </c>
      <c r="N322" s="140">
        <v>0</v>
      </c>
      <c r="O322" s="140">
        <v>0</v>
      </c>
    </row>
    <row r="323" spans="2:15" x14ac:dyDescent="0.2">
      <c r="B323" s="106" t="s">
        <v>607</v>
      </c>
      <c r="C323" s="106" t="s">
        <v>376</v>
      </c>
      <c r="D323" s="106" t="s">
        <v>608</v>
      </c>
      <c r="E323" s="140">
        <v>0</v>
      </c>
      <c r="F323" s="140">
        <v>0</v>
      </c>
      <c r="G323" s="140">
        <v>0</v>
      </c>
      <c r="H323" s="140">
        <v>0</v>
      </c>
      <c r="I323" s="140">
        <v>0</v>
      </c>
      <c r="J323" s="140">
        <v>0</v>
      </c>
      <c r="K323" s="140">
        <v>0</v>
      </c>
      <c r="L323" s="140">
        <v>0</v>
      </c>
      <c r="M323" s="140">
        <v>0</v>
      </c>
      <c r="N323" s="140">
        <v>0</v>
      </c>
      <c r="O323" s="140">
        <v>0</v>
      </c>
    </row>
    <row r="324" spans="2:15" x14ac:dyDescent="0.2">
      <c r="B324" s="106" t="s">
        <v>609</v>
      </c>
      <c r="C324" s="106" t="s">
        <v>376</v>
      </c>
      <c r="D324" s="106" t="s">
        <v>610</v>
      </c>
      <c r="E324" s="140">
        <v>0</v>
      </c>
      <c r="F324" s="140">
        <v>0</v>
      </c>
      <c r="G324" s="140">
        <v>0</v>
      </c>
      <c r="H324" s="140">
        <v>0</v>
      </c>
      <c r="I324" s="140">
        <v>0</v>
      </c>
      <c r="J324" s="140">
        <v>0</v>
      </c>
      <c r="K324" s="140">
        <v>0</v>
      </c>
      <c r="L324" s="140">
        <v>0</v>
      </c>
      <c r="M324" s="140">
        <v>0</v>
      </c>
      <c r="N324" s="140">
        <v>0</v>
      </c>
      <c r="O324" s="140">
        <v>0</v>
      </c>
    </row>
    <row r="325" spans="2:15" x14ac:dyDescent="0.2">
      <c r="B325" s="106" t="s">
        <v>611</v>
      </c>
      <c r="C325" s="106" t="s">
        <v>376</v>
      </c>
      <c r="D325" s="106" t="s">
        <v>612</v>
      </c>
      <c r="E325" s="140">
        <v>0</v>
      </c>
      <c r="F325" s="140">
        <v>0</v>
      </c>
      <c r="G325" s="140">
        <v>0</v>
      </c>
      <c r="H325" s="140">
        <v>0</v>
      </c>
      <c r="I325" s="140">
        <v>0</v>
      </c>
      <c r="J325" s="140">
        <v>0</v>
      </c>
      <c r="K325" s="140">
        <v>0</v>
      </c>
      <c r="L325" s="140">
        <v>0</v>
      </c>
      <c r="M325" s="140">
        <v>0</v>
      </c>
      <c r="N325" s="140">
        <v>0</v>
      </c>
      <c r="O325" s="140">
        <v>0</v>
      </c>
    </row>
    <row r="326" spans="2:15" x14ac:dyDescent="0.2">
      <c r="B326" s="106" t="s">
        <v>613</v>
      </c>
      <c r="C326" s="106" t="s">
        <v>376</v>
      </c>
      <c r="D326" s="106" t="s">
        <v>614</v>
      </c>
      <c r="E326" s="140">
        <v>0</v>
      </c>
      <c r="F326" s="140">
        <v>0</v>
      </c>
      <c r="G326" s="140">
        <v>0</v>
      </c>
      <c r="H326" s="140">
        <v>0</v>
      </c>
      <c r="I326" s="140">
        <v>0</v>
      </c>
      <c r="J326" s="140">
        <v>0</v>
      </c>
      <c r="K326" s="140">
        <v>0</v>
      </c>
      <c r="L326" s="140">
        <v>0</v>
      </c>
      <c r="M326" s="140">
        <v>0</v>
      </c>
      <c r="N326" s="140">
        <v>0</v>
      </c>
      <c r="O326" s="140">
        <v>0</v>
      </c>
    </row>
    <row r="327" spans="2:15" x14ac:dyDescent="0.2">
      <c r="B327" s="106" t="s">
        <v>615</v>
      </c>
      <c r="C327" s="106" t="s">
        <v>376</v>
      </c>
      <c r="D327" s="106" t="s">
        <v>616</v>
      </c>
      <c r="E327" s="140">
        <v>0</v>
      </c>
      <c r="F327" s="140">
        <v>0</v>
      </c>
      <c r="G327" s="140">
        <v>0</v>
      </c>
      <c r="H327" s="140">
        <v>0</v>
      </c>
      <c r="I327" s="140">
        <v>0</v>
      </c>
      <c r="J327" s="140">
        <v>0</v>
      </c>
      <c r="K327" s="140">
        <v>0</v>
      </c>
      <c r="L327" s="140">
        <v>0</v>
      </c>
      <c r="M327" s="140">
        <v>0</v>
      </c>
      <c r="N327" s="140">
        <v>0</v>
      </c>
      <c r="O327" s="140">
        <v>0</v>
      </c>
    </row>
    <row r="328" spans="2:15" x14ac:dyDescent="0.2">
      <c r="B328" s="106" t="s">
        <v>617</v>
      </c>
      <c r="C328" s="106" t="s">
        <v>47</v>
      </c>
      <c r="D328" s="106" t="s">
        <v>618</v>
      </c>
      <c r="E328" s="140">
        <v>0</v>
      </c>
      <c r="F328" s="140">
        <v>0</v>
      </c>
      <c r="G328" s="140">
        <v>0</v>
      </c>
      <c r="H328" s="140">
        <v>0</v>
      </c>
      <c r="I328" s="140">
        <v>0</v>
      </c>
      <c r="J328" s="140">
        <v>0</v>
      </c>
      <c r="K328" s="140">
        <v>0</v>
      </c>
      <c r="L328" s="140">
        <v>0</v>
      </c>
      <c r="M328" s="140">
        <v>0</v>
      </c>
      <c r="N328" s="140">
        <v>0</v>
      </c>
      <c r="O328" s="140">
        <v>0</v>
      </c>
    </row>
    <row r="329" spans="2:15" x14ac:dyDescent="0.2">
      <c r="B329" s="106" t="s">
        <v>619</v>
      </c>
      <c r="C329" s="106" t="s">
        <v>47</v>
      </c>
      <c r="D329" s="106" t="s">
        <v>620</v>
      </c>
      <c r="E329" s="140">
        <v>0</v>
      </c>
      <c r="F329" s="140">
        <v>0</v>
      </c>
      <c r="G329" s="140">
        <v>0</v>
      </c>
      <c r="H329" s="140">
        <v>0</v>
      </c>
      <c r="I329" s="140">
        <v>0</v>
      </c>
      <c r="J329" s="140">
        <v>0</v>
      </c>
      <c r="K329" s="140">
        <v>0</v>
      </c>
      <c r="L329" s="140">
        <v>0</v>
      </c>
      <c r="M329" s="140">
        <v>0</v>
      </c>
      <c r="N329" s="140">
        <v>0</v>
      </c>
      <c r="O329" s="140">
        <v>0</v>
      </c>
    </row>
    <row r="330" spans="2:15" x14ac:dyDescent="0.2">
      <c r="B330" s="106" t="s">
        <v>621</v>
      </c>
      <c r="C330" s="106" t="s">
        <v>47</v>
      </c>
      <c r="D330" s="106" t="s">
        <v>622</v>
      </c>
      <c r="E330" s="140">
        <v>0</v>
      </c>
      <c r="F330" s="140">
        <v>0</v>
      </c>
      <c r="G330" s="140">
        <v>0</v>
      </c>
      <c r="H330" s="140">
        <v>0</v>
      </c>
      <c r="I330" s="140">
        <v>0</v>
      </c>
      <c r="J330" s="140">
        <v>0</v>
      </c>
      <c r="K330" s="140">
        <v>0</v>
      </c>
      <c r="L330" s="140">
        <v>0</v>
      </c>
      <c r="M330" s="140">
        <v>0</v>
      </c>
      <c r="N330" s="140">
        <v>0</v>
      </c>
      <c r="O330" s="140">
        <v>0</v>
      </c>
    </row>
    <row r="331" spans="2:15" x14ac:dyDescent="0.2">
      <c r="B331" s="106" t="s">
        <v>623</v>
      </c>
      <c r="C331" s="106" t="s">
        <v>47</v>
      </c>
      <c r="D331" s="106" t="s">
        <v>624</v>
      </c>
      <c r="E331" s="140">
        <v>0</v>
      </c>
      <c r="F331" s="140">
        <v>0</v>
      </c>
      <c r="G331" s="140">
        <v>0</v>
      </c>
      <c r="H331" s="140">
        <v>0</v>
      </c>
      <c r="I331" s="140">
        <v>0</v>
      </c>
      <c r="J331" s="140">
        <v>0</v>
      </c>
      <c r="K331" s="140">
        <v>0</v>
      </c>
      <c r="L331" s="140">
        <v>0</v>
      </c>
      <c r="M331" s="140">
        <v>0</v>
      </c>
      <c r="N331" s="140">
        <v>0</v>
      </c>
      <c r="O331" s="140">
        <v>0</v>
      </c>
    </row>
    <row r="332" spans="2:15" x14ac:dyDescent="0.2">
      <c r="B332" s="106" t="s">
        <v>625</v>
      </c>
      <c r="C332" s="106" t="s">
        <v>47</v>
      </c>
      <c r="D332" s="106" t="s">
        <v>626</v>
      </c>
      <c r="E332" s="140">
        <v>0</v>
      </c>
      <c r="F332" s="140">
        <v>0</v>
      </c>
      <c r="G332" s="140">
        <v>0</v>
      </c>
      <c r="H332" s="140">
        <v>0</v>
      </c>
      <c r="I332" s="140">
        <v>0</v>
      </c>
      <c r="J332" s="140">
        <v>0</v>
      </c>
      <c r="K332" s="140">
        <v>0</v>
      </c>
      <c r="L332" s="140">
        <v>0</v>
      </c>
      <c r="M332" s="140">
        <v>0</v>
      </c>
      <c r="N332" s="140">
        <v>0</v>
      </c>
      <c r="O332" s="140">
        <v>0</v>
      </c>
    </row>
    <row r="333" spans="2:15" x14ac:dyDescent="0.2">
      <c r="B333" s="106" t="s">
        <v>627</v>
      </c>
      <c r="C333" s="106" t="s">
        <v>47</v>
      </c>
      <c r="D333" s="106" t="s">
        <v>628</v>
      </c>
      <c r="E333" s="140">
        <v>0</v>
      </c>
      <c r="F333" s="140">
        <v>0</v>
      </c>
      <c r="G333" s="140">
        <v>0</v>
      </c>
      <c r="H333" s="140">
        <v>0</v>
      </c>
      <c r="I333" s="140">
        <v>0</v>
      </c>
      <c r="J333" s="140">
        <v>0</v>
      </c>
      <c r="K333" s="140">
        <v>0</v>
      </c>
      <c r="L333" s="140">
        <v>0</v>
      </c>
      <c r="M333" s="140">
        <v>0</v>
      </c>
      <c r="N333" s="140">
        <v>0</v>
      </c>
      <c r="O333" s="140">
        <v>0</v>
      </c>
    </row>
    <row r="334" spans="2:15" x14ac:dyDescent="0.2">
      <c r="B334" s="106" t="s">
        <v>629</v>
      </c>
      <c r="C334" s="106" t="s">
        <v>47</v>
      </c>
      <c r="D334" s="106" t="s">
        <v>630</v>
      </c>
      <c r="E334" s="140">
        <v>0</v>
      </c>
      <c r="F334" s="140">
        <v>0</v>
      </c>
      <c r="G334" s="140">
        <v>0</v>
      </c>
      <c r="H334" s="140">
        <v>0</v>
      </c>
      <c r="I334" s="140">
        <v>0</v>
      </c>
      <c r="J334" s="140">
        <v>0</v>
      </c>
      <c r="K334" s="140">
        <v>0</v>
      </c>
      <c r="L334" s="140">
        <v>0</v>
      </c>
      <c r="M334" s="140">
        <v>0</v>
      </c>
      <c r="N334" s="140">
        <v>0</v>
      </c>
      <c r="O334" s="140">
        <v>0</v>
      </c>
    </row>
    <row r="335" spans="2:15" x14ac:dyDescent="0.2">
      <c r="B335" s="106" t="s">
        <v>631</v>
      </c>
      <c r="C335" s="106" t="s">
        <v>47</v>
      </c>
      <c r="D335" s="106" t="s">
        <v>632</v>
      </c>
      <c r="E335" s="140">
        <v>0</v>
      </c>
      <c r="F335" s="140">
        <v>0</v>
      </c>
      <c r="G335" s="140">
        <v>0</v>
      </c>
      <c r="H335" s="140">
        <v>0</v>
      </c>
      <c r="I335" s="140">
        <v>0</v>
      </c>
      <c r="J335" s="140">
        <v>0</v>
      </c>
      <c r="K335" s="140">
        <v>0</v>
      </c>
      <c r="L335" s="140">
        <v>0</v>
      </c>
      <c r="M335" s="140">
        <v>0</v>
      </c>
      <c r="N335" s="140">
        <v>0</v>
      </c>
      <c r="O335" s="140">
        <v>0</v>
      </c>
    </row>
    <row r="336" spans="2:15" x14ac:dyDescent="0.2">
      <c r="B336" s="106" t="s">
        <v>633</v>
      </c>
      <c r="C336" s="106" t="s">
        <v>47</v>
      </c>
      <c r="D336" s="106" t="s">
        <v>634</v>
      </c>
      <c r="E336" s="140">
        <v>0</v>
      </c>
      <c r="F336" s="140">
        <v>0</v>
      </c>
      <c r="G336" s="140">
        <v>0</v>
      </c>
      <c r="H336" s="140">
        <v>0</v>
      </c>
      <c r="I336" s="140">
        <v>0</v>
      </c>
      <c r="J336" s="140">
        <v>0</v>
      </c>
      <c r="K336" s="140">
        <v>0</v>
      </c>
      <c r="L336" s="140">
        <v>0</v>
      </c>
      <c r="M336" s="140">
        <v>0</v>
      </c>
      <c r="N336" s="140">
        <v>0</v>
      </c>
      <c r="O336" s="140">
        <v>0</v>
      </c>
    </row>
    <row r="337" spans="2:15" x14ac:dyDescent="0.2">
      <c r="B337" s="106" t="s">
        <v>635</v>
      </c>
      <c r="C337" s="106" t="s">
        <v>47</v>
      </c>
      <c r="D337" s="106" t="s">
        <v>636</v>
      </c>
      <c r="E337" s="140">
        <v>0</v>
      </c>
      <c r="F337" s="140">
        <v>0</v>
      </c>
      <c r="G337" s="140">
        <v>0</v>
      </c>
      <c r="H337" s="140">
        <v>0</v>
      </c>
      <c r="I337" s="140">
        <v>0</v>
      </c>
      <c r="J337" s="140">
        <v>0</v>
      </c>
      <c r="K337" s="140">
        <v>0</v>
      </c>
      <c r="L337" s="140">
        <v>0</v>
      </c>
      <c r="M337" s="140">
        <v>0</v>
      </c>
      <c r="N337" s="140">
        <v>0</v>
      </c>
      <c r="O337" s="140">
        <v>0</v>
      </c>
    </row>
    <row r="338" spans="2:15" x14ac:dyDescent="0.2">
      <c r="B338" s="106" t="s">
        <v>637</v>
      </c>
      <c r="C338" s="106" t="s">
        <v>47</v>
      </c>
      <c r="D338" s="106" t="s">
        <v>638</v>
      </c>
      <c r="E338" s="140">
        <v>0</v>
      </c>
      <c r="F338" s="140">
        <v>0</v>
      </c>
      <c r="G338" s="140">
        <v>0</v>
      </c>
      <c r="H338" s="140">
        <v>0</v>
      </c>
      <c r="I338" s="140">
        <v>0</v>
      </c>
      <c r="J338" s="140">
        <v>0</v>
      </c>
      <c r="K338" s="140">
        <v>0</v>
      </c>
      <c r="L338" s="140">
        <v>0</v>
      </c>
      <c r="M338" s="140">
        <v>0</v>
      </c>
      <c r="N338" s="140">
        <v>0</v>
      </c>
      <c r="O338" s="140">
        <v>0</v>
      </c>
    </row>
    <row r="339" spans="2:15" x14ac:dyDescent="0.2">
      <c r="B339" s="106" t="s">
        <v>639</v>
      </c>
      <c r="C339" s="106" t="s">
        <v>47</v>
      </c>
      <c r="D339" s="106" t="s">
        <v>640</v>
      </c>
      <c r="E339" s="140">
        <v>0</v>
      </c>
      <c r="F339" s="140">
        <v>0</v>
      </c>
      <c r="G339" s="140">
        <v>0</v>
      </c>
      <c r="H339" s="140">
        <v>0</v>
      </c>
      <c r="I339" s="140">
        <v>0</v>
      </c>
      <c r="J339" s="140">
        <v>0</v>
      </c>
      <c r="K339" s="140">
        <v>0</v>
      </c>
      <c r="L339" s="140">
        <v>0</v>
      </c>
      <c r="M339" s="140">
        <v>0</v>
      </c>
      <c r="N339" s="140">
        <v>0</v>
      </c>
      <c r="O339" s="140">
        <v>0</v>
      </c>
    </row>
    <row r="340" spans="2:15" x14ac:dyDescent="0.2">
      <c r="B340" s="106" t="s">
        <v>641</v>
      </c>
      <c r="C340" s="106" t="s">
        <v>47</v>
      </c>
      <c r="D340" s="106" t="s">
        <v>642</v>
      </c>
      <c r="E340" s="140">
        <v>0</v>
      </c>
      <c r="F340" s="140">
        <v>0</v>
      </c>
      <c r="G340" s="140">
        <v>0</v>
      </c>
      <c r="H340" s="140">
        <v>0</v>
      </c>
      <c r="I340" s="140">
        <v>0</v>
      </c>
      <c r="J340" s="140">
        <v>0</v>
      </c>
      <c r="K340" s="140">
        <v>0</v>
      </c>
      <c r="L340" s="140">
        <v>0</v>
      </c>
      <c r="M340" s="140">
        <v>0</v>
      </c>
      <c r="N340" s="140">
        <v>0</v>
      </c>
      <c r="O340" s="140">
        <v>0</v>
      </c>
    </row>
    <row r="341" spans="2:15" x14ac:dyDescent="0.2">
      <c r="B341" s="106" t="s">
        <v>643</v>
      </c>
      <c r="C341" s="106" t="s">
        <v>47</v>
      </c>
      <c r="D341" s="106" t="s">
        <v>644</v>
      </c>
      <c r="E341" s="140">
        <v>0</v>
      </c>
      <c r="F341" s="140">
        <v>0</v>
      </c>
      <c r="G341" s="140">
        <v>0</v>
      </c>
      <c r="H341" s="140">
        <v>0</v>
      </c>
      <c r="I341" s="140">
        <v>0</v>
      </c>
      <c r="J341" s="140">
        <v>0</v>
      </c>
      <c r="K341" s="140">
        <v>0</v>
      </c>
      <c r="L341" s="140">
        <v>0</v>
      </c>
      <c r="M341" s="140">
        <v>0</v>
      </c>
      <c r="N341" s="140">
        <v>0</v>
      </c>
      <c r="O341" s="140">
        <v>0</v>
      </c>
    </row>
    <row r="342" spans="2:15" x14ac:dyDescent="0.2">
      <c r="B342" s="106" t="s">
        <v>645</v>
      </c>
      <c r="C342" s="106" t="s">
        <v>47</v>
      </c>
      <c r="D342" s="106" t="s">
        <v>646</v>
      </c>
      <c r="E342" s="140">
        <v>0</v>
      </c>
      <c r="F342" s="140">
        <v>0</v>
      </c>
      <c r="G342" s="140">
        <v>0</v>
      </c>
      <c r="H342" s="140">
        <v>0</v>
      </c>
      <c r="I342" s="140">
        <v>0</v>
      </c>
      <c r="J342" s="140">
        <v>0</v>
      </c>
      <c r="K342" s="140">
        <v>0</v>
      </c>
      <c r="L342" s="140">
        <v>0</v>
      </c>
      <c r="M342" s="140">
        <v>0</v>
      </c>
      <c r="N342" s="140">
        <v>0</v>
      </c>
      <c r="O342" s="140">
        <v>0</v>
      </c>
    </row>
    <row r="343" spans="2:15" x14ac:dyDescent="0.2">
      <c r="B343" s="106" t="s">
        <v>647</v>
      </c>
      <c r="C343" s="106" t="s">
        <v>47</v>
      </c>
      <c r="D343" s="106" t="s">
        <v>648</v>
      </c>
      <c r="E343" s="140">
        <v>0</v>
      </c>
      <c r="F343" s="140">
        <v>0</v>
      </c>
      <c r="G343" s="140">
        <v>0</v>
      </c>
      <c r="H343" s="140">
        <v>0</v>
      </c>
      <c r="I343" s="140">
        <v>0</v>
      </c>
      <c r="J343" s="140">
        <v>0</v>
      </c>
      <c r="K343" s="140">
        <v>0</v>
      </c>
      <c r="L343" s="140">
        <v>0</v>
      </c>
      <c r="M343" s="140">
        <v>0</v>
      </c>
      <c r="N343" s="140">
        <v>0</v>
      </c>
      <c r="O343" s="140">
        <v>0</v>
      </c>
    </row>
    <row r="344" spans="2:15" x14ac:dyDescent="0.2">
      <c r="B344" s="106" t="s">
        <v>649</v>
      </c>
      <c r="C344" s="106" t="s">
        <v>47</v>
      </c>
      <c r="D344" s="106" t="s">
        <v>650</v>
      </c>
      <c r="E344" s="140">
        <v>0</v>
      </c>
      <c r="F344" s="140">
        <v>0</v>
      </c>
      <c r="G344" s="140">
        <v>0</v>
      </c>
      <c r="H344" s="140">
        <v>0</v>
      </c>
      <c r="I344" s="140">
        <v>0</v>
      </c>
      <c r="J344" s="140">
        <v>0</v>
      </c>
      <c r="K344" s="140">
        <v>0</v>
      </c>
      <c r="L344" s="140">
        <v>0</v>
      </c>
      <c r="M344" s="140">
        <v>0</v>
      </c>
      <c r="N344" s="140">
        <v>0</v>
      </c>
      <c r="O344" s="140">
        <v>0</v>
      </c>
    </row>
    <row r="345" spans="2:15" x14ac:dyDescent="0.2">
      <c r="B345" s="106" t="s">
        <v>651</v>
      </c>
      <c r="C345" s="106" t="s">
        <v>47</v>
      </c>
      <c r="D345" s="106" t="s">
        <v>652</v>
      </c>
      <c r="E345" s="140">
        <v>0</v>
      </c>
      <c r="F345" s="140">
        <v>0</v>
      </c>
      <c r="G345" s="140">
        <v>0</v>
      </c>
      <c r="H345" s="140">
        <v>0</v>
      </c>
      <c r="I345" s="140">
        <v>0</v>
      </c>
      <c r="J345" s="140">
        <v>0</v>
      </c>
      <c r="K345" s="140">
        <v>0</v>
      </c>
      <c r="L345" s="140">
        <v>0</v>
      </c>
      <c r="M345" s="140">
        <v>0</v>
      </c>
      <c r="N345" s="140">
        <v>0</v>
      </c>
      <c r="O345" s="140">
        <v>0</v>
      </c>
    </row>
    <row r="346" spans="2:15" x14ac:dyDescent="0.2">
      <c r="B346" s="106" t="s">
        <v>653</v>
      </c>
      <c r="C346" s="106" t="s">
        <v>47</v>
      </c>
      <c r="D346" s="106" t="s">
        <v>654</v>
      </c>
      <c r="E346" s="140">
        <v>0</v>
      </c>
      <c r="F346" s="140">
        <v>0</v>
      </c>
      <c r="G346" s="140">
        <v>0</v>
      </c>
      <c r="H346" s="140">
        <v>0</v>
      </c>
      <c r="I346" s="140">
        <v>0</v>
      </c>
      <c r="J346" s="140">
        <v>0</v>
      </c>
      <c r="K346" s="140">
        <v>0</v>
      </c>
      <c r="L346" s="140">
        <v>0</v>
      </c>
      <c r="M346" s="140">
        <v>0</v>
      </c>
      <c r="N346" s="140">
        <v>0</v>
      </c>
      <c r="O346" s="140">
        <v>0</v>
      </c>
    </row>
    <row r="347" spans="2:15" x14ac:dyDescent="0.2">
      <c r="B347" s="106" t="s">
        <v>655</v>
      </c>
      <c r="C347" s="106" t="s">
        <v>47</v>
      </c>
      <c r="D347" s="106" t="s">
        <v>656</v>
      </c>
      <c r="E347" s="140">
        <v>0</v>
      </c>
      <c r="F347" s="140">
        <v>0</v>
      </c>
      <c r="G347" s="140">
        <v>0</v>
      </c>
      <c r="H347" s="140">
        <v>0</v>
      </c>
      <c r="I347" s="140">
        <v>0</v>
      </c>
      <c r="J347" s="140">
        <v>0</v>
      </c>
      <c r="K347" s="140">
        <v>0</v>
      </c>
      <c r="L347" s="140">
        <v>0</v>
      </c>
      <c r="M347" s="140">
        <v>0</v>
      </c>
      <c r="N347" s="140">
        <v>0</v>
      </c>
      <c r="O347" s="140">
        <v>0</v>
      </c>
    </row>
    <row r="348" spans="2:15" x14ac:dyDescent="0.2">
      <c r="B348" s="106" t="s">
        <v>657</v>
      </c>
      <c r="C348" s="106" t="s">
        <v>47</v>
      </c>
      <c r="D348" s="106" t="s">
        <v>658</v>
      </c>
      <c r="E348" s="140">
        <v>0</v>
      </c>
      <c r="F348" s="140">
        <v>0</v>
      </c>
      <c r="G348" s="140">
        <v>0</v>
      </c>
      <c r="H348" s="140">
        <v>0</v>
      </c>
      <c r="I348" s="140">
        <v>0</v>
      </c>
      <c r="J348" s="140">
        <v>0</v>
      </c>
      <c r="K348" s="140">
        <v>0</v>
      </c>
      <c r="L348" s="140">
        <v>0</v>
      </c>
      <c r="M348" s="140">
        <v>0</v>
      </c>
      <c r="N348" s="140">
        <v>0</v>
      </c>
      <c r="O348" s="140">
        <v>0</v>
      </c>
    </row>
    <row r="349" spans="2:15" x14ac:dyDescent="0.2">
      <c r="B349" s="106" t="s">
        <v>659</v>
      </c>
      <c r="C349" s="106" t="s">
        <v>47</v>
      </c>
      <c r="D349" s="106" t="s">
        <v>660</v>
      </c>
      <c r="E349" s="140">
        <v>0</v>
      </c>
      <c r="F349" s="140">
        <v>0</v>
      </c>
      <c r="G349" s="140">
        <v>0</v>
      </c>
      <c r="H349" s="140">
        <v>0</v>
      </c>
      <c r="I349" s="140">
        <v>0</v>
      </c>
      <c r="J349" s="140">
        <v>0</v>
      </c>
      <c r="K349" s="140">
        <v>0</v>
      </c>
      <c r="L349" s="140">
        <v>0</v>
      </c>
      <c r="M349" s="140">
        <v>0</v>
      </c>
      <c r="N349" s="140">
        <v>0</v>
      </c>
      <c r="O349" s="140">
        <v>0</v>
      </c>
    </row>
    <row r="350" spans="2:15" x14ac:dyDescent="0.2">
      <c r="B350" s="106" t="s">
        <v>661</v>
      </c>
      <c r="C350" s="106" t="s">
        <v>47</v>
      </c>
      <c r="D350" s="106" t="s">
        <v>662</v>
      </c>
      <c r="E350" s="140">
        <v>0</v>
      </c>
      <c r="F350" s="140">
        <v>0</v>
      </c>
      <c r="G350" s="140">
        <v>0</v>
      </c>
      <c r="H350" s="140">
        <v>0</v>
      </c>
      <c r="I350" s="140">
        <v>0</v>
      </c>
      <c r="J350" s="140">
        <v>0</v>
      </c>
      <c r="K350" s="140">
        <v>0</v>
      </c>
      <c r="L350" s="140">
        <v>0</v>
      </c>
      <c r="M350" s="140">
        <v>0</v>
      </c>
      <c r="N350" s="140">
        <v>0</v>
      </c>
      <c r="O350" s="140">
        <v>0</v>
      </c>
    </row>
    <row r="351" spans="2:15" x14ac:dyDescent="0.2">
      <c r="B351" s="106" t="s">
        <v>663</v>
      </c>
      <c r="C351" s="106" t="s">
        <v>47</v>
      </c>
      <c r="D351" s="106" t="s">
        <v>664</v>
      </c>
      <c r="E351" s="140">
        <v>0</v>
      </c>
      <c r="F351" s="140">
        <v>0</v>
      </c>
      <c r="G351" s="140">
        <v>0</v>
      </c>
      <c r="H351" s="140">
        <v>0</v>
      </c>
      <c r="I351" s="140">
        <v>0</v>
      </c>
      <c r="J351" s="140">
        <v>0</v>
      </c>
      <c r="K351" s="140">
        <v>0</v>
      </c>
      <c r="L351" s="140">
        <v>0</v>
      </c>
      <c r="M351" s="140">
        <v>0</v>
      </c>
      <c r="N351" s="140">
        <v>0</v>
      </c>
      <c r="O351" s="140">
        <v>0</v>
      </c>
    </row>
    <row r="352" spans="2:15" x14ac:dyDescent="0.2">
      <c r="B352" s="106" t="s">
        <v>665</v>
      </c>
      <c r="C352" s="106" t="s">
        <v>47</v>
      </c>
      <c r="D352" s="106" t="s">
        <v>666</v>
      </c>
      <c r="E352" s="140">
        <v>0</v>
      </c>
      <c r="F352" s="140">
        <v>0</v>
      </c>
      <c r="G352" s="140">
        <v>0</v>
      </c>
      <c r="H352" s="140">
        <v>0</v>
      </c>
      <c r="I352" s="140">
        <v>0</v>
      </c>
      <c r="J352" s="140">
        <v>0</v>
      </c>
      <c r="K352" s="140">
        <v>0</v>
      </c>
      <c r="L352" s="140">
        <v>0</v>
      </c>
      <c r="M352" s="140">
        <v>0</v>
      </c>
      <c r="N352" s="140">
        <v>0</v>
      </c>
      <c r="O352" s="140">
        <v>0</v>
      </c>
    </row>
    <row r="353" spans="2:15" x14ac:dyDescent="0.2">
      <c r="B353" s="106" t="s">
        <v>667</v>
      </c>
      <c r="C353" s="106" t="s">
        <v>47</v>
      </c>
      <c r="D353" s="106" t="s">
        <v>668</v>
      </c>
      <c r="E353" s="140">
        <v>0</v>
      </c>
      <c r="F353" s="140">
        <v>0</v>
      </c>
      <c r="G353" s="140">
        <v>0</v>
      </c>
      <c r="H353" s="140">
        <v>0</v>
      </c>
      <c r="I353" s="140">
        <v>0</v>
      </c>
      <c r="J353" s="140">
        <v>0</v>
      </c>
      <c r="K353" s="140">
        <v>0</v>
      </c>
      <c r="L353" s="140">
        <v>0</v>
      </c>
      <c r="M353" s="140">
        <v>0</v>
      </c>
      <c r="N353" s="140">
        <v>0</v>
      </c>
      <c r="O353" s="140">
        <v>0</v>
      </c>
    </row>
    <row r="354" spans="2:15" x14ac:dyDescent="0.2">
      <c r="B354" s="106" t="s">
        <v>669</v>
      </c>
      <c r="C354" s="106" t="s">
        <v>47</v>
      </c>
      <c r="D354" s="106" t="s">
        <v>670</v>
      </c>
      <c r="E354" s="140">
        <v>0</v>
      </c>
      <c r="F354" s="140">
        <v>0</v>
      </c>
      <c r="G354" s="140">
        <v>0</v>
      </c>
      <c r="H354" s="140">
        <v>0</v>
      </c>
      <c r="I354" s="140">
        <v>0</v>
      </c>
      <c r="J354" s="140">
        <v>0</v>
      </c>
      <c r="K354" s="140">
        <v>0</v>
      </c>
      <c r="L354" s="140">
        <v>0</v>
      </c>
      <c r="M354" s="140">
        <v>0</v>
      </c>
      <c r="N354" s="140">
        <v>0</v>
      </c>
      <c r="O354" s="140">
        <v>0</v>
      </c>
    </row>
    <row r="355" spans="2:15" x14ac:dyDescent="0.2">
      <c r="B355" s="106" t="s">
        <v>671</v>
      </c>
      <c r="C355" s="106" t="s">
        <v>672</v>
      </c>
      <c r="D355" s="106" t="s">
        <v>673</v>
      </c>
      <c r="E355" s="140">
        <v>0</v>
      </c>
      <c r="F355" s="140">
        <v>0</v>
      </c>
      <c r="G355" s="140">
        <v>0</v>
      </c>
      <c r="H355" s="140">
        <v>0</v>
      </c>
      <c r="I355" s="140">
        <v>0</v>
      </c>
      <c r="J355" s="140">
        <v>0</v>
      </c>
      <c r="K355" s="140">
        <v>0</v>
      </c>
      <c r="L355" s="140">
        <v>0</v>
      </c>
      <c r="M355" s="140">
        <v>0</v>
      </c>
      <c r="N355" s="140">
        <v>0</v>
      </c>
      <c r="O355" s="140">
        <v>0</v>
      </c>
    </row>
    <row r="356" spans="2:15" x14ac:dyDescent="0.2">
      <c r="B356" s="106" t="s">
        <v>674</v>
      </c>
      <c r="C356" s="106" t="s">
        <v>672</v>
      </c>
      <c r="D356" s="106" t="s">
        <v>675</v>
      </c>
      <c r="E356" s="140">
        <v>0</v>
      </c>
      <c r="F356" s="140">
        <v>0</v>
      </c>
      <c r="G356" s="140">
        <v>0</v>
      </c>
      <c r="H356" s="140">
        <v>0</v>
      </c>
      <c r="I356" s="140">
        <v>0</v>
      </c>
      <c r="J356" s="140">
        <v>0</v>
      </c>
      <c r="K356" s="140">
        <v>0</v>
      </c>
      <c r="L356" s="140">
        <v>0</v>
      </c>
      <c r="M356" s="140">
        <v>0</v>
      </c>
      <c r="N356" s="140">
        <v>0</v>
      </c>
      <c r="O356" s="140">
        <v>0</v>
      </c>
    </row>
    <row r="357" spans="2:15" x14ac:dyDescent="0.2">
      <c r="B357" s="106" t="s">
        <v>676</v>
      </c>
      <c r="C357" s="106" t="s">
        <v>672</v>
      </c>
      <c r="D357" s="106" t="s">
        <v>2134</v>
      </c>
      <c r="E357" s="140">
        <v>0</v>
      </c>
      <c r="F357" s="140">
        <v>0</v>
      </c>
      <c r="G357" s="140">
        <v>0</v>
      </c>
      <c r="H357" s="140">
        <v>0</v>
      </c>
      <c r="I357" s="140">
        <v>0</v>
      </c>
      <c r="J357" s="140">
        <v>0</v>
      </c>
      <c r="K357" s="140">
        <v>0</v>
      </c>
      <c r="L357" s="140">
        <v>0</v>
      </c>
      <c r="M357" s="140">
        <v>0</v>
      </c>
      <c r="N357" s="140">
        <v>0</v>
      </c>
      <c r="O357" s="140">
        <v>0</v>
      </c>
    </row>
    <row r="358" spans="2:15" x14ac:dyDescent="0.2">
      <c r="B358" s="106" t="s">
        <v>677</v>
      </c>
      <c r="C358" s="106" t="s">
        <v>672</v>
      </c>
      <c r="D358" s="106" t="s">
        <v>2160</v>
      </c>
      <c r="E358" s="140">
        <v>0</v>
      </c>
      <c r="F358" s="140">
        <v>0</v>
      </c>
      <c r="G358" s="140">
        <v>0</v>
      </c>
      <c r="H358" s="140">
        <v>0</v>
      </c>
      <c r="I358" s="140">
        <v>0</v>
      </c>
      <c r="J358" s="140">
        <v>0</v>
      </c>
      <c r="K358" s="140">
        <v>0</v>
      </c>
      <c r="L358" s="140">
        <v>0</v>
      </c>
      <c r="M358" s="140">
        <v>0</v>
      </c>
      <c r="N358" s="140">
        <v>0</v>
      </c>
      <c r="O358" s="140">
        <v>0</v>
      </c>
    </row>
    <row r="359" spans="2:15" x14ac:dyDescent="0.2">
      <c r="B359" s="106" t="s">
        <v>678</v>
      </c>
      <c r="C359" s="106" t="s">
        <v>672</v>
      </c>
      <c r="D359" s="106" t="s">
        <v>679</v>
      </c>
      <c r="E359" s="140">
        <v>0</v>
      </c>
      <c r="F359" s="140">
        <v>0</v>
      </c>
      <c r="G359" s="140">
        <v>0</v>
      </c>
      <c r="H359" s="140">
        <v>0</v>
      </c>
      <c r="I359" s="140">
        <v>0</v>
      </c>
      <c r="J359" s="140">
        <v>0</v>
      </c>
      <c r="K359" s="140">
        <v>0</v>
      </c>
      <c r="L359" s="140">
        <v>0</v>
      </c>
      <c r="M359" s="140">
        <v>0</v>
      </c>
      <c r="N359" s="140">
        <v>0</v>
      </c>
      <c r="O359" s="140">
        <v>0</v>
      </c>
    </row>
    <row r="360" spans="2:15" x14ac:dyDescent="0.2">
      <c r="B360" s="106" t="s">
        <v>680</v>
      </c>
      <c r="C360" s="106" t="s">
        <v>672</v>
      </c>
      <c r="D360" s="106" t="s">
        <v>681</v>
      </c>
      <c r="E360" s="140">
        <v>0</v>
      </c>
      <c r="F360" s="140">
        <v>0</v>
      </c>
      <c r="G360" s="140">
        <v>0</v>
      </c>
      <c r="H360" s="140">
        <v>0</v>
      </c>
      <c r="I360" s="140">
        <v>0</v>
      </c>
      <c r="J360" s="140">
        <v>0</v>
      </c>
      <c r="K360" s="140">
        <v>0</v>
      </c>
      <c r="L360" s="140">
        <v>0</v>
      </c>
      <c r="M360" s="140">
        <v>0</v>
      </c>
      <c r="N360" s="140">
        <v>0</v>
      </c>
      <c r="O360" s="140">
        <v>0</v>
      </c>
    </row>
    <row r="361" spans="2:15" x14ac:dyDescent="0.2">
      <c r="B361" s="106" t="s">
        <v>682</v>
      </c>
      <c r="C361" s="106" t="s">
        <v>672</v>
      </c>
      <c r="D361" s="106" t="s">
        <v>683</v>
      </c>
      <c r="E361" s="140">
        <v>0</v>
      </c>
      <c r="F361" s="140">
        <v>0</v>
      </c>
      <c r="G361" s="140">
        <v>0</v>
      </c>
      <c r="H361" s="140">
        <v>0</v>
      </c>
      <c r="I361" s="140">
        <v>0</v>
      </c>
      <c r="J361" s="140">
        <v>0</v>
      </c>
      <c r="K361" s="140">
        <v>0</v>
      </c>
      <c r="L361" s="140">
        <v>0</v>
      </c>
      <c r="M361" s="140">
        <v>0</v>
      </c>
      <c r="N361" s="140">
        <v>0</v>
      </c>
      <c r="O361" s="140">
        <v>0</v>
      </c>
    </row>
    <row r="362" spans="2:15" x14ac:dyDescent="0.2">
      <c r="B362" s="106" t="s">
        <v>684</v>
      </c>
      <c r="C362" s="106" t="s">
        <v>672</v>
      </c>
      <c r="D362" s="106" t="s">
        <v>685</v>
      </c>
      <c r="E362" s="140">
        <v>0</v>
      </c>
      <c r="F362" s="140">
        <v>0</v>
      </c>
      <c r="G362" s="140">
        <v>0</v>
      </c>
      <c r="H362" s="140">
        <v>0</v>
      </c>
      <c r="I362" s="140">
        <v>0</v>
      </c>
      <c r="J362" s="140">
        <v>0</v>
      </c>
      <c r="K362" s="140">
        <v>0</v>
      </c>
      <c r="L362" s="140">
        <v>0</v>
      </c>
      <c r="M362" s="140">
        <v>0</v>
      </c>
      <c r="N362" s="140">
        <v>0</v>
      </c>
      <c r="O362" s="140">
        <v>0</v>
      </c>
    </row>
    <row r="363" spans="2:15" x14ac:dyDescent="0.2">
      <c r="B363" s="106" t="s">
        <v>686</v>
      </c>
      <c r="C363" s="106" t="s">
        <v>672</v>
      </c>
      <c r="D363" s="106" t="s">
        <v>687</v>
      </c>
      <c r="E363" s="140">
        <v>0</v>
      </c>
      <c r="F363" s="140">
        <v>0</v>
      </c>
      <c r="G363" s="140">
        <v>0</v>
      </c>
      <c r="H363" s="140">
        <v>0</v>
      </c>
      <c r="I363" s="140">
        <v>0</v>
      </c>
      <c r="J363" s="140">
        <v>0</v>
      </c>
      <c r="K363" s="140">
        <v>0</v>
      </c>
      <c r="L363" s="140">
        <v>0</v>
      </c>
      <c r="M363" s="140">
        <v>0</v>
      </c>
      <c r="N363" s="140">
        <v>0</v>
      </c>
      <c r="O363" s="140">
        <v>0</v>
      </c>
    </row>
    <row r="364" spans="2:15" x14ac:dyDescent="0.2">
      <c r="B364" s="106" t="s">
        <v>688</v>
      </c>
      <c r="C364" s="106" t="s">
        <v>672</v>
      </c>
      <c r="D364" s="106" t="s">
        <v>689</v>
      </c>
      <c r="E364" s="140">
        <v>0</v>
      </c>
      <c r="F364" s="140">
        <v>0</v>
      </c>
      <c r="G364" s="140">
        <v>0</v>
      </c>
      <c r="H364" s="140">
        <v>0</v>
      </c>
      <c r="I364" s="140">
        <v>0</v>
      </c>
      <c r="J364" s="140">
        <v>0</v>
      </c>
      <c r="K364" s="140">
        <v>0</v>
      </c>
      <c r="L364" s="140">
        <v>0</v>
      </c>
      <c r="M364" s="140">
        <v>0</v>
      </c>
      <c r="N364" s="140">
        <v>0</v>
      </c>
      <c r="O364" s="140">
        <v>0</v>
      </c>
    </row>
    <row r="365" spans="2:15" x14ac:dyDescent="0.2">
      <c r="B365" s="106" t="s">
        <v>690</v>
      </c>
      <c r="C365" s="106" t="s">
        <v>672</v>
      </c>
      <c r="D365" s="106" t="s">
        <v>691</v>
      </c>
      <c r="E365" s="140">
        <v>0</v>
      </c>
      <c r="F365" s="140">
        <v>0</v>
      </c>
      <c r="G365" s="140">
        <v>0</v>
      </c>
      <c r="H365" s="140">
        <v>0</v>
      </c>
      <c r="I365" s="140">
        <v>0</v>
      </c>
      <c r="J365" s="140">
        <v>0</v>
      </c>
      <c r="K365" s="140">
        <v>0</v>
      </c>
      <c r="L365" s="140">
        <v>0</v>
      </c>
      <c r="M365" s="140">
        <v>0</v>
      </c>
      <c r="N365" s="140">
        <v>0</v>
      </c>
      <c r="O365" s="140">
        <v>0</v>
      </c>
    </row>
    <row r="366" spans="2:15" x14ac:dyDescent="0.2">
      <c r="B366" s="106" t="s">
        <v>692</v>
      </c>
      <c r="C366" s="106" t="s">
        <v>672</v>
      </c>
      <c r="D366" s="106" t="s">
        <v>693</v>
      </c>
      <c r="E366" s="140">
        <v>0</v>
      </c>
      <c r="F366" s="140">
        <v>0</v>
      </c>
      <c r="G366" s="140">
        <v>0</v>
      </c>
      <c r="H366" s="140">
        <v>0</v>
      </c>
      <c r="I366" s="140">
        <v>0</v>
      </c>
      <c r="J366" s="140">
        <v>0</v>
      </c>
      <c r="K366" s="140">
        <v>0</v>
      </c>
      <c r="L366" s="140">
        <v>0</v>
      </c>
      <c r="M366" s="140">
        <v>0</v>
      </c>
      <c r="N366" s="140">
        <v>0</v>
      </c>
      <c r="O366" s="140">
        <v>0</v>
      </c>
    </row>
    <row r="367" spans="2:15" x14ac:dyDescent="0.2">
      <c r="B367" s="106" t="s">
        <v>694</v>
      </c>
      <c r="C367" s="106" t="s">
        <v>672</v>
      </c>
      <c r="D367" s="106" t="s">
        <v>695</v>
      </c>
      <c r="E367" s="140">
        <v>0</v>
      </c>
      <c r="F367" s="140">
        <v>0</v>
      </c>
      <c r="G367" s="140">
        <v>0</v>
      </c>
      <c r="H367" s="140">
        <v>0</v>
      </c>
      <c r="I367" s="140">
        <v>0</v>
      </c>
      <c r="J367" s="140">
        <v>0</v>
      </c>
      <c r="K367" s="140">
        <v>0</v>
      </c>
      <c r="L367" s="140">
        <v>0</v>
      </c>
      <c r="M367" s="140">
        <v>0</v>
      </c>
      <c r="N367" s="140">
        <v>0</v>
      </c>
      <c r="O367" s="140">
        <v>0</v>
      </c>
    </row>
    <row r="368" spans="2:15" x14ac:dyDescent="0.2">
      <c r="B368" s="106" t="s">
        <v>696</v>
      </c>
      <c r="C368" s="106" t="s">
        <v>672</v>
      </c>
      <c r="D368" s="106" t="s">
        <v>697</v>
      </c>
      <c r="E368" s="140">
        <v>0</v>
      </c>
      <c r="F368" s="140">
        <v>0</v>
      </c>
      <c r="G368" s="140">
        <v>0</v>
      </c>
      <c r="H368" s="140">
        <v>0</v>
      </c>
      <c r="I368" s="140">
        <v>0</v>
      </c>
      <c r="J368" s="140">
        <v>0</v>
      </c>
      <c r="K368" s="140">
        <v>0</v>
      </c>
      <c r="L368" s="140">
        <v>0</v>
      </c>
      <c r="M368" s="140">
        <v>0</v>
      </c>
      <c r="N368" s="140">
        <v>0</v>
      </c>
      <c r="O368" s="140">
        <v>0</v>
      </c>
    </row>
    <row r="369" spans="2:15" x14ac:dyDescent="0.2">
      <c r="B369" s="106" t="s">
        <v>698</v>
      </c>
      <c r="C369" s="106" t="s">
        <v>672</v>
      </c>
      <c r="D369" s="106" t="s">
        <v>699</v>
      </c>
      <c r="E369" s="140">
        <v>0</v>
      </c>
      <c r="F369" s="140">
        <v>0</v>
      </c>
      <c r="G369" s="140">
        <v>0</v>
      </c>
      <c r="H369" s="140">
        <v>0</v>
      </c>
      <c r="I369" s="140">
        <v>0</v>
      </c>
      <c r="J369" s="140">
        <v>0</v>
      </c>
      <c r="K369" s="140">
        <v>0</v>
      </c>
      <c r="L369" s="140">
        <v>0</v>
      </c>
      <c r="M369" s="140">
        <v>0</v>
      </c>
      <c r="N369" s="140">
        <v>0</v>
      </c>
      <c r="O369" s="140">
        <v>0</v>
      </c>
    </row>
    <row r="370" spans="2:15" x14ac:dyDescent="0.2">
      <c r="B370" s="106" t="s">
        <v>700</v>
      </c>
      <c r="C370" s="106" t="s">
        <v>672</v>
      </c>
      <c r="D370" s="106" t="s">
        <v>2135</v>
      </c>
      <c r="E370" s="140">
        <v>0</v>
      </c>
      <c r="F370" s="140">
        <v>0</v>
      </c>
      <c r="G370" s="140">
        <v>0</v>
      </c>
      <c r="H370" s="140">
        <v>0</v>
      </c>
      <c r="I370" s="140">
        <v>0</v>
      </c>
      <c r="J370" s="140">
        <v>0</v>
      </c>
      <c r="K370" s="140">
        <v>0</v>
      </c>
      <c r="L370" s="140">
        <v>0</v>
      </c>
      <c r="M370" s="140">
        <v>0</v>
      </c>
      <c r="N370" s="140">
        <v>0</v>
      </c>
      <c r="O370" s="140">
        <v>0</v>
      </c>
    </row>
    <row r="371" spans="2:15" x14ac:dyDescent="0.2">
      <c r="B371" s="106" t="s">
        <v>701</v>
      </c>
      <c r="C371" s="106" t="s">
        <v>702</v>
      </c>
      <c r="D371" s="106" t="s">
        <v>2123</v>
      </c>
      <c r="E371" s="140">
        <v>0</v>
      </c>
      <c r="F371" s="140">
        <v>0</v>
      </c>
      <c r="G371" s="140">
        <v>0</v>
      </c>
      <c r="H371" s="140">
        <v>0</v>
      </c>
      <c r="I371" s="140">
        <v>0</v>
      </c>
      <c r="J371" s="140">
        <v>0</v>
      </c>
      <c r="K371" s="140">
        <v>0</v>
      </c>
      <c r="L371" s="140">
        <v>0</v>
      </c>
      <c r="M371" s="140">
        <v>0</v>
      </c>
      <c r="N371" s="140">
        <v>0</v>
      </c>
      <c r="O371" s="140">
        <v>0</v>
      </c>
    </row>
    <row r="372" spans="2:15" x14ac:dyDescent="0.2">
      <c r="B372" s="106" t="s">
        <v>703</v>
      </c>
      <c r="C372" s="106" t="s">
        <v>702</v>
      </c>
      <c r="D372" s="106" t="s">
        <v>704</v>
      </c>
      <c r="E372" s="140">
        <v>0</v>
      </c>
      <c r="F372" s="140">
        <v>0</v>
      </c>
      <c r="G372" s="140">
        <v>0</v>
      </c>
      <c r="H372" s="140">
        <v>0</v>
      </c>
      <c r="I372" s="140">
        <v>0</v>
      </c>
      <c r="J372" s="140">
        <v>0</v>
      </c>
      <c r="K372" s="140">
        <v>0</v>
      </c>
      <c r="L372" s="140">
        <v>0</v>
      </c>
      <c r="M372" s="140">
        <v>0</v>
      </c>
      <c r="N372" s="140">
        <v>0</v>
      </c>
      <c r="O372" s="140">
        <v>0</v>
      </c>
    </row>
    <row r="373" spans="2:15" x14ac:dyDescent="0.2">
      <c r="B373" s="106" t="s">
        <v>705</v>
      </c>
      <c r="C373" s="106" t="s">
        <v>702</v>
      </c>
      <c r="D373" s="106" t="s">
        <v>23</v>
      </c>
      <c r="E373" s="140">
        <v>0</v>
      </c>
      <c r="F373" s="140">
        <v>0</v>
      </c>
      <c r="G373" s="140">
        <v>0</v>
      </c>
      <c r="H373" s="140">
        <v>0</v>
      </c>
      <c r="I373" s="140">
        <v>0</v>
      </c>
      <c r="J373" s="140">
        <v>0</v>
      </c>
      <c r="K373" s="140">
        <v>0</v>
      </c>
      <c r="L373" s="140">
        <v>0</v>
      </c>
      <c r="M373" s="140">
        <v>0</v>
      </c>
      <c r="N373" s="140">
        <v>0</v>
      </c>
      <c r="O373" s="140">
        <v>0</v>
      </c>
    </row>
    <row r="374" spans="2:15" x14ac:dyDescent="0.2">
      <c r="B374" s="106" t="s">
        <v>706</v>
      </c>
      <c r="C374" s="106" t="s">
        <v>702</v>
      </c>
      <c r="D374" s="106" t="s">
        <v>707</v>
      </c>
      <c r="E374" s="140">
        <v>0</v>
      </c>
      <c r="F374" s="140">
        <v>0</v>
      </c>
      <c r="G374" s="140">
        <v>0</v>
      </c>
      <c r="H374" s="140">
        <v>0</v>
      </c>
      <c r="I374" s="140">
        <v>0</v>
      </c>
      <c r="J374" s="140">
        <v>0</v>
      </c>
      <c r="K374" s="140">
        <v>0</v>
      </c>
      <c r="L374" s="140">
        <v>0</v>
      </c>
      <c r="M374" s="140">
        <v>0</v>
      </c>
      <c r="N374" s="140">
        <v>0</v>
      </c>
      <c r="O374" s="140">
        <v>0</v>
      </c>
    </row>
    <row r="375" spans="2:15" x14ac:dyDescent="0.2">
      <c r="B375" s="106" t="s">
        <v>708</v>
      </c>
      <c r="C375" s="106" t="s">
        <v>702</v>
      </c>
      <c r="D375" s="106" t="s">
        <v>709</v>
      </c>
      <c r="E375" s="140">
        <v>0</v>
      </c>
      <c r="F375" s="140">
        <v>0</v>
      </c>
      <c r="G375" s="140">
        <v>0</v>
      </c>
      <c r="H375" s="140">
        <v>0</v>
      </c>
      <c r="I375" s="140">
        <v>0</v>
      </c>
      <c r="J375" s="140">
        <v>0</v>
      </c>
      <c r="K375" s="140">
        <v>0</v>
      </c>
      <c r="L375" s="140">
        <v>0</v>
      </c>
      <c r="M375" s="140">
        <v>0</v>
      </c>
      <c r="N375" s="140">
        <v>0</v>
      </c>
      <c r="O375" s="140">
        <v>0</v>
      </c>
    </row>
    <row r="376" spans="2:15" x14ac:dyDescent="0.2">
      <c r="B376" s="106" t="s">
        <v>710</v>
      </c>
      <c r="C376" s="106" t="s">
        <v>702</v>
      </c>
      <c r="D376" s="106" t="s">
        <v>711</v>
      </c>
      <c r="E376" s="140">
        <v>0</v>
      </c>
      <c r="F376" s="140">
        <v>0</v>
      </c>
      <c r="G376" s="140">
        <v>0</v>
      </c>
      <c r="H376" s="140">
        <v>0</v>
      </c>
      <c r="I376" s="140">
        <v>0</v>
      </c>
      <c r="J376" s="140">
        <v>0</v>
      </c>
      <c r="K376" s="140">
        <v>0</v>
      </c>
      <c r="L376" s="140">
        <v>0</v>
      </c>
      <c r="M376" s="140">
        <v>0</v>
      </c>
      <c r="N376" s="140">
        <v>0</v>
      </c>
      <c r="O376" s="140">
        <v>0</v>
      </c>
    </row>
    <row r="377" spans="2:15" x14ac:dyDescent="0.2">
      <c r="B377" s="106" t="s">
        <v>712</v>
      </c>
      <c r="C377" s="106" t="s">
        <v>702</v>
      </c>
      <c r="D377" s="106" t="s">
        <v>713</v>
      </c>
      <c r="E377" s="140">
        <v>0</v>
      </c>
      <c r="F377" s="140">
        <v>0</v>
      </c>
      <c r="G377" s="140">
        <v>0</v>
      </c>
      <c r="H377" s="140">
        <v>0</v>
      </c>
      <c r="I377" s="140">
        <v>0</v>
      </c>
      <c r="J377" s="140">
        <v>0</v>
      </c>
      <c r="K377" s="140">
        <v>0</v>
      </c>
      <c r="L377" s="140">
        <v>0</v>
      </c>
      <c r="M377" s="140">
        <v>0</v>
      </c>
      <c r="N377" s="140">
        <v>0</v>
      </c>
      <c r="O377" s="140">
        <v>0</v>
      </c>
    </row>
    <row r="378" spans="2:15" x14ac:dyDescent="0.2">
      <c r="B378" s="106" t="s">
        <v>714</v>
      </c>
      <c r="C378" s="106" t="s">
        <v>702</v>
      </c>
      <c r="D378" s="106" t="s">
        <v>715</v>
      </c>
      <c r="E378" s="140">
        <v>0</v>
      </c>
      <c r="F378" s="140">
        <v>0</v>
      </c>
      <c r="G378" s="140">
        <v>0</v>
      </c>
      <c r="H378" s="140">
        <v>0</v>
      </c>
      <c r="I378" s="140">
        <v>0</v>
      </c>
      <c r="J378" s="140">
        <v>0</v>
      </c>
      <c r="K378" s="140">
        <v>0</v>
      </c>
      <c r="L378" s="140">
        <v>0</v>
      </c>
      <c r="M378" s="140">
        <v>0</v>
      </c>
      <c r="N378" s="140">
        <v>0</v>
      </c>
      <c r="O378" s="140">
        <v>0</v>
      </c>
    </row>
    <row r="379" spans="2:15" x14ac:dyDescent="0.2">
      <c r="B379" s="106" t="s">
        <v>716</v>
      </c>
      <c r="C379" s="106" t="s">
        <v>702</v>
      </c>
      <c r="D379" s="106" t="s">
        <v>717</v>
      </c>
      <c r="E379" s="140">
        <v>0</v>
      </c>
      <c r="F379" s="140">
        <v>0</v>
      </c>
      <c r="G379" s="140">
        <v>0</v>
      </c>
      <c r="H379" s="140">
        <v>0</v>
      </c>
      <c r="I379" s="140">
        <v>0</v>
      </c>
      <c r="J379" s="140">
        <v>0</v>
      </c>
      <c r="K379" s="140">
        <v>0</v>
      </c>
      <c r="L379" s="140">
        <v>0</v>
      </c>
      <c r="M379" s="140">
        <v>0</v>
      </c>
      <c r="N379" s="140">
        <v>0</v>
      </c>
      <c r="O379" s="140">
        <v>0</v>
      </c>
    </row>
    <row r="380" spans="2:15" x14ac:dyDescent="0.2">
      <c r="B380" s="106" t="s">
        <v>718</v>
      </c>
      <c r="C380" s="106" t="s">
        <v>702</v>
      </c>
      <c r="D380" s="106" t="s">
        <v>719</v>
      </c>
      <c r="E380" s="140">
        <v>0</v>
      </c>
      <c r="F380" s="140">
        <v>0</v>
      </c>
      <c r="G380" s="140">
        <v>0</v>
      </c>
      <c r="H380" s="140">
        <v>0</v>
      </c>
      <c r="I380" s="140">
        <v>0</v>
      </c>
      <c r="J380" s="140">
        <v>0</v>
      </c>
      <c r="K380" s="140">
        <v>0</v>
      </c>
      <c r="L380" s="140">
        <v>0</v>
      </c>
      <c r="M380" s="140">
        <v>0</v>
      </c>
      <c r="N380" s="140">
        <v>0</v>
      </c>
      <c r="O380" s="140">
        <v>0</v>
      </c>
    </row>
    <row r="381" spans="2:15" x14ac:dyDescent="0.2">
      <c r="B381" s="106" t="s">
        <v>720</v>
      </c>
      <c r="C381" s="106" t="s">
        <v>702</v>
      </c>
      <c r="D381" s="106" t="s">
        <v>721</v>
      </c>
      <c r="E381" s="140">
        <v>0</v>
      </c>
      <c r="F381" s="140">
        <v>0</v>
      </c>
      <c r="G381" s="140">
        <v>0</v>
      </c>
      <c r="H381" s="140">
        <v>0</v>
      </c>
      <c r="I381" s="140">
        <v>0</v>
      </c>
      <c r="J381" s="140">
        <v>0</v>
      </c>
      <c r="K381" s="140">
        <v>0</v>
      </c>
      <c r="L381" s="140">
        <v>0</v>
      </c>
      <c r="M381" s="140">
        <v>0</v>
      </c>
      <c r="N381" s="140">
        <v>0</v>
      </c>
      <c r="O381" s="140">
        <v>0</v>
      </c>
    </row>
    <row r="382" spans="2:15" x14ac:dyDescent="0.2">
      <c r="B382" s="106" t="s">
        <v>722</v>
      </c>
      <c r="C382" s="106" t="s">
        <v>702</v>
      </c>
      <c r="D382" s="106" t="s">
        <v>673</v>
      </c>
      <c r="E382" s="140">
        <v>0</v>
      </c>
      <c r="F382" s="140">
        <v>0</v>
      </c>
      <c r="G382" s="140">
        <v>0</v>
      </c>
      <c r="H382" s="140">
        <v>0</v>
      </c>
      <c r="I382" s="140">
        <v>0</v>
      </c>
      <c r="J382" s="140">
        <v>0</v>
      </c>
      <c r="K382" s="140">
        <v>0</v>
      </c>
      <c r="L382" s="140">
        <v>0</v>
      </c>
      <c r="M382" s="140">
        <v>0</v>
      </c>
      <c r="N382" s="140">
        <v>0</v>
      </c>
      <c r="O382" s="140">
        <v>0</v>
      </c>
    </row>
    <row r="383" spans="2:15" x14ac:dyDescent="0.2">
      <c r="B383" s="106" t="s">
        <v>723</v>
      </c>
      <c r="C383" s="106" t="s">
        <v>702</v>
      </c>
      <c r="D383" s="106" t="s">
        <v>724</v>
      </c>
      <c r="E383" s="140">
        <v>0</v>
      </c>
      <c r="F383" s="140">
        <v>0</v>
      </c>
      <c r="G383" s="140">
        <v>0</v>
      </c>
      <c r="H383" s="140">
        <v>0</v>
      </c>
      <c r="I383" s="140">
        <v>0</v>
      </c>
      <c r="J383" s="140">
        <v>0</v>
      </c>
      <c r="K383" s="140">
        <v>0</v>
      </c>
      <c r="L383" s="140">
        <v>0</v>
      </c>
      <c r="M383" s="140">
        <v>0</v>
      </c>
      <c r="N383" s="140">
        <v>0</v>
      </c>
      <c r="O383" s="140">
        <v>0</v>
      </c>
    </row>
    <row r="384" spans="2:15" x14ac:dyDescent="0.2">
      <c r="B384" s="106" t="s">
        <v>725</v>
      </c>
      <c r="C384" s="106" t="s">
        <v>702</v>
      </c>
      <c r="D384" s="106" t="s">
        <v>726</v>
      </c>
      <c r="E384" s="140">
        <v>0</v>
      </c>
      <c r="F384" s="140">
        <v>0</v>
      </c>
      <c r="G384" s="140">
        <v>0</v>
      </c>
      <c r="H384" s="140">
        <v>0</v>
      </c>
      <c r="I384" s="140">
        <v>0</v>
      </c>
      <c r="J384" s="140">
        <v>0</v>
      </c>
      <c r="K384" s="140">
        <v>0</v>
      </c>
      <c r="L384" s="140">
        <v>0</v>
      </c>
      <c r="M384" s="140">
        <v>0</v>
      </c>
      <c r="N384" s="140">
        <v>0</v>
      </c>
      <c r="O384" s="140">
        <v>0</v>
      </c>
    </row>
    <row r="385" spans="2:15" x14ac:dyDescent="0.2">
      <c r="B385" s="106" t="s">
        <v>727</v>
      </c>
      <c r="C385" s="106" t="s">
        <v>702</v>
      </c>
      <c r="D385" s="106" t="s">
        <v>728</v>
      </c>
      <c r="E385" s="140">
        <v>0</v>
      </c>
      <c r="F385" s="140">
        <v>0</v>
      </c>
      <c r="G385" s="140">
        <v>0</v>
      </c>
      <c r="H385" s="140">
        <v>0</v>
      </c>
      <c r="I385" s="140">
        <v>0</v>
      </c>
      <c r="J385" s="140">
        <v>0</v>
      </c>
      <c r="K385" s="140">
        <v>0</v>
      </c>
      <c r="L385" s="140">
        <v>0</v>
      </c>
      <c r="M385" s="140">
        <v>0</v>
      </c>
      <c r="N385" s="140">
        <v>0</v>
      </c>
      <c r="O385" s="140">
        <v>0</v>
      </c>
    </row>
    <row r="386" spans="2:15" x14ac:dyDescent="0.2">
      <c r="B386" s="106" t="s">
        <v>729</v>
      </c>
      <c r="C386" s="106" t="s">
        <v>702</v>
      </c>
      <c r="D386" s="106" t="s">
        <v>730</v>
      </c>
      <c r="E386" s="140">
        <v>0</v>
      </c>
      <c r="F386" s="140">
        <v>0</v>
      </c>
      <c r="G386" s="140">
        <v>0</v>
      </c>
      <c r="H386" s="140">
        <v>0</v>
      </c>
      <c r="I386" s="140">
        <v>0</v>
      </c>
      <c r="J386" s="140">
        <v>0</v>
      </c>
      <c r="K386" s="140">
        <v>0</v>
      </c>
      <c r="L386" s="140">
        <v>0</v>
      </c>
      <c r="M386" s="140">
        <v>0</v>
      </c>
      <c r="N386" s="140">
        <v>0</v>
      </c>
      <c r="O386" s="140">
        <v>0</v>
      </c>
    </row>
    <row r="387" spans="2:15" x14ac:dyDescent="0.2">
      <c r="B387" s="106" t="s">
        <v>731</v>
      </c>
      <c r="C387" s="106" t="s">
        <v>702</v>
      </c>
      <c r="D387" s="106" t="s">
        <v>732</v>
      </c>
      <c r="E387" s="140">
        <v>0</v>
      </c>
      <c r="F387" s="140">
        <v>0</v>
      </c>
      <c r="G387" s="140">
        <v>0</v>
      </c>
      <c r="H387" s="140">
        <v>0</v>
      </c>
      <c r="I387" s="140">
        <v>0</v>
      </c>
      <c r="J387" s="140">
        <v>0</v>
      </c>
      <c r="K387" s="140">
        <v>0</v>
      </c>
      <c r="L387" s="140">
        <v>0</v>
      </c>
      <c r="M387" s="140">
        <v>0</v>
      </c>
      <c r="N387" s="140">
        <v>0</v>
      </c>
      <c r="O387" s="140">
        <v>0</v>
      </c>
    </row>
    <row r="388" spans="2:15" x14ac:dyDescent="0.2">
      <c r="B388" s="106" t="s">
        <v>733</v>
      </c>
      <c r="C388" s="106" t="s">
        <v>702</v>
      </c>
      <c r="D388" s="106" t="s">
        <v>734</v>
      </c>
      <c r="E388" s="140">
        <v>0</v>
      </c>
      <c r="F388" s="140">
        <v>0</v>
      </c>
      <c r="G388" s="140">
        <v>0</v>
      </c>
      <c r="H388" s="140">
        <v>0</v>
      </c>
      <c r="I388" s="140">
        <v>0</v>
      </c>
      <c r="J388" s="140">
        <v>0</v>
      </c>
      <c r="K388" s="140">
        <v>0</v>
      </c>
      <c r="L388" s="140">
        <v>0</v>
      </c>
      <c r="M388" s="140">
        <v>0</v>
      </c>
      <c r="N388" s="140">
        <v>0</v>
      </c>
      <c r="O388" s="140">
        <v>0</v>
      </c>
    </row>
    <row r="389" spans="2:15" x14ac:dyDescent="0.2">
      <c r="B389" s="106" t="s">
        <v>735</v>
      </c>
      <c r="C389" s="106" t="s">
        <v>702</v>
      </c>
      <c r="D389" s="106" t="s">
        <v>736</v>
      </c>
      <c r="E389" s="140">
        <v>0</v>
      </c>
      <c r="F389" s="140">
        <v>0</v>
      </c>
      <c r="G389" s="140">
        <v>0</v>
      </c>
      <c r="H389" s="140">
        <v>0</v>
      </c>
      <c r="I389" s="140">
        <v>0</v>
      </c>
      <c r="J389" s="140">
        <v>0</v>
      </c>
      <c r="K389" s="140">
        <v>0</v>
      </c>
      <c r="L389" s="140">
        <v>0</v>
      </c>
      <c r="M389" s="140">
        <v>0</v>
      </c>
      <c r="N389" s="140">
        <v>0</v>
      </c>
      <c r="O389" s="140">
        <v>0</v>
      </c>
    </row>
    <row r="390" spans="2:15" x14ac:dyDescent="0.2">
      <c r="B390" s="106" t="s">
        <v>737</v>
      </c>
      <c r="C390" s="106" t="s">
        <v>702</v>
      </c>
      <c r="D390" s="106" t="s">
        <v>738</v>
      </c>
      <c r="E390" s="140">
        <v>0</v>
      </c>
      <c r="F390" s="140">
        <v>0</v>
      </c>
      <c r="G390" s="140">
        <v>0</v>
      </c>
      <c r="H390" s="140">
        <v>0</v>
      </c>
      <c r="I390" s="140">
        <v>0</v>
      </c>
      <c r="J390" s="140">
        <v>0</v>
      </c>
      <c r="K390" s="140">
        <v>0</v>
      </c>
      <c r="L390" s="140">
        <v>0</v>
      </c>
      <c r="M390" s="140">
        <v>0</v>
      </c>
      <c r="N390" s="140">
        <v>0</v>
      </c>
      <c r="O390" s="140">
        <v>0</v>
      </c>
    </row>
    <row r="391" spans="2:15" x14ac:dyDescent="0.2">
      <c r="B391" s="106" t="s">
        <v>739</v>
      </c>
      <c r="C391" s="106" t="s">
        <v>702</v>
      </c>
      <c r="D391" s="106" t="s">
        <v>740</v>
      </c>
      <c r="E391" s="140">
        <v>0</v>
      </c>
      <c r="F391" s="140">
        <v>0</v>
      </c>
      <c r="G391" s="140">
        <v>0</v>
      </c>
      <c r="H391" s="140">
        <v>0</v>
      </c>
      <c r="I391" s="140">
        <v>0</v>
      </c>
      <c r="J391" s="140">
        <v>0</v>
      </c>
      <c r="K391" s="140">
        <v>0</v>
      </c>
      <c r="L391" s="140">
        <v>0</v>
      </c>
      <c r="M391" s="140">
        <v>0</v>
      </c>
      <c r="N391" s="140">
        <v>0</v>
      </c>
      <c r="O391" s="140">
        <v>0</v>
      </c>
    </row>
    <row r="392" spans="2:15" x14ac:dyDescent="0.2">
      <c r="B392" s="106" t="s">
        <v>741</v>
      </c>
      <c r="C392" s="106" t="s">
        <v>702</v>
      </c>
      <c r="D392" s="106" t="s">
        <v>328</v>
      </c>
      <c r="E392" s="140">
        <v>0</v>
      </c>
      <c r="F392" s="140">
        <v>0</v>
      </c>
      <c r="G392" s="140">
        <v>0</v>
      </c>
      <c r="H392" s="140">
        <v>0</v>
      </c>
      <c r="I392" s="140">
        <v>0</v>
      </c>
      <c r="J392" s="140">
        <v>0</v>
      </c>
      <c r="K392" s="140">
        <v>0</v>
      </c>
      <c r="L392" s="140">
        <v>0</v>
      </c>
      <c r="M392" s="140">
        <v>0</v>
      </c>
      <c r="N392" s="140">
        <v>0</v>
      </c>
      <c r="O392" s="140">
        <v>0</v>
      </c>
    </row>
    <row r="393" spans="2:15" x14ac:dyDescent="0.2">
      <c r="B393" s="106" t="s">
        <v>742</v>
      </c>
      <c r="C393" s="106" t="s">
        <v>702</v>
      </c>
      <c r="D393" s="106" t="s">
        <v>743</v>
      </c>
      <c r="E393" s="140">
        <v>0</v>
      </c>
      <c r="F393" s="140">
        <v>0</v>
      </c>
      <c r="G393" s="140">
        <v>0</v>
      </c>
      <c r="H393" s="140">
        <v>0</v>
      </c>
      <c r="I393" s="140">
        <v>0</v>
      </c>
      <c r="J393" s="140">
        <v>0</v>
      </c>
      <c r="K393" s="140">
        <v>0</v>
      </c>
      <c r="L393" s="140">
        <v>0</v>
      </c>
      <c r="M393" s="140">
        <v>0</v>
      </c>
      <c r="N393" s="140">
        <v>0</v>
      </c>
      <c r="O393" s="140">
        <v>0</v>
      </c>
    </row>
    <row r="394" spans="2:15" x14ac:dyDescent="0.2">
      <c r="B394" s="106" t="s">
        <v>744</v>
      </c>
      <c r="C394" s="106" t="s">
        <v>702</v>
      </c>
      <c r="D394" s="106" t="s">
        <v>745</v>
      </c>
      <c r="E394" s="140">
        <v>0</v>
      </c>
      <c r="F394" s="140">
        <v>0</v>
      </c>
      <c r="G394" s="140">
        <v>0</v>
      </c>
      <c r="H394" s="140">
        <v>0</v>
      </c>
      <c r="I394" s="140">
        <v>0</v>
      </c>
      <c r="J394" s="140">
        <v>0</v>
      </c>
      <c r="K394" s="140">
        <v>0</v>
      </c>
      <c r="L394" s="140">
        <v>0</v>
      </c>
      <c r="M394" s="140">
        <v>0</v>
      </c>
      <c r="N394" s="140">
        <v>0</v>
      </c>
      <c r="O394" s="140">
        <v>0</v>
      </c>
    </row>
    <row r="395" spans="2:15" x14ac:dyDescent="0.2">
      <c r="B395" s="106" t="s">
        <v>746</v>
      </c>
      <c r="C395" s="106" t="s">
        <v>702</v>
      </c>
      <c r="D395" s="106" t="s">
        <v>747</v>
      </c>
      <c r="E395" s="140">
        <v>0</v>
      </c>
      <c r="F395" s="140">
        <v>0</v>
      </c>
      <c r="G395" s="140">
        <v>0</v>
      </c>
      <c r="H395" s="140">
        <v>0</v>
      </c>
      <c r="I395" s="140">
        <v>0</v>
      </c>
      <c r="J395" s="140">
        <v>0</v>
      </c>
      <c r="K395" s="140">
        <v>0</v>
      </c>
      <c r="L395" s="140">
        <v>0</v>
      </c>
      <c r="M395" s="140">
        <v>0</v>
      </c>
      <c r="N395" s="140">
        <v>0</v>
      </c>
      <c r="O395" s="140">
        <v>0</v>
      </c>
    </row>
    <row r="396" spans="2:15" x14ac:dyDescent="0.2">
      <c r="B396" s="106" t="s">
        <v>748</v>
      </c>
      <c r="C396" s="106" t="s">
        <v>702</v>
      </c>
      <c r="D396" s="106" t="s">
        <v>749</v>
      </c>
      <c r="E396" s="140">
        <v>0</v>
      </c>
      <c r="F396" s="140">
        <v>0</v>
      </c>
      <c r="G396" s="140">
        <v>0</v>
      </c>
      <c r="H396" s="140">
        <v>0</v>
      </c>
      <c r="I396" s="140">
        <v>0</v>
      </c>
      <c r="J396" s="140">
        <v>0</v>
      </c>
      <c r="K396" s="140">
        <v>0</v>
      </c>
      <c r="L396" s="140">
        <v>0</v>
      </c>
      <c r="M396" s="140">
        <v>0</v>
      </c>
      <c r="N396" s="140">
        <v>0</v>
      </c>
      <c r="O396" s="140">
        <v>0</v>
      </c>
    </row>
    <row r="397" spans="2:15" x14ac:dyDescent="0.2">
      <c r="B397" s="106" t="s">
        <v>750</v>
      </c>
      <c r="C397" s="106" t="s">
        <v>702</v>
      </c>
      <c r="D397" s="106" t="s">
        <v>751</v>
      </c>
      <c r="E397" s="140">
        <v>0</v>
      </c>
      <c r="F397" s="140">
        <v>0</v>
      </c>
      <c r="G397" s="140">
        <v>0</v>
      </c>
      <c r="H397" s="140">
        <v>0</v>
      </c>
      <c r="I397" s="140">
        <v>0</v>
      </c>
      <c r="J397" s="140">
        <v>0</v>
      </c>
      <c r="K397" s="140">
        <v>0</v>
      </c>
      <c r="L397" s="140">
        <v>0</v>
      </c>
      <c r="M397" s="140">
        <v>0</v>
      </c>
      <c r="N397" s="140">
        <v>0</v>
      </c>
      <c r="O397" s="140">
        <v>0</v>
      </c>
    </row>
    <row r="398" spans="2:15" x14ac:dyDescent="0.2">
      <c r="B398" s="106" t="s">
        <v>752</v>
      </c>
      <c r="C398" s="106" t="s">
        <v>702</v>
      </c>
      <c r="D398" s="106" t="s">
        <v>753</v>
      </c>
      <c r="E398" s="140">
        <v>0</v>
      </c>
      <c r="F398" s="140">
        <v>0</v>
      </c>
      <c r="G398" s="140">
        <v>0</v>
      </c>
      <c r="H398" s="140">
        <v>0</v>
      </c>
      <c r="I398" s="140">
        <v>0</v>
      </c>
      <c r="J398" s="140">
        <v>0</v>
      </c>
      <c r="K398" s="140">
        <v>0</v>
      </c>
      <c r="L398" s="140">
        <v>0</v>
      </c>
      <c r="M398" s="140">
        <v>0</v>
      </c>
      <c r="N398" s="140">
        <v>0</v>
      </c>
      <c r="O398" s="140">
        <v>0</v>
      </c>
    </row>
    <row r="399" spans="2:15" x14ac:dyDescent="0.2">
      <c r="B399" s="106" t="s">
        <v>754</v>
      </c>
      <c r="C399" s="106" t="s">
        <v>702</v>
      </c>
      <c r="D399" s="106" t="s">
        <v>755</v>
      </c>
      <c r="E399" s="140">
        <v>0</v>
      </c>
      <c r="F399" s="140">
        <v>0</v>
      </c>
      <c r="G399" s="140">
        <v>0</v>
      </c>
      <c r="H399" s="140">
        <v>0</v>
      </c>
      <c r="I399" s="140">
        <v>0</v>
      </c>
      <c r="J399" s="140">
        <v>0</v>
      </c>
      <c r="K399" s="140">
        <v>0</v>
      </c>
      <c r="L399" s="140">
        <v>0</v>
      </c>
      <c r="M399" s="140">
        <v>0</v>
      </c>
      <c r="N399" s="140">
        <v>0</v>
      </c>
      <c r="O399" s="140">
        <v>0</v>
      </c>
    </row>
    <row r="400" spans="2:15" x14ac:dyDescent="0.2">
      <c r="B400" s="106" t="s">
        <v>756</v>
      </c>
      <c r="C400" s="106" t="s">
        <v>702</v>
      </c>
      <c r="D400" s="106" t="s">
        <v>757</v>
      </c>
      <c r="E400" s="140">
        <v>0</v>
      </c>
      <c r="F400" s="140">
        <v>0</v>
      </c>
      <c r="G400" s="140">
        <v>0</v>
      </c>
      <c r="H400" s="140">
        <v>0</v>
      </c>
      <c r="I400" s="140">
        <v>0</v>
      </c>
      <c r="J400" s="140">
        <v>0</v>
      </c>
      <c r="K400" s="140">
        <v>0</v>
      </c>
      <c r="L400" s="140">
        <v>0</v>
      </c>
      <c r="M400" s="140">
        <v>0</v>
      </c>
      <c r="N400" s="140">
        <v>0</v>
      </c>
      <c r="O400" s="140">
        <v>0</v>
      </c>
    </row>
    <row r="401" spans="2:15" x14ac:dyDescent="0.2">
      <c r="B401" s="106" t="s">
        <v>758</v>
      </c>
      <c r="C401" s="106" t="s">
        <v>702</v>
      </c>
      <c r="D401" s="106" t="s">
        <v>759</v>
      </c>
      <c r="E401" s="140">
        <v>0</v>
      </c>
      <c r="F401" s="140">
        <v>0</v>
      </c>
      <c r="G401" s="140">
        <v>0</v>
      </c>
      <c r="H401" s="140">
        <v>0</v>
      </c>
      <c r="I401" s="140">
        <v>0</v>
      </c>
      <c r="J401" s="140">
        <v>0</v>
      </c>
      <c r="K401" s="140">
        <v>0</v>
      </c>
      <c r="L401" s="140">
        <v>0</v>
      </c>
      <c r="M401" s="140">
        <v>0</v>
      </c>
      <c r="N401" s="140">
        <v>0</v>
      </c>
      <c r="O401" s="140">
        <v>0</v>
      </c>
    </row>
    <row r="402" spans="2:15" x14ac:dyDescent="0.2">
      <c r="B402" s="106" t="s">
        <v>760</v>
      </c>
      <c r="C402" s="106" t="s">
        <v>702</v>
      </c>
      <c r="D402" s="106" t="s">
        <v>761</v>
      </c>
      <c r="E402" s="140">
        <v>0</v>
      </c>
      <c r="F402" s="140">
        <v>0</v>
      </c>
      <c r="G402" s="140">
        <v>0</v>
      </c>
      <c r="H402" s="140">
        <v>0</v>
      </c>
      <c r="I402" s="140">
        <v>0</v>
      </c>
      <c r="J402" s="140">
        <v>0</v>
      </c>
      <c r="K402" s="140">
        <v>0</v>
      </c>
      <c r="L402" s="140">
        <v>0</v>
      </c>
      <c r="M402" s="140">
        <v>0</v>
      </c>
      <c r="N402" s="140">
        <v>0</v>
      </c>
      <c r="O402" s="140">
        <v>0</v>
      </c>
    </row>
    <row r="403" spans="2:15" x14ac:dyDescent="0.2">
      <c r="B403" s="106" t="s">
        <v>762</v>
      </c>
      <c r="C403" s="106" t="s">
        <v>702</v>
      </c>
      <c r="D403" s="106" t="s">
        <v>356</v>
      </c>
      <c r="E403" s="140">
        <v>0</v>
      </c>
      <c r="F403" s="140">
        <v>0</v>
      </c>
      <c r="G403" s="140">
        <v>0</v>
      </c>
      <c r="H403" s="140">
        <v>0</v>
      </c>
      <c r="I403" s="140">
        <v>0</v>
      </c>
      <c r="J403" s="140">
        <v>0</v>
      </c>
      <c r="K403" s="140">
        <v>0</v>
      </c>
      <c r="L403" s="140">
        <v>0</v>
      </c>
      <c r="M403" s="140">
        <v>0</v>
      </c>
      <c r="N403" s="140">
        <v>0</v>
      </c>
      <c r="O403" s="140">
        <v>0</v>
      </c>
    </row>
    <row r="404" spans="2:15" x14ac:dyDescent="0.2">
      <c r="B404" s="106" t="s">
        <v>763</v>
      </c>
      <c r="C404" s="106" t="s">
        <v>702</v>
      </c>
      <c r="D404" s="106" t="s">
        <v>764</v>
      </c>
      <c r="E404" s="140">
        <v>0</v>
      </c>
      <c r="F404" s="140">
        <v>0</v>
      </c>
      <c r="G404" s="140">
        <v>0</v>
      </c>
      <c r="H404" s="140">
        <v>0</v>
      </c>
      <c r="I404" s="140">
        <v>0</v>
      </c>
      <c r="J404" s="140">
        <v>0</v>
      </c>
      <c r="K404" s="140">
        <v>0</v>
      </c>
      <c r="L404" s="140">
        <v>0</v>
      </c>
      <c r="M404" s="140">
        <v>0</v>
      </c>
      <c r="N404" s="140">
        <v>0</v>
      </c>
      <c r="O404" s="140">
        <v>0</v>
      </c>
    </row>
    <row r="405" spans="2:15" x14ac:dyDescent="0.2">
      <c r="B405" s="106" t="s">
        <v>765</v>
      </c>
      <c r="C405" s="106" t="s">
        <v>702</v>
      </c>
      <c r="D405" s="106" t="s">
        <v>766</v>
      </c>
      <c r="E405" s="140">
        <v>0</v>
      </c>
      <c r="F405" s="140">
        <v>0</v>
      </c>
      <c r="G405" s="140">
        <v>0</v>
      </c>
      <c r="H405" s="140">
        <v>0</v>
      </c>
      <c r="I405" s="140">
        <v>0</v>
      </c>
      <c r="J405" s="140">
        <v>0</v>
      </c>
      <c r="K405" s="140">
        <v>0</v>
      </c>
      <c r="L405" s="140">
        <v>0</v>
      </c>
      <c r="M405" s="140">
        <v>0</v>
      </c>
      <c r="N405" s="140">
        <v>0</v>
      </c>
      <c r="O405" s="140">
        <v>0</v>
      </c>
    </row>
    <row r="406" spans="2:15" x14ac:dyDescent="0.2">
      <c r="B406" s="106" t="s">
        <v>767</v>
      </c>
      <c r="C406" s="106" t="s">
        <v>702</v>
      </c>
      <c r="D406" s="106" t="s">
        <v>768</v>
      </c>
      <c r="E406" s="140">
        <v>0</v>
      </c>
      <c r="F406" s="140">
        <v>0</v>
      </c>
      <c r="G406" s="140">
        <v>0</v>
      </c>
      <c r="H406" s="140">
        <v>0</v>
      </c>
      <c r="I406" s="140">
        <v>0</v>
      </c>
      <c r="J406" s="140">
        <v>0</v>
      </c>
      <c r="K406" s="140">
        <v>0</v>
      </c>
      <c r="L406" s="140">
        <v>0</v>
      </c>
      <c r="M406" s="140">
        <v>0</v>
      </c>
      <c r="N406" s="140">
        <v>0</v>
      </c>
      <c r="O406" s="140">
        <v>0</v>
      </c>
    </row>
    <row r="407" spans="2:15" x14ac:dyDescent="0.2">
      <c r="B407" s="106" t="s">
        <v>769</v>
      </c>
      <c r="C407" s="106" t="s">
        <v>702</v>
      </c>
      <c r="D407" s="106" t="s">
        <v>770</v>
      </c>
      <c r="E407" s="140">
        <v>0</v>
      </c>
      <c r="F407" s="140">
        <v>0</v>
      </c>
      <c r="G407" s="140">
        <v>0</v>
      </c>
      <c r="H407" s="140">
        <v>0</v>
      </c>
      <c r="I407" s="140">
        <v>0</v>
      </c>
      <c r="J407" s="140">
        <v>0</v>
      </c>
      <c r="K407" s="140">
        <v>0</v>
      </c>
      <c r="L407" s="140">
        <v>0</v>
      </c>
      <c r="M407" s="140">
        <v>0</v>
      </c>
      <c r="N407" s="140">
        <v>0</v>
      </c>
      <c r="O407" s="140">
        <v>0</v>
      </c>
    </row>
    <row r="408" spans="2:15" x14ac:dyDescent="0.2">
      <c r="B408" s="106" t="s">
        <v>771</v>
      </c>
      <c r="C408" s="106" t="s">
        <v>702</v>
      </c>
      <c r="D408" s="106" t="s">
        <v>772</v>
      </c>
      <c r="E408" s="140">
        <v>0</v>
      </c>
      <c r="F408" s="140">
        <v>0</v>
      </c>
      <c r="G408" s="140">
        <v>0</v>
      </c>
      <c r="H408" s="140">
        <v>0</v>
      </c>
      <c r="I408" s="140">
        <v>0</v>
      </c>
      <c r="J408" s="140">
        <v>0</v>
      </c>
      <c r="K408" s="140">
        <v>0</v>
      </c>
      <c r="L408" s="140">
        <v>0</v>
      </c>
      <c r="M408" s="140">
        <v>0</v>
      </c>
      <c r="N408" s="140">
        <v>0</v>
      </c>
      <c r="O408" s="140">
        <v>0</v>
      </c>
    </row>
    <row r="409" spans="2:15" x14ac:dyDescent="0.2">
      <c r="B409" s="106" t="s">
        <v>773</v>
      </c>
      <c r="C409" s="106" t="s">
        <v>702</v>
      </c>
      <c r="D409" s="106" t="s">
        <v>774</v>
      </c>
      <c r="E409" s="140">
        <v>0</v>
      </c>
      <c r="F409" s="140">
        <v>0</v>
      </c>
      <c r="G409" s="140">
        <v>0</v>
      </c>
      <c r="H409" s="140">
        <v>0</v>
      </c>
      <c r="I409" s="140">
        <v>0</v>
      </c>
      <c r="J409" s="140">
        <v>0</v>
      </c>
      <c r="K409" s="140">
        <v>0</v>
      </c>
      <c r="L409" s="140">
        <v>0</v>
      </c>
      <c r="M409" s="140">
        <v>0</v>
      </c>
      <c r="N409" s="140">
        <v>0</v>
      </c>
      <c r="O409" s="140">
        <v>0</v>
      </c>
    </row>
    <row r="410" spans="2:15" x14ac:dyDescent="0.2">
      <c r="B410" s="106" t="s">
        <v>775</v>
      </c>
      <c r="C410" s="106" t="s">
        <v>702</v>
      </c>
      <c r="D410" s="106" t="s">
        <v>776</v>
      </c>
      <c r="E410" s="140">
        <v>0</v>
      </c>
      <c r="F410" s="140">
        <v>0</v>
      </c>
      <c r="G410" s="140">
        <v>0</v>
      </c>
      <c r="H410" s="140">
        <v>0</v>
      </c>
      <c r="I410" s="140">
        <v>0</v>
      </c>
      <c r="J410" s="140">
        <v>0</v>
      </c>
      <c r="K410" s="140">
        <v>0</v>
      </c>
      <c r="L410" s="140">
        <v>0</v>
      </c>
      <c r="M410" s="140">
        <v>0</v>
      </c>
      <c r="N410" s="140">
        <v>0</v>
      </c>
      <c r="O410" s="140">
        <v>0</v>
      </c>
    </row>
    <row r="411" spans="2:15" x14ac:dyDescent="0.2">
      <c r="B411" s="106" t="s">
        <v>777</v>
      </c>
      <c r="C411" s="106" t="s">
        <v>702</v>
      </c>
      <c r="D411" s="106" t="s">
        <v>778</v>
      </c>
      <c r="E411" s="140">
        <v>0</v>
      </c>
      <c r="F411" s="140">
        <v>0</v>
      </c>
      <c r="G411" s="140">
        <v>0</v>
      </c>
      <c r="H411" s="140">
        <v>0</v>
      </c>
      <c r="I411" s="140">
        <v>0</v>
      </c>
      <c r="J411" s="140">
        <v>0</v>
      </c>
      <c r="K411" s="140">
        <v>0</v>
      </c>
      <c r="L411" s="140">
        <v>0</v>
      </c>
      <c r="M411" s="140">
        <v>0</v>
      </c>
      <c r="N411" s="140">
        <v>0</v>
      </c>
      <c r="O411" s="140">
        <v>0</v>
      </c>
    </row>
    <row r="412" spans="2:15" x14ac:dyDescent="0.2">
      <c r="B412" s="106" t="s">
        <v>779</v>
      </c>
      <c r="C412" s="106" t="s">
        <v>702</v>
      </c>
      <c r="D412" s="106" t="s">
        <v>780</v>
      </c>
      <c r="E412" s="140">
        <v>0</v>
      </c>
      <c r="F412" s="140">
        <v>0</v>
      </c>
      <c r="G412" s="140">
        <v>0</v>
      </c>
      <c r="H412" s="140">
        <v>0</v>
      </c>
      <c r="I412" s="140">
        <v>0</v>
      </c>
      <c r="J412" s="140">
        <v>0</v>
      </c>
      <c r="K412" s="140">
        <v>0</v>
      </c>
      <c r="L412" s="140">
        <v>0</v>
      </c>
      <c r="M412" s="140">
        <v>0</v>
      </c>
      <c r="N412" s="140">
        <v>0</v>
      </c>
      <c r="O412" s="140">
        <v>0</v>
      </c>
    </row>
    <row r="413" spans="2:15" x14ac:dyDescent="0.2">
      <c r="B413" s="106" t="s">
        <v>781</v>
      </c>
      <c r="C413" s="106" t="s">
        <v>782</v>
      </c>
      <c r="D413" s="106" t="s">
        <v>783</v>
      </c>
      <c r="E413" s="140">
        <v>0</v>
      </c>
      <c r="F413" s="140">
        <v>0</v>
      </c>
      <c r="G413" s="140">
        <v>0</v>
      </c>
      <c r="H413" s="140">
        <v>0</v>
      </c>
      <c r="I413" s="140">
        <v>0</v>
      </c>
      <c r="J413" s="140">
        <v>0</v>
      </c>
      <c r="K413" s="140">
        <v>0</v>
      </c>
      <c r="L413" s="140">
        <v>0</v>
      </c>
      <c r="M413" s="140">
        <v>0</v>
      </c>
      <c r="N413" s="140">
        <v>0</v>
      </c>
      <c r="O413" s="140">
        <v>0</v>
      </c>
    </row>
    <row r="414" spans="2:15" x14ac:dyDescent="0.2">
      <c r="B414" s="106" t="s">
        <v>784</v>
      </c>
      <c r="C414" s="106" t="s">
        <v>782</v>
      </c>
      <c r="D414" s="106" t="s">
        <v>785</v>
      </c>
      <c r="E414" s="140">
        <v>0</v>
      </c>
      <c r="F414" s="140">
        <v>0</v>
      </c>
      <c r="G414" s="140">
        <v>0</v>
      </c>
      <c r="H414" s="140">
        <v>0</v>
      </c>
      <c r="I414" s="140">
        <v>0</v>
      </c>
      <c r="J414" s="140">
        <v>0</v>
      </c>
      <c r="K414" s="140">
        <v>0</v>
      </c>
      <c r="L414" s="140">
        <v>0</v>
      </c>
      <c r="M414" s="140">
        <v>0</v>
      </c>
      <c r="N414" s="140">
        <v>0</v>
      </c>
      <c r="O414" s="140">
        <v>0</v>
      </c>
    </row>
    <row r="415" spans="2:15" x14ac:dyDescent="0.2">
      <c r="B415" s="106" t="s">
        <v>786</v>
      </c>
      <c r="C415" s="106" t="s">
        <v>782</v>
      </c>
      <c r="D415" s="106" t="s">
        <v>787</v>
      </c>
      <c r="E415" s="140">
        <v>0</v>
      </c>
      <c r="F415" s="140">
        <v>0</v>
      </c>
      <c r="G415" s="140">
        <v>0</v>
      </c>
      <c r="H415" s="140">
        <v>0</v>
      </c>
      <c r="I415" s="140">
        <v>0</v>
      </c>
      <c r="J415" s="140">
        <v>0</v>
      </c>
      <c r="K415" s="140">
        <v>0</v>
      </c>
      <c r="L415" s="140">
        <v>0</v>
      </c>
      <c r="M415" s="140">
        <v>0</v>
      </c>
      <c r="N415" s="140">
        <v>0</v>
      </c>
      <c r="O415" s="140">
        <v>0</v>
      </c>
    </row>
    <row r="416" spans="2:15" x14ac:dyDescent="0.2">
      <c r="B416" s="106" t="s">
        <v>788</v>
      </c>
      <c r="C416" s="106" t="s">
        <v>782</v>
      </c>
      <c r="D416" s="106" t="s">
        <v>789</v>
      </c>
      <c r="E416" s="140">
        <v>0</v>
      </c>
      <c r="F416" s="140">
        <v>0</v>
      </c>
      <c r="G416" s="140">
        <v>0</v>
      </c>
      <c r="H416" s="140">
        <v>0</v>
      </c>
      <c r="I416" s="140">
        <v>0</v>
      </c>
      <c r="J416" s="140">
        <v>0</v>
      </c>
      <c r="K416" s="140">
        <v>0</v>
      </c>
      <c r="L416" s="140">
        <v>0</v>
      </c>
      <c r="M416" s="140">
        <v>0</v>
      </c>
      <c r="N416" s="140">
        <v>0</v>
      </c>
      <c r="O416" s="140">
        <v>0</v>
      </c>
    </row>
    <row r="417" spans="2:15" x14ac:dyDescent="0.2">
      <c r="B417" s="106" t="s">
        <v>790</v>
      </c>
      <c r="C417" s="106" t="s">
        <v>782</v>
      </c>
      <c r="D417" s="106" t="s">
        <v>791</v>
      </c>
      <c r="E417" s="140">
        <v>0</v>
      </c>
      <c r="F417" s="140">
        <v>0</v>
      </c>
      <c r="G417" s="140">
        <v>0</v>
      </c>
      <c r="H417" s="140">
        <v>0</v>
      </c>
      <c r="I417" s="140">
        <v>0</v>
      </c>
      <c r="J417" s="140">
        <v>0</v>
      </c>
      <c r="K417" s="140">
        <v>0</v>
      </c>
      <c r="L417" s="140">
        <v>0</v>
      </c>
      <c r="M417" s="140">
        <v>0</v>
      </c>
      <c r="N417" s="140">
        <v>0</v>
      </c>
      <c r="O417" s="140">
        <v>0</v>
      </c>
    </row>
    <row r="418" spans="2:15" x14ac:dyDescent="0.2">
      <c r="B418" s="106" t="s">
        <v>792</v>
      </c>
      <c r="C418" s="106" t="s">
        <v>782</v>
      </c>
      <c r="D418" s="106" t="s">
        <v>793</v>
      </c>
      <c r="E418" s="140">
        <v>0</v>
      </c>
      <c r="F418" s="140">
        <v>0</v>
      </c>
      <c r="G418" s="140">
        <v>0</v>
      </c>
      <c r="H418" s="140">
        <v>0</v>
      </c>
      <c r="I418" s="140">
        <v>0</v>
      </c>
      <c r="J418" s="140">
        <v>0</v>
      </c>
      <c r="K418" s="140">
        <v>0</v>
      </c>
      <c r="L418" s="140">
        <v>0</v>
      </c>
      <c r="M418" s="140">
        <v>0</v>
      </c>
      <c r="N418" s="140">
        <v>0</v>
      </c>
      <c r="O418" s="140">
        <v>0</v>
      </c>
    </row>
    <row r="419" spans="2:15" x14ac:dyDescent="0.2">
      <c r="B419" s="106" t="s">
        <v>794</v>
      </c>
      <c r="C419" s="106" t="s">
        <v>782</v>
      </c>
      <c r="D419" s="106" t="s">
        <v>795</v>
      </c>
      <c r="E419" s="140">
        <v>0</v>
      </c>
      <c r="F419" s="140">
        <v>0</v>
      </c>
      <c r="G419" s="140">
        <v>0</v>
      </c>
      <c r="H419" s="140">
        <v>0</v>
      </c>
      <c r="I419" s="140">
        <v>0</v>
      </c>
      <c r="J419" s="140">
        <v>0</v>
      </c>
      <c r="K419" s="140">
        <v>0</v>
      </c>
      <c r="L419" s="140">
        <v>0</v>
      </c>
      <c r="M419" s="140">
        <v>0</v>
      </c>
      <c r="N419" s="140">
        <v>0</v>
      </c>
      <c r="O419" s="140">
        <v>0</v>
      </c>
    </row>
    <row r="420" spans="2:15" x14ac:dyDescent="0.2">
      <c r="B420" s="106" t="s">
        <v>796</v>
      </c>
      <c r="C420" s="106" t="s">
        <v>782</v>
      </c>
      <c r="D420" s="106" t="s">
        <v>797</v>
      </c>
      <c r="E420" s="140">
        <v>0</v>
      </c>
      <c r="F420" s="140">
        <v>0</v>
      </c>
      <c r="G420" s="140">
        <v>0</v>
      </c>
      <c r="H420" s="140">
        <v>0</v>
      </c>
      <c r="I420" s="140">
        <v>0</v>
      </c>
      <c r="J420" s="140">
        <v>0</v>
      </c>
      <c r="K420" s="140">
        <v>0</v>
      </c>
      <c r="L420" s="140">
        <v>0</v>
      </c>
      <c r="M420" s="140">
        <v>0</v>
      </c>
      <c r="N420" s="140">
        <v>0</v>
      </c>
      <c r="O420" s="140">
        <v>0</v>
      </c>
    </row>
    <row r="421" spans="2:15" x14ac:dyDescent="0.2">
      <c r="B421" s="106" t="s">
        <v>798</v>
      </c>
      <c r="C421" s="106" t="s">
        <v>782</v>
      </c>
      <c r="D421" s="106" t="s">
        <v>799</v>
      </c>
      <c r="E421" s="140">
        <v>0</v>
      </c>
      <c r="F421" s="140">
        <v>0</v>
      </c>
      <c r="G421" s="140">
        <v>0</v>
      </c>
      <c r="H421" s="140">
        <v>0</v>
      </c>
      <c r="I421" s="140">
        <v>0</v>
      </c>
      <c r="J421" s="140">
        <v>0</v>
      </c>
      <c r="K421" s="140">
        <v>0</v>
      </c>
      <c r="L421" s="140">
        <v>0</v>
      </c>
      <c r="M421" s="140">
        <v>0</v>
      </c>
      <c r="N421" s="140">
        <v>0</v>
      </c>
      <c r="O421" s="140">
        <v>0</v>
      </c>
    </row>
    <row r="422" spans="2:15" x14ac:dyDescent="0.2">
      <c r="B422" s="106" t="s">
        <v>800</v>
      </c>
      <c r="C422" s="106" t="s">
        <v>782</v>
      </c>
      <c r="D422" s="106" t="s">
        <v>801</v>
      </c>
      <c r="E422" s="140">
        <v>0</v>
      </c>
      <c r="F422" s="140">
        <v>0</v>
      </c>
      <c r="G422" s="140">
        <v>0</v>
      </c>
      <c r="H422" s="140">
        <v>0</v>
      </c>
      <c r="I422" s="140">
        <v>0</v>
      </c>
      <c r="J422" s="140">
        <v>0</v>
      </c>
      <c r="K422" s="140">
        <v>0</v>
      </c>
      <c r="L422" s="140">
        <v>0</v>
      </c>
      <c r="M422" s="140">
        <v>0</v>
      </c>
      <c r="N422" s="140">
        <v>0</v>
      </c>
      <c r="O422" s="140">
        <v>0</v>
      </c>
    </row>
    <row r="423" spans="2:15" x14ac:dyDescent="0.2">
      <c r="B423" s="106" t="s">
        <v>802</v>
      </c>
      <c r="C423" s="106" t="s">
        <v>782</v>
      </c>
      <c r="D423" s="106" t="s">
        <v>803</v>
      </c>
      <c r="E423" s="140">
        <v>0</v>
      </c>
      <c r="F423" s="140">
        <v>0</v>
      </c>
      <c r="G423" s="140">
        <v>0</v>
      </c>
      <c r="H423" s="140">
        <v>0</v>
      </c>
      <c r="I423" s="140">
        <v>0</v>
      </c>
      <c r="J423" s="140">
        <v>0</v>
      </c>
      <c r="K423" s="140">
        <v>0</v>
      </c>
      <c r="L423" s="140">
        <v>0</v>
      </c>
      <c r="M423" s="140">
        <v>0</v>
      </c>
      <c r="N423" s="140">
        <v>0</v>
      </c>
      <c r="O423" s="140">
        <v>0</v>
      </c>
    </row>
    <row r="424" spans="2:15" x14ac:dyDescent="0.2">
      <c r="B424" s="106" t="s">
        <v>804</v>
      </c>
      <c r="C424" s="106" t="s">
        <v>782</v>
      </c>
      <c r="D424" s="106" t="s">
        <v>805</v>
      </c>
      <c r="E424" s="140">
        <v>0</v>
      </c>
      <c r="F424" s="140">
        <v>0</v>
      </c>
      <c r="G424" s="140">
        <v>0</v>
      </c>
      <c r="H424" s="140">
        <v>0</v>
      </c>
      <c r="I424" s="140">
        <v>0</v>
      </c>
      <c r="J424" s="140">
        <v>0</v>
      </c>
      <c r="K424" s="140">
        <v>0</v>
      </c>
      <c r="L424" s="140">
        <v>0</v>
      </c>
      <c r="M424" s="140">
        <v>0</v>
      </c>
      <c r="N424" s="140">
        <v>0</v>
      </c>
      <c r="O424" s="140">
        <v>0</v>
      </c>
    </row>
    <row r="425" spans="2:15" x14ac:dyDescent="0.2">
      <c r="B425" s="106" t="s">
        <v>806</v>
      </c>
      <c r="C425" s="106" t="s">
        <v>782</v>
      </c>
      <c r="D425" s="106" t="s">
        <v>807</v>
      </c>
      <c r="E425" s="140">
        <v>0</v>
      </c>
      <c r="F425" s="140">
        <v>0</v>
      </c>
      <c r="G425" s="140">
        <v>0</v>
      </c>
      <c r="H425" s="140">
        <v>0</v>
      </c>
      <c r="I425" s="140">
        <v>0</v>
      </c>
      <c r="J425" s="140">
        <v>0</v>
      </c>
      <c r="K425" s="140">
        <v>0</v>
      </c>
      <c r="L425" s="140">
        <v>0</v>
      </c>
      <c r="M425" s="140">
        <v>0</v>
      </c>
      <c r="N425" s="140">
        <v>0</v>
      </c>
      <c r="O425" s="140">
        <v>0</v>
      </c>
    </row>
    <row r="426" spans="2:15" x14ac:dyDescent="0.2">
      <c r="B426" s="106" t="s">
        <v>808</v>
      </c>
      <c r="C426" s="106" t="s">
        <v>782</v>
      </c>
      <c r="D426" s="106" t="s">
        <v>809</v>
      </c>
      <c r="E426" s="140">
        <v>0</v>
      </c>
      <c r="F426" s="140">
        <v>0</v>
      </c>
      <c r="G426" s="140">
        <v>0</v>
      </c>
      <c r="H426" s="140">
        <v>0</v>
      </c>
      <c r="I426" s="140">
        <v>0</v>
      </c>
      <c r="J426" s="140">
        <v>0</v>
      </c>
      <c r="K426" s="140">
        <v>0</v>
      </c>
      <c r="L426" s="140">
        <v>0</v>
      </c>
      <c r="M426" s="140">
        <v>0</v>
      </c>
      <c r="N426" s="140">
        <v>0</v>
      </c>
      <c r="O426" s="140">
        <v>0</v>
      </c>
    </row>
    <row r="427" spans="2:15" x14ac:dyDescent="0.2">
      <c r="B427" s="106" t="s">
        <v>810</v>
      </c>
      <c r="C427" s="106" t="s">
        <v>782</v>
      </c>
      <c r="D427" s="106" t="s">
        <v>811</v>
      </c>
      <c r="E427" s="140">
        <v>0</v>
      </c>
      <c r="F427" s="140">
        <v>0</v>
      </c>
      <c r="G427" s="140">
        <v>0</v>
      </c>
      <c r="H427" s="140">
        <v>0</v>
      </c>
      <c r="I427" s="140">
        <v>0</v>
      </c>
      <c r="J427" s="140">
        <v>0</v>
      </c>
      <c r="K427" s="140">
        <v>0</v>
      </c>
      <c r="L427" s="140">
        <v>0</v>
      </c>
      <c r="M427" s="140">
        <v>0</v>
      </c>
      <c r="N427" s="140">
        <v>0</v>
      </c>
      <c r="O427" s="140">
        <v>0</v>
      </c>
    </row>
    <row r="428" spans="2:15" x14ac:dyDescent="0.2">
      <c r="B428" s="106" t="s">
        <v>812</v>
      </c>
      <c r="C428" s="106" t="s">
        <v>782</v>
      </c>
      <c r="D428" s="106" t="s">
        <v>813</v>
      </c>
      <c r="E428" s="140">
        <v>0</v>
      </c>
      <c r="F428" s="140">
        <v>0</v>
      </c>
      <c r="G428" s="140">
        <v>0</v>
      </c>
      <c r="H428" s="140">
        <v>0</v>
      </c>
      <c r="I428" s="140">
        <v>0</v>
      </c>
      <c r="J428" s="140">
        <v>0</v>
      </c>
      <c r="K428" s="140">
        <v>0</v>
      </c>
      <c r="L428" s="140">
        <v>0</v>
      </c>
      <c r="M428" s="140">
        <v>0</v>
      </c>
      <c r="N428" s="140">
        <v>0</v>
      </c>
      <c r="O428" s="140">
        <v>0</v>
      </c>
    </row>
    <row r="429" spans="2:15" x14ac:dyDescent="0.2">
      <c r="B429" s="106" t="s">
        <v>814</v>
      </c>
      <c r="C429" s="106" t="s">
        <v>782</v>
      </c>
      <c r="D429" s="106" t="s">
        <v>815</v>
      </c>
      <c r="E429" s="140">
        <v>0</v>
      </c>
      <c r="F429" s="140">
        <v>0</v>
      </c>
      <c r="G429" s="140">
        <v>0</v>
      </c>
      <c r="H429" s="140">
        <v>0</v>
      </c>
      <c r="I429" s="140">
        <v>0</v>
      </c>
      <c r="J429" s="140">
        <v>0</v>
      </c>
      <c r="K429" s="140">
        <v>0</v>
      </c>
      <c r="L429" s="140">
        <v>0</v>
      </c>
      <c r="M429" s="140">
        <v>0</v>
      </c>
      <c r="N429" s="140">
        <v>0</v>
      </c>
      <c r="O429" s="140">
        <v>0</v>
      </c>
    </row>
    <row r="430" spans="2:15" x14ac:dyDescent="0.2">
      <c r="B430" s="106" t="s">
        <v>816</v>
      </c>
      <c r="C430" s="106" t="s">
        <v>782</v>
      </c>
      <c r="D430" s="106" t="s">
        <v>817</v>
      </c>
      <c r="E430" s="140">
        <v>0</v>
      </c>
      <c r="F430" s="140">
        <v>0</v>
      </c>
      <c r="G430" s="140">
        <v>0</v>
      </c>
      <c r="H430" s="140">
        <v>0</v>
      </c>
      <c r="I430" s="140">
        <v>0</v>
      </c>
      <c r="J430" s="140">
        <v>0</v>
      </c>
      <c r="K430" s="140">
        <v>0</v>
      </c>
      <c r="L430" s="140">
        <v>0</v>
      </c>
      <c r="M430" s="140">
        <v>0</v>
      </c>
      <c r="N430" s="140">
        <v>0</v>
      </c>
      <c r="O430" s="140">
        <v>0</v>
      </c>
    </row>
    <row r="431" spans="2:15" x14ac:dyDescent="0.2">
      <c r="B431" s="106" t="s">
        <v>818</v>
      </c>
      <c r="C431" s="106" t="s">
        <v>782</v>
      </c>
      <c r="D431" s="106" t="s">
        <v>819</v>
      </c>
      <c r="E431" s="140">
        <v>0</v>
      </c>
      <c r="F431" s="140">
        <v>0</v>
      </c>
      <c r="G431" s="140">
        <v>0</v>
      </c>
      <c r="H431" s="140">
        <v>0</v>
      </c>
      <c r="I431" s="140">
        <v>0</v>
      </c>
      <c r="J431" s="140">
        <v>0</v>
      </c>
      <c r="K431" s="140">
        <v>0</v>
      </c>
      <c r="L431" s="140">
        <v>0</v>
      </c>
      <c r="M431" s="140">
        <v>0</v>
      </c>
      <c r="N431" s="140">
        <v>0</v>
      </c>
      <c r="O431" s="140">
        <v>0</v>
      </c>
    </row>
    <row r="432" spans="2:15" x14ac:dyDescent="0.2">
      <c r="B432" s="106" t="s">
        <v>820</v>
      </c>
      <c r="C432" s="106" t="s">
        <v>782</v>
      </c>
      <c r="D432" s="106" t="s">
        <v>821</v>
      </c>
      <c r="E432" s="140">
        <v>0</v>
      </c>
      <c r="F432" s="140">
        <v>0</v>
      </c>
      <c r="G432" s="140">
        <v>0</v>
      </c>
      <c r="H432" s="140">
        <v>0</v>
      </c>
      <c r="I432" s="140">
        <v>0</v>
      </c>
      <c r="J432" s="140">
        <v>0</v>
      </c>
      <c r="K432" s="140">
        <v>0</v>
      </c>
      <c r="L432" s="140">
        <v>0</v>
      </c>
      <c r="M432" s="140">
        <v>0</v>
      </c>
      <c r="N432" s="140">
        <v>0</v>
      </c>
      <c r="O432" s="140">
        <v>0</v>
      </c>
    </row>
    <row r="433" spans="2:15" x14ac:dyDescent="0.2">
      <c r="B433" s="106" t="s">
        <v>822</v>
      </c>
      <c r="C433" s="106" t="s">
        <v>782</v>
      </c>
      <c r="D433" s="106" t="s">
        <v>823</v>
      </c>
      <c r="E433" s="140">
        <v>0</v>
      </c>
      <c r="F433" s="140">
        <v>0</v>
      </c>
      <c r="G433" s="140">
        <v>0</v>
      </c>
      <c r="H433" s="140">
        <v>0</v>
      </c>
      <c r="I433" s="140">
        <v>0</v>
      </c>
      <c r="J433" s="140">
        <v>0</v>
      </c>
      <c r="K433" s="140">
        <v>0</v>
      </c>
      <c r="L433" s="140">
        <v>0</v>
      </c>
      <c r="M433" s="140">
        <v>0</v>
      </c>
      <c r="N433" s="140">
        <v>0</v>
      </c>
      <c r="O433" s="140">
        <v>0</v>
      </c>
    </row>
    <row r="434" spans="2:15" x14ac:dyDescent="0.2">
      <c r="B434" s="106" t="s">
        <v>824</v>
      </c>
      <c r="C434" s="106" t="s">
        <v>782</v>
      </c>
      <c r="D434" s="106" t="s">
        <v>825</v>
      </c>
      <c r="E434" s="140">
        <v>0</v>
      </c>
      <c r="F434" s="140">
        <v>0</v>
      </c>
      <c r="G434" s="140">
        <v>0</v>
      </c>
      <c r="H434" s="140">
        <v>0</v>
      </c>
      <c r="I434" s="140">
        <v>0</v>
      </c>
      <c r="J434" s="140">
        <v>0</v>
      </c>
      <c r="K434" s="140">
        <v>0</v>
      </c>
      <c r="L434" s="140">
        <v>0</v>
      </c>
      <c r="M434" s="140">
        <v>0</v>
      </c>
      <c r="N434" s="140">
        <v>0</v>
      </c>
      <c r="O434" s="140">
        <v>0</v>
      </c>
    </row>
    <row r="435" spans="2:15" x14ac:dyDescent="0.2">
      <c r="B435" s="106" t="s">
        <v>826</v>
      </c>
      <c r="C435" s="106" t="s">
        <v>782</v>
      </c>
      <c r="D435" s="106" t="s">
        <v>827</v>
      </c>
      <c r="E435" s="140">
        <v>0</v>
      </c>
      <c r="F435" s="140">
        <v>0</v>
      </c>
      <c r="G435" s="140">
        <v>0</v>
      </c>
      <c r="H435" s="140">
        <v>0</v>
      </c>
      <c r="I435" s="140">
        <v>0</v>
      </c>
      <c r="J435" s="140">
        <v>0</v>
      </c>
      <c r="K435" s="140">
        <v>0</v>
      </c>
      <c r="L435" s="140">
        <v>0</v>
      </c>
      <c r="M435" s="140">
        <v>0</v>
      </c>
      <c r="N435" s="140">
        <v>0</v>
      </c>
      <c r="O435" s="140">
        <v>0</v>
      </c>
    </row>
    <row r="436" spans="2:15" x14ac:dyDescent="0.2">
      <c r="B436" s="106" t="s">
        <v>828</v>
      </c>
      <c r="C436" s="106" t="s">
        <v>782</v>
      </c>
      <c r="D436" s="106" t="s">
        <v>829</v>
      </c>
      <c r="E436" s="140">
        <v>0</v>
      </c>
      <c r="F436" s="140">
        <v>0</v>
      </c>
      <c r="G436" s="140">
        <v>0</v>
      </c>
      <c r="H436" s="140">
        <v>0</v>
      </c>
      <c r="I436" s="140">
        <v>0</v>
      </c>
      <c r="J436" s="140">
        <v>0</v>
      </c>
      <c r="K436" s="140">
        <v>0</v>
      </c>
      <c r="L436" s="140">
        <v>0</v>
      </c>
      <c r="M436" s="140">
        <v>0</v>
      </c>
      <c r="N436" s="140">
        <v>0</v>
      </c>
      <c r="O436" s="140">
        <v>0</v>
      </c>
    </row>
    <row r="437" spans="2:15" x14ac:dyDescent="0.2">
      <c r="B437" s="106" t="s">
        <v>830</v>
      </c>
      <c r="C437" s="106" t="s">
        <v>782</v>
      </c>
      <c r="D437" s="106" t="s">
        <v>831</v>
      </c>
      <c r="E437" s="140">
        <v>0</v>
      </c>
      <c r="F437" s="140">
        <v>0</v>
      </c>
      <c r="G437" s="140">
        <v>0</v>
      </c>
      <c r="H437" s="140">
        <v>0</v>
      </c>
      <c r="I437" s="140">
        <v>0</v>
      </c>
      <c r="J437" s="140">
        <v>0</v>
      </c>
      <c r="K437" s="140">
        <v>0</v>
      </c>
      <c r="L437" s="140">
        <v>0</v>
      </c>
      <c r="M437" s="140">
        <v>0</v>
      </c>
      <c r="N437" s="140">
        <v>0</v>
      </c>
      <c r="O437" s="140">
        <v>0</v>
      </c>
    </row>
    <row r="438" spans="2:15" x14ac:dyDescent="0.2">
      <c r="B438" s="106" t="s">
        <v>832</v>
      </c>
      <c r="C438" s="106" t="s">
        <v>833</v>
      </c>
      <c r="D438" s="106" t="s">
        <v>2110</v>
      </c>
      <c r="E438" s="206">
        <v>0</v>
      </c>
      <c r="F438" s="206">
        <v>700934231.19911063</v>
      </c>
      <c r="G438" s="206">
        <v>0</v>
      </c>
      <c r="H438" s="206">
        <v>0</v>
      </c>
      <c r="I438" s="206">
        <v>0</v>
      </c>
      <c r="J438" s="206">
        <v>0</v>
      </c>
      <c r="K438" s="206">
        <v>0</v>
      </c>
      <c r="L438" s="206">
        <v>0</v>
      </c>
      <c r="M438" s="206">
        <v>0</v>
      </c>
      <c r="N438" s="206">
        <v>0</v>
      </c>
      <c r="O438" s="206">
        <v>700934231.19911063</v>
      </c>
    </row>
    <row r="439" spans="2:15" x14ac:dyDescent="0.2">
      <c r="B439" s="106" t="s">
        <v>834</v>
      </c>
      <c r="C439" s="106" t="s">
        <v>833</v>
      </c>
      <c r="D439" s="106" t="s">
        <v>835</v>
      </c>
      <c r="E439" s="206">
        <v>0</v>
      </c>
      <c r="F439" s="206">
        <v>201848461.80352718</v>
      </c>
      <c r="G439" s="206">
        <v>0</v>
      </c>
      <c r="H439" s="206">
        <v>0</v>
      </c>
      <c r="I439" s="206">
        <v>0</v>
      </c>
      <c r="J439" s="206">
        <v>0</v>
      </c>
      <c r="K439" s="206">
        <v>0</v>
      </c>
      <c r="L439" s="206">
        <v>0</v>
      </c>
      <c r="M439" s="206">
        <v>0</v>
      </c>
      <c r="N439" s="206">
        <v>0</v>
      </c>
      <c r="O439" s="206">
        <v>201848461.80352718</v>
      </c>
    </row>
    <row r="440" spans="2:15" x14ac:dyDescent="0.2">
      <c r="B440" s="106" t="s">
        <v>836</v>
      </c>
      <c r="C440" s="106" t="s">
        <v>833</v>
      </c>
      <c r="D440" s="106" t="s">
        <v>396</v>
      </c>
      <c r="E440" s="140">
        <v>0</v>
      </c>
      <c r="F440" s="140">
        <v>0</v>
      </c>
      <c r="G440" s="140">
        <v>0</v>
      </c>
      <c r="H440" s="140">
        <v>0</v>
      </c>
      <c r="I440" s="140">
        <v>0</v>
      </c>
      <c r="J440" s="140">
        <v>0</v>
      </c>
      <c r="K440" s="140">
        <v>0</v>
      </c>
      <c r="L440" s="140">
        <v>0</v>
      </c>
      <c r="M440" s="140">
        <v>0</v>
      </c>
      <c r="N440" s="140">
        <v>0</v>
      </c>
      <c r="O440" s="140">
        <v>0</v>
      </c>
    </row>
    <row r="441" spans="2:15" x14ac:dyDescent="0.2">
      <c r="B441" s="106" t="s">
        <v>837</v>
      </c>
      <c r="C441" s="106" t="s">
        <v>833</v>
      </c>
      <c r="D441" s="106" t="s">
        <v>838</v>
      </c>
      <c r="E441" s="206">
        <v>0</v>
      </c>
      <c r="F441" s="206">
        <v>19317528.571040686</v>
      </c>
      <c r="G441" s="206">
        <v>0</v>
      </c>
      <c r="H441" s="206">
        <v>0</v>
      </c>
      <c r="I441" s="206">
        <v>0</v>
      </c>
      <c r="J441" s="206">
        <v>0</v>
      </c>
      <c r="K441" s="206">
        <v>0</v>
      </c>
      <c r="L441" s="206">
        <v>0</v>
      </c>
      <c r="M441" s="206">
        <v>0</v>
      </c>
      <c r="N441" s="206">
        <v>0</v>
      </c>
      <c r="O441" s="206">
        <v>19317528.571040686</v>
      </c>
    </row>
    <row r="442" spans="2:15" x14ac:dyDescent="0.2">
      <c r="B442" s="106" t="s">
        <v>839</v>
      </c>
      <c r="C442" s="106" t="s">
        <v>833</v>
      </c>
      <c r="D442" s="106" t="s">
        <v>2139</v>
      </c>
      <c r="E442" s="206">
        <v>0</v>
      </c>
      <c r="F442" s="206">
        <v>189932901.69785818</v>
      </c>
      <c r="G442" s="206">
        <v>0</v>
      </c>
      <c r="H442" s="206">
        <v>0</v>
      </c>
      <c r="I442" s="206">
        <v>0</v>
      </c>
      <c r="J442" s="206">
        <v>0</v>
      </c>
      <c r="K442" s="206">
        <v>0</v>
      </c>
      <c r="L442" s="206">
        <v>0</v>
      </c>
      <c r="M442" s="206">
        <v>0</v>
      </c>
      <c r="N442" s="206">
        <v>0</v>
      </c>
      <c r="O442" s="206">
        <v>189932901.69785818</v>
      </c>
    </row>
    <row r="443" spans="2:15" x14ac:dyDescent="0.2">
      <c r="B443" s="106" t="s">
        <v>840</v>
      </c>
      <c r="C443" s="106" t="s">
        <v>833</v>
      </c>
      <c r="D443" s="106" t="s">
        <v>841</v>
      </c>
      <c r="E443" s="140">
        <v>0</v>
      </c>
      <c r="F443" s="140">
        <v>0</v>
      </c>
      <c r="G443" s="140">
        <v>0</v>
      </c>
      <c r="H443" s="140">
        <v>0</v>
      </c>
      <c r="I443" s="140">
        <v>0</v>
      </c>
      <c r="J443" s="140">
        <v>0</v>
      </c>
      <c r="K443" s="140">
        <v>0</v>
      </c>
      <c r="L443" s="140">
        <v>0</v>
      </c>
      <c r="M443" s="140">
        <v>0</v>
      </c>
      <c r="N443" s="140">
        <v>0</v>
      </c>
      <c r="O443" s="140">
        <v>0</v>
      </c>
    </row>
    <row r="444" spans="2:15" x14ac:dyDescent="0.2">
      <c r="B444" s="106" t="s">
        <v>842</v>
      </c>
      <c r="C444" s="106" t="s">
        <v>833</v>
      </c>
      <c r="D444" s="106" t="s">
        <v>843</v>
      </c>
      <c r="E444" s="140">
        <v>0</v>
      </c>
      <c r="F444" s="140">
        <v>0</v>
      </c>
      <c r="G444" s="140">
        <v>0</v>
      </c>
      <c r="H444" s="140">
        <v>0</v>
      </c>
      <c r="I444" s="140">
        <v>0</v>
      </c>
      <c r="J444" s="140">
        <v>0</v>
      </c>
      <c r="K444" s="140">
        <v>0</v>
      </c>
      <c r="L444" s="140">
        <v>0</v>
      </c>
      <c r="M444" s="140">
        <v>0</v>
      </c>
      <c r="N444" s="140">
        <v>0</v>
      </c>
      <c r="O444" s="140">
        <v>0</v>
      </c>
    </row>
    <row r="445" spans="2:15" x14ac:dyDescent="0.2">
      <c r="B445" s="106" t="s">
        <v>844</v>
      </c>
      <c r="C445" s="106" t="s">
        <v>833</v>
      </c>
      <c r="D445" s="106" t="s">
        <v>845</v>
      </c>
      <c r="E445" s="140">
        <v>0</v>
      </c>
      <c r="F445" s="140">
        <v>0</v>
      </c>
      <c r="G445" s="140">
        <v>0</v>
      </c>
      <c r="H445" s="140">
        <v>0</v>
      </c>
      <c r="I445" s="140">
        <v>0</v>
      </c>
      <c r="J445" s="140">
        <v>0</v>
      </c>
      <c r="K445" s="140">
        <v>0</v>
      </c>
      <c r="L445" s="140">
        <v>0</v>
      </c>
      <c r="M445" s="140">
        <v>0</v>
      </c>
      <c r="N445" s="140">
        <v>0</v>
      </c>
      <c r="O445" s="140">
        <v>0</v>
      </c>
    </row>
    <row r="446" spans="2:15" x14ac:dyDescent="0.2">
      <c r="B446" s="106" t="s">
        <v>846</v>
      </c>
      <c r="C446" s="106" t="s">
        <v>833</v>
      </c>
      <c r="D446" s="106" t="s">
        <v>847</v>
      </c>
      <c r="E446" s="140">
        <v>0</v>
      </c>
      <c r="F446" s="140">
        <v>0</v>
      </c>
      <c r="G446" s="140">
        <v>0</v>
      </c>
      <c r="H446" s="140">
        <v>0</v>
      </c>
      <c r="I446" s="140">
        <v>0</v>
      </c>
      <c r="J446" s="140">
        <v>0</v>
      </c>
      <c r="K446" s="140">
        <v>0</v>
      </c>
      <c r="L446" s="140">
        <v>0</v>
      </c>
      <c r="M446" s="140">
        <v>0</v>
      </c>
      <c r="N446" s="140">
        <v>0</v>
      </c>
      <c r="O446" s="140">
        <v>0</v>
      </c>
    </row>
    <row r="447" spans="2:15" x14ac:dyDescent="0.2">
      <c r="B447" s="106" t="s">
        <v>848</v>
      </c>
      <c r="C447" s="106" t="s">
        <v>833</v>
      </c>
      <c r="D447" s="106" t="s">
        <v>849</v>
      </c>
      <c r="E447" s="140">
        <v>0</v>
      </c>
      <c r="F447" s="140">
        <v>0</v>
      </c>
      <c r="G447" s="140">
        <v>0</v>
      </c>
      <c r="H447" s="140">
        <v>0</v>
      </c>
      <c r="I447" s="140">
        <v>0</v>
      </c>
      <c r="J447" s="140">
        <v>0</v>
      </c>
      <c r="K447" s="140">
        <v>0</v>
      </c>
      <c r="L447" s="140">
        <v>0</v>
      </c>
      <c r="M447" s="140">
        <v>0</v>
      </c>
      <c r="N447" s="140">
        <v>0</v>
      </c>
      <c r="O447" s="140">
        <v>0</v>
      </c>
    </row>
    <row r="448" spans="2:15" x14ac:dyDescent="0.2">
      <c r="B448" s="106" t="s">
        <v>850</v>
      </c>
      <c r="C448" s="106" t="s">
        <v>833</v>
      </c>
      <c r="D448" s="106" t="s">
        <v>851</v>
      </c>
      <c r="E448" s="206">
        <v>0</v>
      </c>
      <c r="F448" s="206">
        <v>238657163.68295708</v>
      </c>
      <c r="G448" s="206">
        <v>0</v>
      </c>
      <c r="H448" s="206">
        <v>0</v>
      </c>
      <c r="I448" s="206">
        <v>0</v>
      </c>
      <c r="J448" s="206">
        <v>0</v>
      </c>
      <c r="K448" s="206">
        <v>0</v>
      </c>
      <c r="L448" s="206">
        <v>0</v>
      </c>
      <c r="M448" s="206">
        <v>0</v>
      </c>
      <c r="N448" s="206">
        <v>0</v>
      </c>
      <c r="O448" s="206">
        <v>238657163.68295708</v>
      </c>
    </row>
    <row r="449" spans="2:15" x14ac:dyDescent="0.2">
      <c r="B449" s="106" t="s">
        <v>852</v>
      </c>
      <c r="C449" s="106" t="s">
        <v>833</v>
      </c>
      <c r="D449" s="106" t="s">
        <v>853</v>
      </c>
      <c r="E449" s="140">
        <v>0</v>
      </c>
      <c r="F449" s="140">
        <v>0</v>
      </c>
      <c r="G449" s="140">
        <v>0</v>
      </c>
      <c r="H449" s="140">
        <v>0</v>
      </c>
      <c r="I449" s="140">
        <v>0</v>
      </c>
      <c r="J449" s="140">
        <v>0</v>
      </c>
      <c r="K449" s="140">
        <v>0</v>
      </c>
      <c r="L449" s="140">
        <v>0</v>
      </c>
      <c r="M449" s="140">
        <v>0</v>
      </c>
      <c r="N449" s="140">
        <v>0</v>
      </c>
      <c r="O449" s="140">
        <v>0</v>
      </c>
    </row>
    <row r="450" spans="2:15" x14ac:dyDescent="0.2">
      <c r="B450" s="106" t="s">
        <v>854</v>
      </c>
      <c r="C450" s="106" t="s">
        <v>833</v>
      </c>
      <c r="D450" s="106" t="s">
        <v>855</v>
      </c>
      <c r="E450" s="140">
        <v>0</v>
      </c>
      <c r="F450" s="140">
        <v>0</v>
      </c>
      <c r="G450" s="140">
        <v>0</v>
      </c>
      <c r="H450" s="140">
        <v>0</v>
      </c>
      <c r="I450" s="140">
        <v>0</v>
      </c>
      <c r="J450" s="140">
        <v>0</v>
      </c>
      <c r="K450" s="140">
        <v>0</v>
      </c>
      <c r="L450" s="140">
        <v>0</v>
      </c>
      <c r="M450" s="140">
        <v>0</v>
      </c>
      <c r="N450" s="140">
        <v>0</v>
      </c>
      <c r="O450" s="140">
        <v>0</v>
      </c>
    </row>
    <row r="451" spans="2:15" x14ac:dyDescent="0.2">
      <c r="B451" s="106" t="s">
        <v>856</v>
      </c>
      <c r="C451" s="106" t="s">
        <v>833</v>
      </c>
      <c r="D451" s="106" t="s">
        <v>2146</v>
      </c>
      <c r="E451" s="140">
        <v>0</v>
      </c>
      <c r="F451" s="140">
        <v>0</v>
      </c>
      <c r="G451" s="140">
        <v>0</v>
      </c>
      <c r="H451" s="140">
        <v>0</v>
      </c>
      <c r="I451" s="140">
        <v>0</v>
      </c>
      <c r="J451" s="140">
        <v>0</v>
      </c>
      <c r="K451" s="140">
        <v>0</v>
      </c>
      <c r="L451" s="140">
        <v>0</v>
      </c>
      <c r="M451" s="140">
        <v>0</v>
      </c>
      <c r="N451" s="140">
        <v>0</v>
      </c>
      <c r="O451" s="140">
        <v>0</v>
      </c>
    </row>
    <row r="452" spans="2:15" x14ac:dyDescent="0.2">
      <c r="B452" s="106" t="s">
        <v>857</v>
      </c>
      <c r="C452" s="106" t="s">
        <v>833</v>
      </c>
      <c r="D452" s="106" t="s">
        <v>858</v>
      </c>
      <c r="E452" s="140">
        <v>0</v>
      </c>
      <c r="F452" s="140">
        <v>0</v>
      </c>
      <c r="G452" s="140">
        <v>0</v>
      </c>
      <c r="H452" s="140">
        <v>0</v>
      </c>
      <c r="I452" s="140">
        <v>0</v>
      </c>
      <c r="J452" s="140">
        <v>0</v>
      </c>
      <c r="K452" s="140">
        <v>0</v>
      </c>
      <c r="L452" s="140">
        <v>0</v>
      </c>
      <c r="M452" s="140">
        <v>0</v>
      </c>
      <c r="N452" s="140">
        <v>0</v>
      </c>
      <c r="O452" s="140">
        <v>0</v>
      </c>
    </row>
    <row r="453" spans="2:15" x14ac:dyDescent="0.2">
      <c r="B453" s="106" t="s">
        <v>859</v>
      </c>
      <c r="C453" s="106" t="s">
        <v>833</v>
      </c>
      <c r="D453" s="106" t="s">
        <v>860</v>
      </c>
      <c r="E453" s="140">
        <v>0</v>
      </c>
      <c r="F453" s="140">
        <v>0</v>
      </c>
      <c r="G453" s="140">
        <v>0</v>
      </c>
      <c r="H453" s="140">
        <v>0</v>
      </c>
      <c r="I453" s="140">
        <v>0</v>
      </c>
      <c r="J453" s="140">
        <v>0</v>
      </c>
      <c r="K453" s="140">
        <v>0</v>
      </c>
      <c r="L453" s="140">
        <v>0</v>
      </c>
      <c r="M453" s="140">
        <v>0</v>
      </c>
      <c r="N453" s="140">
        <v>0</v>
      </c>
      <c r="O453" s="140">
        <v>0</v>
      </c>
    </row>
    <row r="454" spans="2:15" x14ac:dyDescent="0.2">
      <c r="B454" s="106" t="s">
        <v>861</v>
      </c>
      <c r="C454" s="106" t="s">
        <v>833</v>
      </c>
      <c r="D454" s="106" t="s">
        <v>862</v>
      </c>
      <c r="E454" s="140">
        <v>0</v>
      </c>
      <c r="F454" s="140">
        <v>0</v>
      </c>
      <c r="G454" s="140">
        <v>0</v>
      </c>
      <c r="H454" s="140">
        <v>0</v>
      </c>
      <c r="I454" s="140">
        <v>0</v>
      </c>
      <c r="J454" s="140">
        <v>0</v>
      </c>
      <c r="K454" s="140">
        <v>0</v>
      </c>
      <c r="L454" s="140">
        <v>0</v>
      </c>
      <c r="M454" s="140">
        <v>0</v>
      </c>
      <c r="N454" s="140">
        <v>0</v>
      </c>
      <c r="O454" s="140">
        <v>0</v>
      </c>
    </row>
    <row r="455" spans="2:15" x14ac:dyDescent="0.2">
      <c r="B455" s="106" t="s">
        <v>863</v>
      </c>
      <c r="C455" s="106" t="s">
        <v>833</v>
      </c>
      <c r="D455" s="106" t="s">
        <v>864</v>
      </c>
      <c r="E455" s="140">
        <v>0</v>
      </c>
      <c r="F455" s="140">
        <v>0</v>
      </c>
      <c r="G455" s="140">
        <v>0</v>
      </c>
      <c r="H455" s="140">
        <v>0</v>
      </c>
      <c r="I455" s="140">
        <v>0</v>
      </c>
      <c r="J455" s="140">
        <v>0</v>
      </c>
      <c r="K455" s="140">
        <v>0</v>
      </c>
      <c r="L455" s="140">
        <v>0</v>
      </c>
      <c r="M455" s="140">
        <v>0</v>
      </c>
      <c r="N455" s="140">
        <v>0</v>
      </c>
      <c r="O455" s="140">
        <v>0</v>
      </c>
    </row>
    <row r="456" spans="2:15" x14ac:dyDescent="0.2">
      <c r="B456" s="106" t="s">
        <v>865</v>
      </c>
      <c r="C456" s="106" t="s">
        <v>833</v>
      </c>
      <c r="D456" s="106" t="s">
        <v>866</v>
      </c>
      <c r="E456" s="140">
        <v>0</v>
      </c>
      <c r="F456" s="140">
        <v>0</v>
      </c>
      <c r="G456" s="140">
        <v>0</v>
      </c>
      <c r="H456" s="140">
        <v>0</v>
      </c>
      <c r="I456" s="140">
        <v>0</v>
      </c>
      <c r="J456" s="140">
        <v>0</v>
      </c>
      <c r="K456" s="140">
        <v>0</v>
      </c>
      <c r="L456" s="140">
        <v>0</v>
      </c>
      <c r="M456" s="140">
        <v>0</v>
      </c>
      <c r="N456" s="140">
        <v>0</v>
      </c>
      <c r="O456" s="140">
        <v>0</v>
      </c>
    </row>
    <row r="457" spans="2:15" x14ac:dyDescent="0.2">
      <c r="B457" s="106" t="s">
        <v>867</v>
      </c>
      <c r="C457" s="106" t="s">
        <v>833</v>
      </c>
      <c r="D457" s="106" t="s">
        <v>868</v>
      </c>
      <c r="E457" s="140">
        <v>0</v>
      </c>
      <c r="F457" s="140">
        <v>0</v>
      </c>
      <c r="G457" s="140">
        <v>0</v>
      </c>
      <c r="H457" s="140">
        <v>0</v>
      </c>
      <c r="I457" s="140">
        <v>0</v>
      </c>
      <c r="J457" s="140">
        <v>0</v>
      </c>
      <c r="K457" s="140">
        <v>0</v>
      </c>
      <c r="L457" s="140">
        <v>0</v>
      </c>
      <c r="M457" s="140">
        <v>0</v>
      </c>
      <c r="N457" s="140">
        <v>0</v>
      </c>
      <c r="O457" s="140">
        <v>0</v>
      </c>
    </row>
    <row r="458" spans="2:15" x14ac:dyDescent="0.2">
      <c r="B458" s="106" t="s">
        <v>869</v>
      </c>
      <c r="C458" s="106" t="s">
        <v>833</v>
      </c>
      <c r="D458" s="106" t="s">
        <v>870</v>
      </c>
      <c r="E458" s="140">
        <v>0</v>
      </c>
      <c r="F458" s="140">
        <v>0</v>
      </c>
      <c r="G458" s="140">
        <v>0</v>
      </c>
      <c r="H458" s="140">
        <v>0</v>
      </c>
      <c r="I458" s="140">
        <v>0</v>
      </c>
      <c r="J458" s="140">
        <v>0</v>
      </c>
      <c r="K458" s="140">
        <v>0</v>
      </c>
      <c r="L458" s="140">
        <v>0</v>
      </c>
      <c r="M458" s="140">
        <v>0</v>
      </c>
      <c r="N458" s="140">
        <v>0</v>
      </c>
      <c r="O458" s="140">
        <v>0</v>
      </c>
    </row>
    <row r="459" spans="2:15" x14ac:dyDescent="0.2">
      <c r="B459" s="106" t="s">
        <v>871</v>
      </c>
      <c r="C459" s="106" t="s">
        <v>833</v>
      </c>
      <c r="D459" s="106" t="s">
        <v>872</v>
      </c>
      <c r="E459" s="140">
        <v>0</v>
      </c>
      <c r="F459" s="140">
        <v>0</v>
      </c>
      <c r="G459" s="140">
        <v>0</v>
      </c>
      <c r="H459" s="140">
        <v>0</v>
      </c>
      <c r="I459" s="140">
        <v>0</v>
      </c>
      <c r="J459" s="140">
        <v>0</v>
      </c>
      <c r="K459" s="140">
        <v>0</v>
      </c>
      <c r="L459" s="140">
        <v>0</v>
      </c>
      <c r="M459" s="140">
        <v>0</v>
      </c>
      <c r="N459" s="140">
        <v>0</v>
      </c>
      <c r="O459" s="140">
        <v>0</v>
      </c>
    </row>
    <row r="460" spans="2:15" x14ac:dyDescent="0.2">
      <c r="B460" s="106" t="s">
        <v>873</v>
      </c>
      <c r="C460" s="106" t="s">
        <v>833</v>
      </c>
      <c r="D460" s="106" t="s">
        <v>874</v>
      </c>
      <c r="E460" s="140">
        <v>0</v>
      </c>
      <c r="F460" s="140">
        <v>0</v>
      </c>
      <c r="G460" s="140">
        <v>0</v>
      </c>
      <c r="H460" s="140">
        <v>0</v>
      </c>
      <c r="I460" s="140">
        <v>0</v>
      </c>
      <c r="J460" s="140">
        <v>0</v>
      </c>
      <c r="K460" s="140">
        <v>0</v>
      </c>
      <c r="L460" s="140">
        <v>0</v>
      </c>
      <c r="M460" s="140">
        <v>0</v>
      </c>
      <c r="N460" s="140">
        <v>0</v>
      </c>
      <c r="O460" s="140">
        <v>0</v>
      </c>
    </row>
    <row r="461" spans="2:15" x14ac:dyDescent="0.2">
      <c r="B461" s="106" t="s">
        <v>875</v>
      </c>
      <c r="C461" s="106" t="s">
        <v>833</v>
      </c>
      <c r="D461" s="106" t="s">
        <v>876</v>
      </c>
      <c r="E461" s="140">
        <v>0</v>
      </c>
      <c r="F461" s="140">
        <v>0</v>
      </c>
      <c r="G461" s="140">
        <v>0</v>
      </c>
      <c r="H461" s="140">
        <v>0</v>
      </c>
      <c r="I461" s="140">
        <v>0</v>
      </c>
      <c r="J461" s="140">
        <v>0</v>
      </c>
      <c r="K461" s="140">
        <v>0</v>
      </c>
      <c r="L461" s="140">
        <v>0</v>
      </c>
      <c r="M461" s="140">
        <v>0</v>
      </c>
      <c r="N461" s="140">
        <v>0</v>
      </c>
      <c r="O461" s="140">
        <v>0</v>
      </c>
    </row>
    <row r="462" spans="2:15" x14ac:dyDescent="0.2">
      <c r="B462" s="106" t="s">
        <v>877</v>
      </c>
      <c r="C462" s="106" t="s">
        <v>833</v>
      </c>
      <c r="D462" s="106" t="s">
        <v>167</v>
      </c>
      <c r="E462" s="140">
        <v>0</v>
      </c>
      <c r="F462" s="140">
        <v>0</v>
      </c>
      <c r="G462" s="140">
        <v>0</v>
      </c>
      <c r="H462" s="140">
        <v>0</v>
      </c>
      <c r="I462" s="140">
        <v>0</v>
      </c>
      <c r="J462" s="140">
        <v>0</v>
      </c>
      <c r="K462" s="140">
        <v>0</v>
      </c>
      <c r="L462" s="140">
        <v>0</v>
      </c>
      <c r="M462" s="140">
        <v>0</v>
      </c>
      <c r="N462" s="140">
        <v>0</v>
      </c>
      <c r="O462" s="140">
        <v>0</v>
      </c>
    </row>
    <row r="463" spans="2:15" x14ac:dyDescent="0.2">
      <c r="B463" s="106" t="s">
        <v>878</v>
      </c>
      <c r="C463" s="106" t="s">
        <v>833</v>
      </c>
      <c r="D463" s="106" t="s">
        <v>2156</v>
      </c>
      <c r="E463" s="140">
        <v>0</v>
      </c>
      <c r="F463" s="140">
        <v>0</v>
      </c>
      <c r="G463" s="140">
        <v>0</v>
      </c>
      <c r="H463" s="140">
        <v>0</v>
      </c>
      <c r="I463" s="140">
        <v>0</v>
      </c>
      <c r="J463" s="140">
        <v>0</v>
      </c>
      <c r="K463" s="140">
        <v>0</v>
      </c>
      <c r="L463" s="140">
        <v>0</v>
      </c>
      <c r="M463" s="140">
        <v>0</v>
      </c>
      <c r="N463" s="140">
        <v>0</v>
      </c>
      <c r="O463" s="140">
        <v>0</v>
      </c>
    </row>
    <row r="464" spans="2:15" x14ac:dyDescent="0.2">
      <c r="B464" s="106" t="s">
        <v>879</v>
      </c>
      <c r="C464" s="106" t="s">
        <v>833</v>
      </c>
      <c r="D464" s="106" t="s">
        <v>880</v>
      </c>
      <c r="E464" s="140">
        <v>0</v>
      </c>
      <c r="F464" s="140">
        <v>0</v>
      </c>
      <c r="G464" s="140">
        <v>0</v>
      </c>
      <c r="H464" s="140">
        <v>0</v>
      </c>
      <c r="I464" s="140">
        <v>0</v>
      </c>
      <c r="J464" s="140">
        <v>0</v>
      </c>
      <c r="K464" s="140">
        <v>0</v>
      </c>
      <c r="L464" s="140">
        <v>0</v>
      </c>
      <c r="M464" s="140">
        <v>0</v>
      </c>
      <c r="N464" s="140">
        <v>0</v>
      </c>
      <c r="O464" s="140">
        <v>0</v>
      </c>
    </row>
    <row r="465" spans="2:15" x14ac:dyDescent="0.2">
      <c r="B465" s="106" t="s">
        <v>881</v>
      </c>
      <c r="C465" s="106" t="s">
        <v>833</v>
      </c>
      <c r="D465" s="106" t="s">
        <v>882</v>
      </c>
      <c r="E465" s="140">
        <v>0</v>
      </c>
      <c r="F465" s="140">
        <v>0</v>
      </c>
      <c r="G465" s="140">
        <v>0</v>
      </c>
      <c r="H465" s="140">
        <v>0</v>
      </c>
      <c r="I465" s="140">
        <v>0</v>
      </c>
      <c r="J465" s="140">
        <v>0</v>
      </c>
      <c r="K465" s="140">
        <v>0</v>
      </c>
      <c r="L465" s="140">
        <v>0</v>
      </c>
      <c r="M465" s="140">
        <v>0</v>
      </c>
      <c r="N465" s="140">
        <v>0</v>
      </c>
      <c r="O465" s="140">
        <v>0</v>
      </c>
    </row>
    <row r="466" spans="2:15" x14ac:dyDescent="0.2">
      <c r="B466" s="106" t="s">
        <v>883</v>
      </c>
      <c r="C466" s="106" t="s">
        <v>833</v>
      </c>
      <c r="D466" s="106" t="s">
        <v>884</v>
      </c>
      <c r="E466" s="140">
        <v>0</v>
      </c>
      <c r="F466" s="140">
        <v>0</v>
      </c>
      <c r="G466" s="140">
        <v>0</v>
      </c>
      <c r="H466" s="140">
        <v>0</v>
      </c>
      <c r="I466" s="140">
        <v>0</v>
      </c>
      <c r="J466" s="140">
        <v>0</v>
      </c>
      <c r="K466" s="140">
        <v>0</v>
      </c>
      <c r="L466" s="140">
        <v>0</v>
      </c>
      <c r="M466" s="140">
        <v>0</v>
      </c>
      <c r="N466" s="140">
        <v>0</v>
      </c>
      <c r="O466" s="140">
        <v>0</v>
      </c>
    </row>
    <row r="467" spans="2:15" x14ac:dyDescent="0.2">
      <c r="B467" s="106" t="s">
        <v>885</v>
      </c>
      <c r="C467" s="106" t="s">
        <v>833</v>
      </c>
      <c r="D467" s="106" t="s">
        <v>886</v>
      </c>
      <c r="E467" s="140">
        <v>0</v>
      </c>
      <c r="F467" s="140">
        <v>0</v>
      </c>
      <c r="G467" s="140">
        <v>0</v>
      </c>
      <c r="H467" s="140">
        <v>0</v>
      </c>
      <c r="I467" s="140">
        <v>0</v>
      </c>
      <c r="J467" s="140">
        <v>0</v>
      </c>
      <c r="K467" s="140">
        <v>0</v>
      </c>
      <c r="L467" s="140">
        <v>0</v>
      </c>
      <c r="M467" s="140">
        <v>0</v>
      </c>
      <c r="N467" s="140">
        <v>0</v>
      </c>
      <c r="O467" s="140">
        <v>0</v>
      </c>
    </row>
    <row r="468" spans="2:15" x14ac:dyDescent="0.2">
      <c r="B468" s="106" t="s">
        <v>887</v>
      </c>
      <c r="C468" s="106" t="s">
        <v>888</v>
      </c>
      <c r="D468" s="106" t="s">
        <v>889</v>
      </c>
      <c r="E468" s="140">
        <v>0</v>
      </c>
      <c r="F468" s="140">
        <v>0</v>
      </c>
      <c r="G468" s="140">
        <v>0</v>
      </c>
      <c r="H468" s="140">
        <v>0</v>
      </c>
      <c r="I468" s="140">
        <v>0</v>
      </c>
      <c r="J468" s="140">
        <v>0</v>
      </c>
      <c r="K468" s="140">
        <v>0</v>
      </c>
      <c r="L468" s="140">
        <v>0</v>
      </c>
      <c r="M468" s="140">
        <v>0</v>
      </c>
      <c r="N468" s="140">
        <v>0</v>
      </c>
      <c r="O468" s="140">
        <v>0</v>
      </c>
    </row>
    <row r="469" spans="2:15" x14ac:dyDescent="0.2">
      <c r="B469" s="106" t="s">
        <v>890</v>
      </c>
      <c r="C469" s="106" t="s">
        <v>888</v>
      </c>
      <c r="D469" s="106" t="s">
        <v>891</v>
      </c>
      <c r="E469" s="140">
        <v>0</v>
      </c>
      <c r="F469" s="140">
        <v>0</v>
      </c>
      <c r="G469" s="140">
        <v>0</v>
      </c>
      <c r="H469" s="140">
        <v>0</v>
      </c>
      <c r="I469" s="140">
        <v>0</v>
      </c>
      <c r="J469" s="140">
        <v>0</v>
      </c>
      <c r="K469" s="140">
        <v>0</v>
      </c>
      <c r="L469" s="140">
        <v>0</v>
      </c>
      <c r="M469" s="140">
        <v>0</v>
      </c>
      <c r="N469" s="140">
        <v>0</v>
      </c>
      <c r="O469" s="140">
        <v>0</v>
      </c>
    </row>
    <row r="470" spans="2:15" x14ac:dyDescent="0.2">
      <c r="B470" s="106" t="s">
        <v>892</v>
      </c>
      <c r="C470" s="106" t="s">
        <v>888</v>
      </c>
      <c r="D470" s="106" t="s">
        <v>893</v>
      </c>
      <c r="E470" s="140">
        <v>0</v>
      </c>
      <c r="F470" s="140">
        <v>0</v>
      </c>
      <c r="G470" s="140">
        <v>0</v>
      </c>
      <c r="H470" s="140">
        <v>0</v>
      </c>
      <c r="I470" s="140">
        <v>0</v>
      </c>
      <c r="J470" s="140">
        <v>0</v>
      </c>
      <c r="K470" s="140">
        <v>0</v>
      </c>
      <c r="L470" s="140">
        <v>0</v>
      </c>
      <c r="M470" s="140">
        <v>0</v>
      </c>
      <c r="N470" s="140">
        <v>0</v>
      </c>
      <c r="O470" s="140">
        <v>0</v>
      </c>
    </row>
    <row r="471" spans="2:15" x14ac:dyDescent="0.2">
      <c r="B471" s="106" t="s">
        <v>894</v>
      </c>
      <c r="C471" s="106" t="s">
        <v>888</v>
      </c>
      <c r="D471" s="106" t="s">
        <v>895</v>
      </c>
      <c r="E471" s="140">
        <v>0</v>
      </c>
      <c r="F471" s="140">
        <v>0</v>
      </c>
      <c r="G471" s="140">
        <v>0</v>
      </c>
      <c r="H471" s="140">
        <v>0</v>
      </c>
      <c r="I471" s="140">
        <v>0</v>
      </c>
      <c r="J471" s="140">
        <v>0</v>
      </c>
      <c r="K471" s="140">
        <v>0</v>
      </c>
      <c r="L471" s="140">
        <v>0</v>
      </c>
      <c r="M471" s="140">
        <v>0</v>
      </c>
      <c r="N471" s="140">
        <v>0</v>
      </c>
      <c r="O471" s="140">
        <v>0</v>
      </c>
    </row>
    <row r="472" spans="2:15" x14ac:dyDescent="0.2">
      <c r="B472" s="106" t="s">
        <v>896</v>
      </c>
      <c r="C472" s="106" t="s">
        <v>888</v>
      </c>
      <c r="D472" s="106" t="s">
        <v>897</v>
      </c>
      <c r="E472" s="140">
        <v>0</v>
      </c>
      <c r="F472" s="140">
        <v>0</v>
      </c>
      <c r="G472" s="140">
        <v>0</v>
      </c>
      <c r="H472" s="140">
        <v>0</v>
      </c>
      <c r="I472" s="140">
        <v>0</v>
      </c>
      <c r="J472" s="140">
        <v>0</v>
      </c>
      <c r="K472" s="140">
        <v>0</v>
      </c>
      <c r="L472" s="140">
        <v>0</v>
      </c>
      <c r="M472" s="140">
        <v>0</v>
      </c>
      <c r="N472" s="140">
        <v>0</v>
      </c>
      <c r="O472" s="140">
        <v>0</v>
      </c>
    </row>
    <row r="473" spans="2:15" x14ac:dyDescent="0.2">
      <c r="B473" s="106" t="s">
        <v>898</v>
      </c>
      <c r="C473" s="106" t="s">
        <v>888</v>
      </c>
      <c r="D473" s="106" t="s">
        <v>899</v>
      </c>
      <c r="E473" s="140">
        <v>0</v>
      </c>
      <c r="F473" s="140">
        <v>0</v>
      </c>
      <c r="G473" s="140">
        <v>0</v>
      </c>
      <c r="H473" s="140">
        <v>0</v>
      </c>
      <c r="I473" s="140">
        <v>0</v>
      </c>
      <c r="J473" s="140">
        <v>0</v>
      </c>
      <c r="K473" s="140">
        <v>0</v>
      </c>
      <c r="L473" s="140">
        <v>0</v>
      </c>
      <c r="M473" s="140">
        <v>0</v>
      </c>
      <c r="N473" s="140">
        <v>0</v>
      </c>
      <c r="O473" s="140">
        <v>0</v>
      </c>
    </row>
    <row r="474" spans="2:15" x14ac:dyDescent="0.2">
      <c r="B474" s="106" t="s">
        <v>900</v>
      </c>
      <c r="C474" s="106" t="s">
        <v>888</v>
      </c>
      <c r="D474" s="106" t="s">
        <v>901</v>
      </c>
      <c r="E474" s="140">
        <v>0</v>
      </c>
      <c r="F474" s="140">
        <v>0</v>
      </c>
      <c r="G474" s="140">
        <v>0</v>
      </c>
      <c r="H474" s="140">
        <v>0</v>
      </c>
      <c r="I474" s="140">
        <v>0</v>
      </c>
      <c r="J474" s="140">
        <v>0</v>
      </c>
      <c r="K474" s="140">
        <v>0</v>
      </c>
      <c r="L474" s="140">
        <v>0</v>
      </c>
      <c r="M474" s="140">
        <v>0</v>
      </c>
      <c r="N474" s="140">
        <v>0</v>
      </c>
      <c r="O474" s="140">
        <v>0</v>
      </c>
    </row>
    <row r="475" spans="2:15" x14ac:dyDescent="0.2">
      <c r="B475" s="106" t="s">
        <v>902</v>
      </c>
      <c r="C475" s="106" t="s">
        <v>888</v>
      </c>
      <c r="D475" s="106" t="s">
        <v>903</v>
      </c>
      <c r="E475" s="140">
        <v>0</v>
      </c>
      <c r="F475" s="140">
        <v>0</v>
      </c>
      <c r="G475" s="140">
        <v>0</v>
      </c>
      <c r="H475" s="140">
        <v>0</v>
      </c>
      <c r="I475" s="140">
        <v>0</v>
      </c>
      <c r="J475" s="140">
        <v>0</v>
      </c>
      <c r="K475" s="140">
        <v>0</v>
      </c>
      <c r="L475" s="140">
        <v>0</v>
      </c>
      <c r="M475" s="140">
        <v>0</v>
      </c>
      <c r="N475" s="140">
        <v>0</v>
      </c>
      <c r="O475" s="140">
        <v>0</v>
      </c>
    </row>
    <row r="476" spans="2:15" x14ac:dyDescent="0.2">
      <c r="B476" s="106" t="s">
        <v>904</v>
      </c>
      <c r="C476" s="106" t="s">
        <v>888</v>
      </c>
      <c r="D476" s="106" t="s">
        <v>905</v>
      </c>
      <c r="E476" s="140">
        <v>0</v>
      </c>
      <c r="F476" s="140">
        <v>0</v>
      </c>
      <c r="G476" s="140">
        <v>0</v>
      </c>
      <c r="H476" s="140">
        <v>0</v>
      </c>
      <c r="I476" s="140">
        <v>0</v>
      </c>
      <c r="J476" s="140">
        <v>0</v>
      </c>
      <c r="K476" s="140">
        <v>0</v>
      </c>
      <c r="L476" s="140">
        <v>0</v>
      </c>
      <c r="M476" s="140">
        <v>0</v>
      </c>
      <c r="N476" s="140">
        <v>0</v>
      </c>
      <c r="O476" s="140">
        <v>0</v>
      </c>
    </row>
    <row r="477" spans="2:15" x14ac:dyDescent="0.2">
      <c r="B477" s="106" t="s">
        <v>906</v>
      </c>
      <c r="C477" s="106" t="s">
        <v>888</v>
      </c>
      <c r="D477" s="106" t="s">
        <v>907</v>
      </c>
      <c r="E477" s="140">
        <v>0</v>
      </c>
      <c r="F477" s="140">
        <v>0</v>
      </c>
      <c r="G477" s="140">
        <v>0</v>
      </c>
      <c r="H477" s="140">
        <v>0</v>
      </c>
      <c r="I477" s="140">
        <v>0</v>
      </c>
      <c r="J477" s="140">
        <v>0</v>
      </c>
      <c r="K477" s="140">
        <v>0</v>
      </c>
      <c r="L477" s="140">
        <v>0</v>
      </c>
      <c r="M477" s="140">
        <v>0</v>
      </c>
      <c r="N477" s="140">
        <v>0</v>
      </c>
      <c r="O477" s="140">
        <v>0</v>
      </c>
    </row>
    <row r="478" spans="2:15" x14ac:dyDescent="0.2">
      <c r="B478" s="106" t="s">
        <v>908</v>
      </c>
      <c r="C478" s="106" t="s">
        <v>888</v>
      </c>
      <c r="D478" s="106" t="s">
        <v>909</v>
      </c>
      <c r="E478" s="140">
        <v>0</v>
      </c>
      <c r="F478" s="140">
        <v>0</v>
      </c>
      <c r="G478" s="140">
        <v>0</v>
      </c>
      <c r="H478" s="140">
        <v>0</v>
      </c>
      <c r="I478" s="140">
        <v>0</v>
      </c>
      <c r="J478" s="140">
        <v>0</v>
      </c>
      <c r="K478" s="140">
        <v>0</v>
      </c>
      <c r="L478" s="140">
        <v>0</v>
      </c>
      <c r="M478" s="140">
        <v>0</v>
      </c>
      <c r="N478" s="140">
        <v>0</v>
      </c>
      <c r="O478" s="140">
        <v>0</v>
      </c>
    </row>
    <row r="479" spans="2:15" x14ac:dyDescent="0.2">
      <c r="B479" s="106" t="s">
        <v>910</v>
      </c>
      <c r="C479" s="106" t="s">
        <v>888</v>
      </c>
      <c r="D479" s="106" t="s">
        <v>911</v>
      </c>
      <c r="E479" s="140">
        <v>0</v>
      </c>
      <c r="F479" s="140">
        <v>0</v>
      </c>
      <c r="G479" s="140">
        <v>0</v>
      </c>
      <c r="H479" s="140">
        <v>0</v>
      </c>
      <c r="I479" s="140">
        <v>0</v>
      </c>
      <c r="J479" s="140">
        <v>0</v>
      </c>
      <c r="K479" s="140">
        <v>0</v>
      </c>
      <c r="L479" s="140">
        <v>0</v>
      </c>
      <c r="M479" s="140">
        <v>0</v>
      </c>
      <c r="N479" s="140">
        <v>0</v>
      </c>
      <c r="O479" s="140">
        <v>0</v>
      </c>
    </row>
    <row r="480" spans="2:15" x14ac:dyDescent="0.2">
      <c r="B480" s="106" t="s">
        <v>912</v>
      </c>
      <c r="C480" s="106" t="s">
        <v>888</v>
      </c>
      <c r="D480" s="106" t="s">
        <v>913</v>
      </c>
      <c r="E480" s="140">
        <v>0</v>
      </c>
      <c r="F480" s="140">
        <v>0</v>
      </c>
      <c r="G480" s="140">
        <v>0</v>
      </c>
      <c r="H480" s="140">
        <v>0</v>
      </c>
      <c r="I480" s="140">
        <v>0</v>
      </c>
      <c r="J480" s="140">
        <v>0</v>
      </c>
      <c r="K480" s="140">
        <v>0</v>
      </c>
      <c r="L480" s="140">
        <v>0</v>
      </c>
      <c r="M480" s="140">
        <v>0</v>
      </c>
      <c r="N480" s="140">
        <v>0</v>
      </c>
      <c r="O480" s="140">
        <v>0</v>
      </c>
    </row>
    <row r="481" spans="2:15" x14ac:dyDescent="0.2">
      <c r="B481" s="106" t="s">
        <v>914</v>
      </c>
      <c r="C481" s="106" t="s">
        <v>888</v>
      </c>
      <c r="D481" s="106" t="s">
        <v>915</v>
      </c>
      <c r="E481" s="140">
        <v>0</v>
      </c>
      <c r="F481" s="140">
        <v>0</v>
      </c>
      <c r="G481" s="140">
        <v>0</v>
      </c>
      <c r="H481" s="140">
        <v>0</v>
      </c>
      <c r="I481" s="140">
        <v>0</v>
      </c>
      <c r="J481" s="140">
        <v>0</v>
      </c>
      <c r="K481" s="140">
        <v>0</v>
      </c>
      <c r="L481" s="140">
        <v>0</v>
      </c>
      <c r="M481" s="140">
        <v>0</v>
      </c>
      <c r="N481" s="140">
        <v>0</v>
      </c>
      <c r="O481" s="140">
        <v>0</v>
      </c>
    </row>
    <row r="482" spans="2:15" x14ac:dyDescent="0.2">
      <c r="B482" s="106" t="s">
        <v>916</v>
      </c>
      <c r="C482" s="106" t="s">
        <v>888</v>
      </c>
      <c r="D482" s="106" t="s">
        <v>917</v>
      </c>
      <c r="E482" s="140">
        <v>0</v>
      </c>
      <c r="F482" s="140">
        <v>0</v>
      </c>
      <c r="G482" s="140">
        <v>0</v>
      </c>
      <c r="H482" s="140">
        <v>0</v>
      </c>
      <c r="I482" s="140">
        <v>0</v>
      </c>
      <c r="J482" s="140">
        <v>0</v>
      </c>
      <c r="K482" s="140">
        <v>0</v>
      </c>
      <c r="L482" s="140">
        <v>0</v>
      </c>
      <c r="M482" s="140">
        <v>0</v>
      </c>
      <c r="N482" s="140">
        <v>0</v>
      </c>
      <c r="O482" s="140">
        <v>0</v>
      </c>
    </row>
    <row r="483" spans="2:15" x14ac:dyDescent="0.2">
      <c r="B483" s="106" t="s">
        <v>918</v>
      </c>
      <c r="C483" s="106" t="s">
        <v>888</v>
      </c>
      <c r="D483" s="106" t="s">
        <v>919</v>
      </c>
      <c r="E483" s="140">
        <v>0</v>
      </c>
      <c r="F483" s="140">
        <v>0</v>
      </c>
      <c r="G483" s="140">
        <v>0</v>
      </c>
      <c r="H483" s="140">
        <v>0</v>
      </c>
      <c r="I483" s="140">
        <v>0</v>
      </c>
      <c r="J483" s="140">
        <v>0</v>
      </c>
      <c r="K483" s="140">
        <v>0</v>
      </c>
      <c r="L483" s="140">
        <v>0</v>
      </c>
      <c r="M483" s="140">
        <v>0</v>
      </c>
      <c r="N483" s="140">
        <v>0</v>
      </c>
      <c r="O483" s="140">
        <v>0</v>
      </c>
    </row>
    <row r="484" spans="2:15" x14ac:dyDescent="0.2">
      <c r="B484" s="106" t="s">
        <v>920</v>
      </c>
      <c r="C484" s="106" t="s">
        <v>888</v>
      </c>
      <c r="D484" s="106" t="s">
        <v>921</v>
      </c>
      <c r="E484" s="140">
        <v>0</v>
      </c>
      <c r="F484" s="140">
        <v>0</v>
      </c>
      <c r="G484" s="140">
        <v>0</v>
      </c>
      <c r="H484" s="140">
        <v>0</v>
      </c>
      <c r="I484" s="140">
        <v>0</v>
      </c>
      <c r="J484" s="140">
        <v>0</v>
      </c>
      <c r="K484" s="140">
        <v>0</v>
      </c>
      <c r="L484" s="140">
        <v>0</v>
      </c>
      <c r="M484" s="140">
        <v>0</v>
      </c>
      <c r="N484" s="140">
        <v>0</v>
      </c>
      <c r="O484" s="140">
        <v>0</v>
      </c>
    </row>
    <row r="485" spans="2:15" x14ac:dyDescent="0.2">
      <c r="B485" s="106" t="s">
        <v>922</v>
      </c>
      <c r="C485" s="106" t="s">
        <v>888</v>
      </c>
      <c r="D485" s="106" t="s">
        <v>923</v>
      </c>
      <c r="E485" s="140">
        <v>0</v>
      </c>
      <c r="F485" s="140">
        <v>0</v>
      </c>
      <c r="G485" s="140">
        <v>0</v>
      </c>
      <c r="H485" s="140">
        <v>0</v>
      </c>
      <c r="I485" s="140">
        <v>0</v>
      </c>
      <c r="J485" s="140">
        <v>0</v>
      </c>
      <c r="K485" s="140">
        <v>0</v>
      </c>
      <c r="L485" s="140">
        <v>0</v>
      </c>
      <c r="M485" s="140">
        <v>0</v>
      </c>
      <c r="N485" s="140">
        <v>0</v>
      </c>
      <c r="O485" s="140">
        <v>0</v>
      </c>
    </row>
    <row r="486" spans="2:15" x14ac:dyDescent="0.2">
      <c r="B486" s="106" t="s">
        <v>924</v>
      </c>
      <c r="C486" s="106" t="s">
        <v>888</v>
      </c>
      <c r="D486" s="106" t="s">
        <v>925</v>
      </c>
      <c r="E486" s="140">
        <v>0</v>
      </c>
      <c r="F486" s="140">
        <v>0</v>
      </c>
      <c r="G486" s="140">
        <v>0</v>
      </c>
      <c r="H486" s="140">
        <v>0</v>
      </c>
      <c r="I486" s="140">
        <v>0</v>
      </c>
      <c r="J486" s="140">
        <v>0</v>
      </c>
      <c r="K486" s="140">
        <v>0</v>
      </c>
      <c r="L486" s="140">
        <v>0</v>
      </c>
      <c r="M486" s="140">
        <v>0</v>
      </c>
      <c r="N486" s="140">
        <v>0</v>
      </c>
      <c r="O486" s="140">
        <v>0</v>
      </c>
    </row>
    <row r="487" spans="2:15" x14ac:dyDescent="0.2">
      <c r="B487" s="106" t="s">
        <v>926</v>
      </c>
      <c r="C487" s="106" t="s">
        <v>888</v>
      </c>
      <c r="D487" s="106" t="s">
        <v>927</v>
      </c>
      <c r="E487" s="140">
        <v>0</v>
      </c>
      <c r="F487" s="140">
        <v>0</v>
      </c>
      <c r="G487" s="140">
        <v>0</v>
      </c>
      <c r="H487" s="140">
        <v>0</v>
      </c>
      <c r="I487" s="140">
        <v>0</v>
      </c>
      <c r="J487" s="140">
        <v>0</v>
      </c>
      <c r="K487" s="140">
        <v>0</v>
      </c>
      <c r="L487" s="140">
        <v>0</v>
      </c>
      <c r="M487" s="140">
        <v>0</v>
      </c>
      <c r="N487" s="140">
        <v>0</v>
      </c>
      <c r="O487" s="140">
        <v>0</v>
      </c>
    </row>
    <row r="488" spans="2:15" x14ac:dyDescent="0.2">
      <c r="B488" s="106" t="s">
        <v>928</v>
      </c>
      <c r="C488" s="106" t="s">
        <v>888</v>
      </c>
      <c r="D488" s="106" t="s">
        <v>929</v>
      </c>
      <c r="E488" s="140">
        <v>0</v>
      </c>
      <c r="F488" s="140">
        <v>0</v>
      </c>
      <c r="G488" s="140">
        <v>0</v>
      </c>
      <c r="H488" s="140">
        <v>0</v>
      </c>
      <c r="I488" s="140">
        <v>0</v>
      </c>
      <c r="J488" s="140">
        <v>0</v>
      </c>
      <c r="K488" s="140">
        <v>0</v>
      </c>
      <c r="L488" s="140">
        <v>0</v>
      </c>
      <c r="M488" s="140">
        <v>0</v>
      </c>
      <c r="N488" s="140">
        <v>0</v>
      </c>
      <c r="O488" s="140">
        <v>0</v>
      </c>
    </row>
    <row r="489" spans="2:15" x14ac:dyDescent="0.2">
      <c r="B489" s="106" t="s">
        <v>930</v>
      </c>
      <c r="C489" s="106" t="s">
        <v>888</v>
      </c>
      <c r="D489" s="106" t="s">
        <v>931</v>
      </c>
      <c r="E489" s="140">
        <v>0</v>
      </c>
      <c r="F489" s="140">
        <v>0</v>
      </c>
      <c r="G489" s="140">
        <v>0</v>
      </c>
      <c r="H489" s="140">
        <v>0</v>
      </c>
      <c r="I489" s="140">
        <v>0</v>
      </c>
      <c r="J489" s="140">
        <v>0</v>
      </c>
      <c r="K489" s="140">
        <v>0</v>
      </c>
      <c r="L489" s="140">
        <v>0</v>
      </c>
      <c r="M489" s="140">
        <v>0</v>
      </c>
      <c r="N489" s="140">
        <v>0</v>
      </c>
      <c r="O489" s="140">
        <v>0</v>
      </c>
    </row>
    <row r="490" spans="2:15" x14ac:dyDescent="0.2">
      <c r="B490" s="106" t="s">
        <v>932</v>
      </c>
      <c r="C490" s="106" t="s">
        <v>888</v>
      </c>
      <c r="D490" s="106" t="s">
        <v>933</v>
      </c>
      <c r="E490" s="140">
        <v>0</v>
      </c>
      <c r="F490" s="140">
        <v>0</v>
      </c>
      <c r="G490" s="140">
        <v>0</v>
      </c>
      <c r="H490" s="140">
        <v>0</v>
      </c>
      <c r="I490" s="140">
        <v>0</v>
      </c>
      <c r="J490" s="140">
        <v>0</v>
      </c>
      <c r="K490" s="140">
        <v>0</v>
      </c>
      <c r="L490" s="140">
        <v>0</v>
      </c>
      <c r="M490" s="140">
        <v>0</v>
      </c>
      <c r="N490" s="140">
        <v>0</v>
      </c>
      <c r="O490" s="140">
        <v>0</v>
      </c>
    </row>
    <row r="491" spans="2:15" x14ac:dyDescent="0.2">
      <c r="B491" s="106" t="s">
        <v>934</v>
      </c>
      <c r="C491" s="106" t="s">
        <v>888</v>
      </c>
      <c r="D491" s="106" t="s">
        <v>313</v>
      </c>
      <c r="E491" s="140">
        <v>0</v>
      </c>
      <c r="F491" s="140">
        <v>0</v>
      </c>
      <c r="G491" s="140">
        <v>0</v>
      </c>
      <c r="H491" s="140">
        <v>0</v>
      </c>
      <c r="I491" s="140">
        <v>0</v>
      </c>
      <c r="J491" s="140">
        <v>0</v>
      </c>
      <c r="K491" s="140">
        <v>0</v>
      </c>
      <c r="L491" s="140">
        <v>0</v>
      </c>
      <c r="M491" s="140">
        <v>0</v>
      </c>
      <c r="N491" s="140">
        <v>0</v>
      </c>
      <c r="O491" s="140">
        <v>0</v>
      </c>
    </row>
    <row r="492" spans="2:15" x14ac:dyDescent="0.2">
      <c r="B492" s="106" t="s">
        <v>935</v>
      </c>
      <c r="C492" s="106" t="s">
        <v>888</v>
      </c>
      <c r="D492" s="106" t="s">
        <v>936</v>
      </c>
      <c r="E492" s="140">
        <v>0</v>
      </c>
      <c r="F492" s="140">
        <v>0</v>
      </c>
      <c r="G492" s="140">
        <v>0</v>
      </c>
      <c r="H492" s="140">
        <v>0</v>
      </c>
      <c r="I492" s="140">
        <v>0</v>
      </c>
      <c r="J492" s="140">
        <v>0</v>
      </c>
      <c r="K492" s="140">
        <v>0</v>
      </c>
      <c r="L492" s="140">
        <v>0</v>
      </c>
      <c r="M492" s="140">
        <v>0</v>
      </c>
      <c r="N492" s="140">
        <v>0</v>
      </c>
      <c r="O492" s="140">
        <v>0</v>
      </c>
    </row>
    <row r="493" spans="2:15" x14ac:dyDescent="0.2">
      <c r="B493" s="106" t="s">
        <v>937</v>
      </c>
      <c r="C493" s="106" t="s">
        <v>888</v>
      </c>
      <c r="D493" s="106" t="s">
        <v>938</v>
      </c>
      <c r="E493" s="140">
        <v>0</v>
      </c>
      <c r="F493" s="140">
        <v>0</v>
      </c>
      <c r="G493" s="140">
        <v>0</v>
      </c>
      <c r="H493" s="140">
        <v>0</v>
      </c>
      <c r="I493" s="140">
        <v>0</v>
      </c>
      <c r="J493" s="140">
        <v>0</v>
      </c>
      <c r="K493" s="140">
        <v>0</v>
      </c>
      <c r="L493" s="140">
        <v>0</v>
      </c>
      <c r="M493" s="140">
        <v>0</v>
      </c>
      <c r="N493" s="140">
        <v>0</v>
      </c>
      <c r="O493" s="140">
        <v>0</v>
      </c>
    </row>
    <row r="494" spans="2:15" x14ac:dyDescent="0.2">
      <c r="B494" s="106" t="s">
        <v>939</v>
      </c>
      <c r="C494" s="106" t="s">
        <v>888</v>
      </c>
      <c r="D494" s="106" t="s">
        <v>940</v>
      </c>
      <c r="E494" s="140">
        <v>0</v>
      </c>
      <c r="F494" s="140">
        <v>0</v>
      </c>
      <c r="G494" s="140">
        <v>0</v>
      </c>
      <c r="H494" s="140">
        <v>0</v>
      </c>
      <c r="I494" s="140">
        <v>0</v>
      </c>
      <c r="J494" s="140">
        <v>0</v>
      </c>
      <c r="K494" s="140">
        <v>0</v>
      </c>
      <c r="L494" s="140">
        <v>0</v>
      </c>
      <c r="M494" s="140">
        <v>0</v>
      </c>
      <c r="N494" s="140">
        <v>0</v>
      </c>
      <c r="O494" s="140">
        <v>0</v>
      </c>
    </row>
    <row r="495" spans="2:15" x14ac:dyDescent="0.2">
      <c r="B495" s="106" t="s">
        <v>941</v>
      </c>
      <c r="C495" s="106" t="s">
        <v>888</v>
      </c>
      <c r="D495" s="106" t="s">
        <v>942</v>
      </c>
      <c r="E495" s="140">
        <v>0</v>
      </c>
      <c r="F495" s="140">
        <v>0</v>
      </c>
      <c r="G495" s="140">
        <v>0</v>
      </c>
      <c r="H495" s="140">
        <v>0</v>
      </c>
      <c r="I495" s="140">
        <v>0</v>
      </c>
      <c r="J495" s="140">
        <v>0</v>
      </c>
      <c r="K495" s="140">
        <v>0</v>
      </c>
      <c r="L495" s="140">
        <v>0</v>
      </c>
      <c r="M495" s="140">
        <v>0</v>
      </c>
      <c r="N495" s="140">
        <v>0</v>
      </c>
      <c r="O495" s="140">
        <v>0</v>
      </c>
    </row>
    <row r="496" spans="2:15" x14ac:dyDescent="0.2">
      <c r="B496" s="106" t="s">
        <v>943</v>
      </c>
      <c r="C496" s="106" t="s">
        <v>888</v>
      </c>
      <c r="D496" s="106" t="s">
        <v>944</v>
      </c>
      <c r="E496" s="140">
        <v>0</v>
      </c>
      <c r="F496" s="140">
        <v>0</v>
      </c>
      <c r="G496" s="140">
        <v>0</v>
      </c>
      <c r="H496" s="140">
        <v>0</v>
      </c>
      <c r="I496" s="140">
        <v>0</v>
      </c>
      <c r="J496" s="140">
        <v>0</v>
      </c>
      <c r="K496" s="140">
        <v>0</v>
      </c>
      <c r="L496" s="140">
        <v>0</v>
      </c>
      <c r="M496" s="140">
        <v>0</v>
      </c>
      <c r="N496" s="140">
        <v>0</v>
      </c>
      <c r="O496" s="140">
        <v>0</v>
      </c>
    </row>
    <row r="497" spans="2:15" x14ac:dyDescent="0.2">
      <c r="B497" s="106" t="s">
        <v>945</v>
      </c>
      <c r="C497" s="106" t="s">
        <v>888</v>
      </c>
      <c r="D497" s="106" t="s">
        <v>946</v>
      </c>
      <c r="E497" s="140">
        <v>0</v>
      </c>
      <c r="F497" s="140">
        <v>0</v>
      </c>
      <c r="G497" s="140">
        <v>0</v>
      </c>
      <c r="H497" s="140">
        <v>0</v>
      </c>
      <c r="I497" s="140">
        <v>0</v>
      </c>
      <c r="J497" s="140">
        <v>0</v>
      </c>
      <c r="K497" s="140">
        <v>0</v>
      </c>
      <c r="L497" s="140">
        <v>0</v>
      </c>
      <c r="M497" s="140">
        <v>0</v>
      </c>
      <c r="N497" s="140">
        <v>0</v>
      </c>
      <c r="O497" s="140">
        <v>0</v>
      </c>
    </row>
    <row r="498" spans="2:15" x14ac:dyDescent="0.2">
      <c r="B498" s="106" t="s">
        <v>947</v>
      </c>
      <c r="C498" s="106" t="s">
        <v>888</v>
      </c>
      <c r="D498" s="106" t="s">
        <v>2140</v>
      </c>
      <c r="E498" s="140">
        <v>0</v>
      </c>
      <c r="F498" s="140">
        <v>0</v>
      </c>
      <c r="G498" s="140">
        <v>0</v>
      </c>
      <c r="H498" s="140">
        <v>0</v>
      </c>
      <c r="I498" s="140">
        <v>0</v>
      </c>
      <c r="J498" s="140">
        <v>0</v>
      </c>
      <c r="K498" s="140">
        <v>0</v>
      </c>
      <c r="L498" s="140">
        <v>0</v>
      </c>
      <c r="M498" s="140">
        <v>0</v>
      </c>
      <c r="N498" s="140">
        <v>0</v>
      </c>
      <c r="O498" s="140">
        <v>0</v>
      </c>
    </row>
    <row r="499" spans="2:15" x14ac:dyDescent="0.2">
      <c r="B499" s="106" t="s">
        <v>948</v>
      </c>
      <c r="C499" s="106" t="s">
        <v>888</v>
      </c>
      <c r="D499" s="106" t="s">
        <v>949</v>
      </c>
      <c r="E499" s="140">
        <v>0</v>
      </c>
      <c r="F499" s="140">
        <v>0</v>
      </c>
      <c r="G499" s="140">
        <v>0</v>
      </c>
      <c r="H499" s="140">
        <v>0</v>
      </c>
      <c r="I499" s="140">
        <v>0</v>
      </c>
      <c r="J499" s="140">
        <v>0</v>
      </c>
      <c r="K499" s="140">
        <v>0</v>
      </c>
      <c r="L499" s="140">
        <v>0</v>
      </c>
      <c r="M499" s="140">
        <v>0</v>
      </c>
      <c r="N499" s="140">
        <v>0</v>
      </c>
      <c r="O499" s="140">
        <v>0</v>
      </c>
    </row>
    <row r="500" spans="2:15" x14ac:dyDescent="0.2">
      <c r="B500" s="106" t="s">
        <v>950</v>
      </c>
      <c r="C500" s="106" t="s">
        <v>888</v>
      </c>
      <c r="D500" s="106" t="s">
        <v>951</v>
      </c>
      <c r="E500" s="140">
        <v>0</v>
      </c>
      <c r="F500" s="140">
        <v>0</v>
      </c>
      <c r="G500" s="140">
        <v>0</v>
      </c>
      <c r="H500" s="140">
        <v>0</v>
      </c>
      <c r="I500" s="140">
        <v>0</v>
      </c>
      <c r="J500" s="140">
        <v>0</v>
      </c>
      <c r="K500" s="140">
        <v>0</v>
      </c>
      <c r="L500" s="140">
        <v>0</v>
      </c>
      <c r="M500" s="140">
        <v>0</v>
      </c>
      <c r="N500" s="140">
        <v>0</v>
      </c>
      <c r="O500" s="140">
        <v>0</v>
      </c>
    </row>
    <row r="501" spans="2:15" x14ac:dyDescent="0.2">
      <c r="B501" s="106" t="s">
        <v>952</v>
      </c>
      <c r="C501" s="106" t="s">
        <v>888</v>
      </c>
      <c r="D501" s="106" t="s">
        <v>953</v>
      </c>
      <c r="E501" s="140">
        <v>0</v>
      </c>
      <c r="F501" s="140">
        <v>0</v>
      </c>
      <c r="G501" s="140">
        <v>0</v>
      </c>
      <c r="H501" s="140">
        <v>0</v>
      </c>
      <c r="I501" s="140">
        <v>0</v>
      </c>
      <c r="J501" s="140">
        <v>0</v>
      </c>
      <c r="K501" s="140">
        <v>0</v>
      </c>
      <c r="L501" s="140">
        <v>0</v>
      </c>
      <c r="M501" s="140">
        <v>0</v>
      </c>
      <c r="N501" s="140">
        <v>0</v>
      </c>
      <c r="O501" s="140">
        <v>0</v>
      </c>
    </row>
    <row r="502" spans="2:15" x14ac:dyDescent="0.2">
      <c r="B502" s="106" t="s">
        <v>954</v>
      </c>
      <c r="C502" s="106" t="s">
        <v>888</v>
      </c>
      <c r="D502" s="106" t="s">
        <v>955</v>
      </c>
      <c r="E502" s="140">
        <v>0</v>
      </c>
      <c r="F502" s="140">
        <v>0</v>
      </c>
      <c r="G502" s="140">
        <v>0</v>
      </c>
      <c r="H502" s="140">
        <v>0</v>
      </c>
      <c r="I502" s="140">
        <v>0</v>
      </c>
      <c r="J502" s="140">
        <v>0</v>
      </c>
      <c r="K502" s="140">
        <v>0</v>
      </c>
      <c r="L502" s="140">
        <v>0</v>
      </c>
      <c r="M502" s="140">
        <v>0</v>
      </c>
      <c r="N502" s="140">
        <v>0</v>
      </c>
      <c r="O502" s="140">
        <v>0</v>
      </c>
    </row>
    <row r="503" spans="2:15" x14ac:dyDescent="0.2">
      <c r="B503" s="106" t="s">
        <v>956</v>
      </c>
      <c r="C503" s="106" t="s">
        <v>888</v>
      </c>
      <c r="D503" s="106" t="s">
        <v>957</v>
      </c>
      <c r="E503" s="140">
        <v>0</v>
      </c>
      <c r="F503" s="140">
        <v>0</v>
      </c>
      <c r="G503" s="140">
        <v>0</v>
      </c>
      <c r="H503" s="140">
        <v>0</v>
      </c>
      <c r="I503" s="140">
        <v>0</v>
      </c>
      <c r="J503" s="140">
        <v>0</v>
      </c>
      <c r="K503" s="140">
        <v>0</v>
      </c>
      <c r="L503" s="140">
        <v>0</v>
      </c>
      <c r="M503" s="140">
        <v>0</v>
      </c>
      <c r="N503" s="140">
        <v>0</v>
      </c>
      <c r="O503" s="140">
        <v>0</v>
      </c>
    </row>
    <row r="504" spans="2:15" x14ac:dyDescent="0.2">
      <c r="B504" s="106" t="s">
        <v>958</v>
      </c>
      <c r="C504" s="106" t="s">
        <v>888</v>
      </c>
      <c r="D504" s="106" t="s">
        <v>99</v>
      </c>
      <c r="E504" s="140">
        <v>0</v>
      </c>
      <c r="F504" s="140">
        <v>0</v>
      </c>
      <c r="G504" s="140">
        <v>0</v>
      </c>
      <c r="H504" s="140">
        <v>0</v>
      </c>
      <c r="I504" s="140">
        <v>0</v>
      </c>
      <c r="J504" s="140">
        <v>0</v>
      </c>
      <c r="K504" s="140">
        <v>0</v>
      </c>
      <c r="L504" s="140">
        <v>0</v>
      </c>
      <c r="M504" s="140">
        <v>0</v>
      </c>
      <c r="N504" s="140">
        <v>0</v>
      </c>
      <c r="O504" s="140">
        <v>0</v>
      </c>
    </row>
    <row r="505" spans="2:15" x14ac:dyDescent="0.2">
      <c r="B505" s="106" t="s">
        <v>959</v>
      </c>
      <c r="C505" s="106" t="s">
        <v>888</v>
      </c>
      <c r="D505" s="106" t="s">
        <v>960</v>
      </c>
      <c r="E505" s="140">
        <v>0</v>
      </c>
      <c r="F505" s="140">
        <v>0</v>
      </c>
      <c r="G505" s="140">
        <v>0</v>
      </c>
      <c r="H505" s="140">
        <v>0</v>
      </c>
      <c r="I505" s="140">
        <v>0</v>
      </c>
      <c r="J505" s="140">
        <v>0</v>
      </c>
      <c r="K505" s="140">
        <v>0</v>
      </c>
      <c r="L505" s="140">
        <v>0</v>
      </c>
      <c r="M505" s="140">
        <v>0</v>
      </c>
      <c r="N505" s="140">
        <v>0</v>
      </c>
      <c r="O505" s="140">
        <v>0</v>
      </c>
    </row>
    <row r="506" spans="2:15" x14ac:dyDescent="0.2">
      <c r="B506" s="106" t="s">
        <v>961</v>
      </c>
      <c r="C506" s="106" t="s">
        <v>888</v>
      </c>
      <c r="D506" s="106" t="s">
        <v>962</v>
      </c>
      <c r="E506" s="140">
        <v>0</v>
      </c>
      <c r="F506" s="140">
        <v>0</v>
      </c>
      <c r="G506" s="140">
        <v>0</v>
      </c>
      <c r="H506" s="140">
        <v>0</v>
      </c>
      <c r="I506" s="140">
        <v>0</v>
      </c>
      <c r="J506" s="140">
        <v>0</v>
      </c>
      <c r="K506" s="140">
        <v>0</v>
      </c>
      <c r="L506" s="140">
        <v>0</v>
      </c>
      <c r="M506" s="140">
        <v>0</v>
      </c>
      <c r="N506" s="140">
        <v>0</v>
      </c>
      <c r="O506" s="140">
        <v>0</v>
      </c>
    </row>
    <row r="507" spans="2:15" x14ac:dyDescent="0.2">
      <c r="B507" s="106" t="s">
        <v>963</v>
      </c>
      <c r="C507" s="106" t="s">
        <v>888</v>
      </c>
      <c r="D507" s="106" t="s">
        <v>964</v>
      </c>
      <c r="E507" s="140">
        <v>0</v>
      </c>
      <c r="F507" s="140">
        <v>0</v>
      </c>
      <c r="G507" s="140">
        <v>0</v>
      </c>
      <c r="H507" s="140">
        <v>0</v>
      </c>
      <c r="I507" s="140">
        <v>0</v>
      </c>
      <c r="J507" s="140">
        <v>0</v>
      </c>
      <c r="K507" s="140">
        <v>0</v>
      </c>
      <c r="L507" s="140">
        <v>0</v>
      </c>
      <c r="M507" s="140">
        <v>0</v>
      </c>
      <c r="N507" s="140">
        <v>0</v>
      </c>
      <c r="O507" s="140">
        <v>0</v>
      </c>
    </row>
    <row r="508" spans="2:15" x14ac:dyDescent="0.2">
      <c r="B508" s="106" t="s">
        <v>965</v>
      </c>
      <c r="C508" s="106" t="s">
        <v>888</v>
      </c>
      <c r="D508" s="106" t="s">
        <v>966</v>
      </c>
      <c r="E508" s="140">
        <v>0</v>
      </c>
      <c r="F508" s="140">
        <v>0</v>
      </c>
      <c r="G508" s="140">
        <v>0</v>
      </c>
      <c r="H508" s="140">
        <v>0</v>
      </c>
      <c r="I508" s="140">
        <v>0</v>
      </c>
      <c r="J508" s="140">
        <v>0</v>
      </c>
      <c r="K508" s="140">
        <v>0</v>
      </c>
      <c r="L508" s="140">
        <v>0</v>
      </c>
      <c r="M508" s="140">
        <v>0</v>
      </c>
      <c r="N508" s="140">
        <v>0</v>
      </c>
      <c r="O508" s="140">
        <v>0</v>
      </c>
    </row>
    <row r="509" spans="2:15" x14ac:dyDescent="0.2">
      <c r="B509" s="106" t="s">
        <v>967</v>
      </c>
      <c r="C509" s="106" t="s">
        <v>888</v>
      </c>
      <c r="D509" s="106" t="s">
        <v>968</v>
      </c>
      <c r="E509" s="140">
        <v>0</v>
      </c>
      <c r="F509" s="140">
        <v>0</v>
      </c>
      <c r="G509" s="140">
        <v>0</v>
      </c>
      <c r="H509" s="140">
        <v>0</v>
      </c>
      <c r="I509" s="140">
        <v>0</v>
      </c>
      <c r="J509" s="140">
        <v>0</v>
      </c>
      <c r="K509" s="140">
        <v>0</v>
      </c>
      <c r="L509" s="140">
        <v>0</v>
      </c>
      <c r="M509" s="140">
        <v>0</v>
      </c>
      <c r="N509" s="140">
        <v>0</v>
      </c>
      <c r="O509" s="140">
        <v>0</v>
      </c>
    </row>
    <row r="510" spans="2:15" x14ac:dyDescent="0.2">
      <c r="B510" s="106" t="s">
        <v>969</v>
      </c>
      <c r="C510" s="106" t="s">
        <v>888</v>
      </c>
      <c r="D510" s="106" t="s">
        <v>970</v>
      </c>
      <c r="E510" s="140">
        <v>0</v>
      </c>
      <c r="F510" s="140">
        <v>0</v>
      </c>
      <c r="G510" s="140">
        <v>0</v>
      </c>
      <c r="H510" s="140">
        <v>0</v>
      </c>
      <c r="I510" s="140">
        <v>0</v>
      </c>
      <c r="J510" s="140">
        <v>0</v>
      </c>
      <c r="K510" s="140">
        <v>0</v>
      </c>
      <c r="L510" s="140">
        <v>0</v>
      </c>
      <c r="M510" s="140">
        <v>0</v>
      </c>
      <c r="N510" s="140">
        <v>0</v>
      </c>
      <c r="O510" s="140">
        <v>0</v>
      </c>
    </row>
    <row r="511" spans="2:15" x14ac:dyDescent="0.2">
      <c r="B511" s="106" t="s">
        <v>971</v>
      </c>
      <c r="C511" s="106" t="s">
        <v>888</v>
      </c>
      <c r="D511" s="106" t="s">
        <v>972</v>
      </c>
      <c r="E511" s="140">
        <v>0</v>
      </c>
      <c r="F511" s="140">
        <v>0</v>
      </c>
      <c r="G511" s="140">
        <v>0</v>
      </c>
      <c r="H511" s="140">
        <v>0</v>
      </c>
      <c r="I511" s="140">
        <v>0</v>
      </c>
      <c r="J511" s="140">
        <v>0</v>
      </c>
      <c r="K511" s="140">
        <v>0</v>
      </c>
      <c r="L511" s="140">
        <v>0</v>
      </c>
      <c r="M511" s="140">
        <v>0</v>
      </c>
      <c r="N511" s="140">
        <v>0</v>
      </c>
      <c r="O511" s="140">
        <v>0</v>
      </c>
    </row>
    <row r="512" spans="2:15" x14ac:dyDescent="0.2">
      <c r="B512" s="106" t="s">
        <v>973</v>
      </c>
      <c r="C512" s="106" t="s">
        <v>888</v>
      </c>
      <c r="D512" s="106" t="s">
        <v>974</v>
      </c>
      <c r="E512" s="140">
        <v>0</v>
      </c>
      <c r="F512" s="140">
        <v>0</v>
      </c>
      <c r="G512" s="140">
        <v>0</v>
      </c>
      <c r="H512" s="140">
        <v>0</v>
      </c>
      <c r="I512" s="140">
        <v>0</v>
      </c>
      <c r="J512" s="140">
        <v>0</v>
      </c>
      <c r="K512" s="140">
        <v>0</v>
      </c>
      <c r="L512" s="140">
        <v>0</v>
      </c>
      <c r="M512" s="140">
        <v>0</v>
      </c>
      <c r="N512" s="140">
        <v>0</v>
      </c>
      <c r="O512" s="140">
        <v>0</v>
      </c>
    </row>
    <row r="513" spans="2:15" x14ac:dyDescent="0.2">
      <c r="B513" s="106" t="s">
        <v>975</v>
      </c>
      <c r="C513" s="106" t="s">
        <v>888</v>
      </c>
      <c r="D513" s="106" t="s">
        <v>976</v>
      </c>
      <c r="E513" s="140">
        <v>0</v>
      </c>
      <c r="F513" s="140">
        <v>0</v>
      </c>
      <c r="G513" s="140">
        <v>0</v>
      </c>
      <c r="H513" s="140">
        <v>0</v>
      </c>
      <c r="I513" s="140">
        <v>0</v>
      </c>
      <c r="J513" s="140">
        <v>0</v>
      </c>
      <c r="K513" s="140">
        <v>0</v>
      </c>
      <c r="L513" s="140">
        <v>0</v>
      </c>
      <c r="M513" s="140">
        <v>0</v>
      </c>
      <c r="N513" s="140">
        <v>0</v>
      </c>
      <c r="O513" s="140">
        <v>0</v>
      </c>
    </row>
    <row r="514" spans="2:15" x14ac:dyDescent="0.2">
      <c r="B514" s="106" t="s">
        <v>977</v>
      </c>
      <c r="C514" s="106" t="s">
        <v>888</v>
      </c>
      <c r="D514" s="106" t="s">
        <v>978</v>
      </c>
      <c r="E514" s="140">
        <v>0</v>
      </c>
      <c r="F514" s="140">
        <v>0</v>
      </c>
      <c r="G514" s="140">
        <v>0</v>
      </c>
      <c r="H514" s="140">
        <v>0</v>
      </c>
      <c r="I514" s="140">
        <v>0</v>
      </c>
      <c r="J514" s="140">
        <v>0</v>
      </c>
      <c r="K514" s="140">
        <v>0</v>
      </c>
      <c r="L514" s="140">
        <v>0</v>
      </c>
      <c r="M514" s="140">
        <v>0</v>
      </c>
      <c r="N514" s="140">
        <v>0</v>
      </c>
      <c r="O514" s="140">
        <v>0</v>
      </c>
    </row>
    <row r="515" spans="2:15" x14ac:dyDescent="0.2">
      <c r="B515" s="106" t="s">
        <v>979</v>
      </c>
      <c r="C515" s="106" t="s">
        <v>888</v>
      </c>
      <c r="D515" s="106" t="s">
        <v>980</v>
      </c>
      <c r="E515" s="140">
        <v>0</v>
      </c>
      <c r="F515" s="140">
        <v>0</v>
      </c>
      <c r="G515" s="140">
        <v>0</v>
      </c>
      <c r="H515" s="140">
        <v>0</v>
      </c>
      <c r="I515" s="140">
        <v>0</v>
      </c>
      <c r="J515" s="140">
        <v>0</v>
      </c>
      <c r="K515" s="140">
        <v>0</v>
      </c>
      <c r="L515" s="140">
        <v>0</v>
      </c>
      <c r="M515" s="140">
        <v>0</v>
      </c>
      <c r="N515" s="140">
        <v>0</v>
      </c>
      <c r="O515" s="140">
        <v>0</v>
      </c>
    </row>
    <row r="516" spans="2:15" x14ac:dyDescent="0.2">
      <c r="B516" s="106" t="s">
        <v>981</v>
      </c>
      <c r="C516" s="106" t="s">
        <v>888</v>
      </c>
      <c r="D516" s="106" t="s">
        <v>982</v>
      </c>
      <c r="E516" s="140">
        <v>0</v>
      </c>
      <c r="F516" s="140">
        <v>0</v>
      </c>
      <c r="G516" s="140">
        <v>0</v>
      </c>
      <c r="H516" s="140">
        <v>0</v>
      </c>
      <c r="I516" s="140">
        <v>0</v>
      </c>
      <c r="J516" s="140">
        <v>0</v>
      </c>
      <c r="K516" s="140">
        <v>0</v>
      </c>
      <c r="L516" s="140">
        <v>0</v>
      </c>
      <c r="M516" s="140">
        <v>0</v>
      </c>
      <c r="N516" s="140">
        <v>0</v>
      </c>
      <c r="O516" s="140">
        <v>0</v>
      </c>
    </row>
    <row r="517" spans="2:15" x14ac:dyDescent="0.2">
      <c r="B517" s="106" t="s">
        <v>983</v>
      </c>
      <c r="C517" s="106" t="s">
        <v>888</v>
      </c>
      <c r="D517" s="106" t="s">
        <v>984</v>
      </c>
      <c r="E517" s="140">
        <v>0</v>
      </c>
      <c r="F517" s="140">
        <v>0</v>
      </c>
      <c r="G517" s="140">
        <v>0</v>
      </c>
      <c r="H517" s="140">
        <v>0</v>
      </c>
      <c r="I517" s="140">
        <v>0</v>
      </c>
      <c r="J517" s="140">
        <v>0</v>
      </c>
      <c r="K517" s="140">
        <v>0</v>
      </c>
      <c r="L517" s="140">
        <v>0</v>
      </c>
      <c r="M517" s="140">
        <v>0</v>
      </c>
      <c r="N517" s="140">
        <v>0</v>
      </c>
      <c r="O517" s="140">
        <v>0</v>
      </c>
    </row>
    <row r="518" spans="2:15" x14ac:dyDescent="0.2">
      <c r="B518" s="106" t="s">
        <v>985</v>
      </c>
      <c r="C518" s="106" t="s">
        <v>888</v>
      </c>
      <c r="D518" s="106" t="s">
        <v>986</v>
      </c>
      <c r="E518" s="140">
        <v>0</v>
      </c>
      <c r="F518" s="140">
        <v>0</v>
      </c>
      <c r="G518" s="140">
        <v>0</v>
      </c>
      <c r="H518" s="140">
        <v>0</v>
      </c>
      <c r="I518" s="140">
        <v>0</v>
      </c>
      <c r="J518" s="140">
        <v>0</v>
      </c>
      <c r="K518" s="140">
        <v>0</v>
      </c>
      <c r="L518" s="140">
        <v>0</v>
      </c>
      <c r="M518" s="140">
        <v>0</v>
      </c>
      <c r="N518" s="140">
        <v>0</v>
      </c>
      <c r="O518" s="140">
        <v>0</v>
      </c>
    </row>
    <row r="519" spans="2:15" x14ac:dyDescent="0.2">
      <c r="B519" s="106" t="s">
        <v>987</v>
      </c>
      <c r="C519" s="106" t="s">
        <v>888</v>
      </c>
      <c r="D519" s="106" t="s">
        <v>734</v>
      </c>
      <c r="E519" s="140">
        <v>0</v>
      </c>
      <c r="F519" s="140">
        <v>0</v>
      </c>
      <c r="G519" s="140">
        <v>0</v>
      </c>
      <c r="H519" s="140">
        <v>0</v>
      </c>
      <c r="I519" s="140">
        <v>0</v>
      </c>
      <c r="J519" s="140">
        <v>0</v>
      </c>
      <c r="K519" s="140">
        <v>0</v>
      </c>
      <c r="L519" s="140">
        <v>0</v>
      </c>
      <c r="M519" s="140">
        <v>0</v>
      </c>
      <c r="N519" s="140">
        <v>0</v>
      </c>
      <c r="O519" s="140">
        <v>0</v>
      </c>
    </row>
    <row r="520" spans="2:15" x14ac:dyDescent="0.2">
      <c r="B520" s="106" t="s">
        <v>988</v>
      </c>
      <c r="C520" s="106" t="s">
        <v>888</v>
      </c>
      <c r="D520" s="106" t="s">
        <v>989</v>
      </c>
      <c r="E520" s="140">
        <v>0</v>
      </c>
      <c r="F520" s="140">
        <v>0</v>
      </c>
      <c r="G520" s="140">
        <v>0</v>
      </c>
      <c r="H520" s="140">
        <v>0</v>
      </c>
      <c r="I520" s="140">
        <v>0</v>
      </c>
      <c r="J520" s="140">
        <v>0</v>
      </c>
      <c r="K520" s="140">
        <v>0</v>
      </c>
      <c r="L520" s="140">
        <v>0</v>
      </c>
      <c r="M520" s="140">
        <v>0</v>
      </c>
      <c r="N520" s="140">
        <v>0</v>
      </c>
      <c r="O520" s="140">
        <v>0</v>
      </c>
    </row>
    <row r="521" spans="2:15" x14ac:dyDescent="0.2">
      <c r="B521" s="106" t="s">
        <v>990</v>
      </c>
      <c r="C521" s="106" t="s">
        <v>888</v>
      </c>
      <c r="D521" s="106" t="s">
        <v>991</v>
      </c>
      <c r="E521" s="140">
        <v>0</v>
      </c>
      <c r="F521" s="140">
        <v>0</v>
      </c>
      <c r="G521" s="140">
        <v>0</v>
      </c>
      <c r="H521" s="140">
        <v>0</v>
      </c>
      <c r="I521" s="140">
        <v>0</v>
      </c>
      <c r="J521" s="140">
        <v>0</v>
      </c>
      <c r="K521" s="140">
        <v>0</v>
      </c>
      <c r="L521" s="140">
        <v>0</v>
      </c>
      <c r="M521" s="140">
        <v>0</v>
      </c>
      <c r="N521" s="140">
        <v>0</v>
      </c>
      <c r="O521" s="140">
        <v>0</v>
      </c>
    </row>
    <row r="522" spans="2:15" x14ac:dyDescent="0.2">
      <c r="B522" s="106" t="s">
        <v>992</v>
      </c>
      <c r="C522" s="106" t="s">
        <v>888</v>
      </c>
      <c r="D522" s="106" t="s">
        <v>993</v>
      </c>
      <c r="E522" s="140">
        <v>0</v>
      </c>
      <c r="F522" s="140">
        <v>0</v>
      </c>
      <c r="G522" s="140">
        <v>0</v>
      </c>
      <c r="H522" s="140">
        <v>0</v>
      </c>
      <c r="I522" s="140">
        <v>0</v>
      </c>
      <c r="J522" s="140">
        <v>0</v>
      </c>
      <c r="K522" s="140">
        <v>0</v>
      </c>
      <c r="L522" s="140">
        <v>0</v>
      </c>
      <c r="M522" s="140">
        <v>0</v>
      </c>
      <c r="N522" s="140">
        <v>0</v>
      </c>
      <c r="O522" s="140">
        <v>0</v>
      </c>
    </row>
    <row r="523" spans="2:15" x14ac:dyDescent="0.2">
      <c r="B523" s="106" t="s">
        <v>994</v>
      </c>
      <c r="C523" s="106" t="s">
        <v>888</v>
      </c>
      <c r="D523" s="106" t="s">
        <v>995</v>
      </c>
      <c r="E523" s="140">
        <v>0</v>
      </c>
      <c r="F523" s="140">
        <v>0</v>
      </c>
      <c r="G523" s="140">
        <v>0</v>
      </c>
      <c r="H523" s="140">
        <v>0</v>
      </c>
      <c r="I523" s="140">
        <v>0</v>
      </c>
      <c r="J523" s="140">
        <v>0</v>
      </c>
      <c r="K523" s="140">
        <v>0</v>
      </c>
      <c r="L523" s="140">
        <v>0</v>
      </c>
      <c r="M523" s="140">
        <v>0</v>
      </c>
      <c r="N523" s="140">
        <v>0</v>
      </c>
      <c r="O523" s="140">
        <v>0</v>
      </c>
    </row>
    <row r="524" spans="2:15" x14ac:dyDescent="0.2">
      <c r="B524" s="106" t="s">
        <v>996</v>
      </c>
      <c r="C524" s="106" t="s">
        <v>888</v>
      </c>
      <c r="D524" s="106" t="s">
        <v>997</v>
      </c>
      <c r="E524" s="140">
        <v>0</v>
      </c>
      <c r="F524" s="140">
        <v>0</v>
      </c>
      <c r="G524" s="140">
        <v>0</v>
      </c>
      <c r="H524" s="140">
        <v>0</v>
      </c>
      <c r="I524" s="140">
        <v>0</v>
      </c>
      <c r="J524" s="140">
        <v>0</v>
      </c>
      <c r="K524" s="140">
        <v>0</v>
      </c>
      <c r="L524" s="140">
        <v>0</v>
      </c>
      <c r="M524" s="140">
        <v>0</v>
      </c>
      <c r="N524" s="140">
        <v>0</v>
      </c>
      <c r="O524" s="140">
        <v>0</v>
      </c>
    </row>
    <row r="525" spans="2:15" x14ac:dyDescent="0.2">
      <c r="B525" s="106" t="s">
        <v>998</v>
      </c>
      <c r="C525" s="106" t="s">
        <v>888</v>
      </c>
      <c r="D525" s="106" t="s">
        <v>999</v>
      </c>
      <c r="E525" s="140">
        <v>0</v>
      </c>
      <c r="F525" s="140">
        <v>0</v>
      </c>
      <c r="G525" s="140">
        <v>0</v>
      </c>
      <c r="H525" s="140">
        <v>0</v>
      </c>
      <c r="I525" s="140">
        <v>0</v>
      </c>
      <c r="J525" s="140">
        <v>0</v>
      </c>
      <c r="K525" s="140">
        <v>0</v>
      </c>
      <c r="L525" s="140">
        <v>0</v>
      </c>
      <c r="M525" s="140">
        <v>0</v>
      </c>
      <c r="N525" s="140">
        <v>0</v>
      </c>
      <c r="O525" s="140">
        <v>0</v>
      </c>
    </row>
    <row r="526" spans="2:15" x14ac:dyDescent="0.2">
      <c r="B526" s="106" t="s">
        <v>1000</v>
      </c>
      <c r="C526" s="106" t="s">
        <v>888</v>
      </c>
      <c r="D526" s="106" t="s">
        <v>136</v>
      </c>
      <c r="E526" s="140">
        <v>0</v>
      </c>
      <c r="F526" s="140">
        <v>0</v>
      </c>
      <c r="G526" s="140">
        <v>0</v>
      </c>
      <c r="H526" s="140">
        <v>0</v>
      </c>
      <c r="I526" s="140">
        <v>0</v>
      </c>
      <c r="J526" s="140">
        <v>0</v>
      </c>
      <c r="K526" s="140">
        <v>0</v>
      </c>
      <c r="L526" s="140">
        <v>0</v>
      </c>
      <c r="M526" s="140">
        <v>0</v>
      </c>
      <c r="N526" s="140">
        <v>0</v>
      </c>
      <c r="O526" s="140">
        <v>0</v>
      </c>
    </row>
    <row r="527" spans="2:15" x14ac:dyDescent="0.2">
      <c r="B527" s="106" t="s">
        <v>1001</v>
      </c>
      <c r="C527" s="106" t="s">
        <v>888</v>
      </c>
      <c r="D527" s="106" t="s">
        <v>1002</v>
      </c>
      <c r="E527" s="140">
        <v>0</v>
      </c>
      <c r="F527" s="140">
        <v>0</v>
      </c>
      <c r="G527" s="140">
        <v>0</v>
      </c>
      <c r="H527" s="140">
        <v>0</v>
      </c>
      <c r="I527" s="140">
        <v>0</v>
      </c>
      <c r="J527" s="140">
        <v>0</v>
      </c>
      <c r="K527" s="140">
        <v>0</v>
      </c>
      <c r="L527" s="140">
        <v>0</v>
      </c>
      <c r="M527" s="140">
        <v>0</v>
      </c>
      <c r="N527" s="140">
        <v>0</v>
      </c>
      <c r="O527" s="140">
        <v>0</v>
      </c>
    </row>
    <row r="528" spans="2:15" x14ac:dyDescent="0.2">
      <c r="B528" s="106" t="s">
        <v>1003</v>
      </c>
      <c r="C528" s="106" t="s">
        <v>888</v>
      </c>
      <c r="D528" s="106" t="s">
        <v>1004</v>
      </c>
      <c r="E528" s="140">
        <v>0</v>
      </c>
      <c r="F528" s="140">
        <v>0</v>
      </c>
      <c r="G528" s="140">
        <v>0</v>
      </c>
      <c r="H528" s="140">
        <v>0</v>
      </c>
      <c r="I528" s="140">
        <v>0</v>
      </c>
      <c r="J528" s="140">
        <v>0</v>
      </c>
      <c r="K528" s="140">
        <v>0</v>
      </c>
      <c r="L528" s="140">
        <v>0</v>
      </c>
      <c r="M528" s="140">
        <v>0</v>
      </c>
      <c r="N528" s="140">
        <v>0</v>
      </c>
      <c r="O528" s="140">
        <v>0</v>
      </c>
    </row>
    <row r="529" spans="2:15" x14ac:dyDescent="0.2">
      <c r="B529" s="106" t="s">
        <v>1005</v>
      </c>
      <c r="C529" s="106" t="s">
        <v>888</v>
      </c>
      <c r="D529" s="106" t="s">
        <v>1006</v>
      </c>
      <c r="E529" s="140">
        <v>0</v>
      </c>
      <c r="F529" s="140">
        <v>0</v>
      </c>
      <c r="G529" s="140">
        <v>0</v>
      </c>
      <c r="H529" s="140">
        <v>0</v>
      </c>
      <c r="I529" s="140">
        <v>0</v>
      </c>
      <c r="J529" s="140">
        <v>0</v>
      </c>
      <c r="K529" s="140">
        <v>0</v>
      </c>
      <c r="L529" s="140">
        <v>0</v>
      </c>
      <c r="M529" s="140">
        <v>0</v>
      </c>
      <c r="N529" s="140">
        <v>0</v>
      </c>
      <c r="O529" s="140">
        <v>0</v>
      </c>
    </row>
    <row r="530" spans="2:15" x14ac:dyDescent="0.2">
      <c r="B530" s="106" t="s">
        <v>1007</v>
      </c>
      <c r="C530" s="106" t="s">
        <v>888</v>
      </c>
      <c r="D530" s="106" t="s">
        <v>1008</v>
      </c>
      <c r="E530" s="140">
        <v>0</v>
      </c>
      <c r="F530" s="140">
        <v>0</v>
      </c>
      <c r="G530" s="140">
        <v>0</v>
      </c>
      <c r="H530" s="140">
        <v>0</v>
      </c>
      <c r="I530" s="140">
        <v>0</v>
      </c>
      <c r="J530" s="140">
        <v>0</v>
      </c>
      <c r="K530" s="140">
        <v>0</v>
      </c>
      <c r="L530" s="140">
        <v>0</v>
      </c>
      <c r="M530" s="140">
        <v>0</v>
      </c>
      <c r="N530" s="140">
        <v>0</v>
      </c>
      <c r="O530" s="140">
        <v>0</v>
      </c>
    </row>
    <row r="531" spans="2:15" x14ac:dyDescent="0.2">
      <c r="B531" s="106" t="s">
        <v>1009</v>
      </c>
      <c r="C531" s="106" t="s">
        <v>888</v>
      </c>
      <c r="D531" s="106" t="s">
        <v>224</v>
      </c>
      <c r="E531" s="140">
        <v>0</v>
      </c>
      <c r="F531" s="140">
        <v>0</v>
      </c>
      <c r="G531" s="140">
        <v>0</v>
      </c>
      <c r="H531" s="140">
        <v>0</v>
      </c>
      <c r="I531" s="140">
        <v>0</v>
      </c>
      <c r="J531" s="140">
        <v>0</v>
      </c>
      <c r="K531" s="140">
        <v>0</v>
      </c>
      <c r="L531" s="140">
        <v>0</v>
      </c>
      <c r="M531" s="140">
        <v>0</v>
      </c>
      <c r="N531" s="140">
        <v>0</v>
      </c>
      <c r="O531" s="140">
        <v>0</v>
      </c>
    </row>
    <row r="532" spans="2:15" x14ac:dyDescent="0.2">
      <c r="B532" s="106" t="s">
        <v>1010</v>
      </c>
      <c r="C532" s="106" t="s">
        <v>888</v>
      </c>
      <c r="D532" s="106" t="s">
        <v>1011</v>
      </c>
      <c r="E532" s="140">
        <v>0</v>
      </c>
      <c r="F532" s="140">
        <v>0</v>
      </c>
      <c r="G532" s="140">
        <v>0</v>
      </c>
      <c r="H532" s="140">
        <v>0</v>
      </c>
      <c r="I532" s="140">
        <v>0</v>
      </c>
      <c r="J532" s="140">
        <v>0</v>
      </c>
      <c r="K532" s="140">
        <v>0</v>
      </c>
      <c r="L532" s="140">
        <v>0</v>
      </c>
      <c r="M532" s="140">
        <v>0</v>
      </c>
      <c r="N532" s="140">
        <v>0</v>
      </c>
      <c r="O532" s="140">
        <v>0</v>
      </c>
    </row>
    <row r="533" spans="2:15" x14ac:dyDescent="0.2">
      <c r="B533" s="106" t="s">
        <v>1012</v>
      </c>
      <c r="C533" s="106" t="s">
        <v>888</v>
      </c>
      <c r="D533" s="106" t="s">
        <v>1013</v>
      </c>
      <c r="E533" s="140">
        <v>0</v>
      </c>
      <c r="F533" s="140">
        <v>0</v>
      </c>
      <c r="G533" s="140">
        <v>0</v>
      </c>
      <c r="H533" s="140">
        <v>0</v>
      </c>
      <c r="I533" s="140">
        <v>0</v>
      </c>
      <c r="J533" s="140">
        <v>0</v>
      </c>
      <c r="K533" s="140">
        <v>0</v>
      </c>
      <c r="L533" s="140">
        <v>0</v>
      </c>
      <c r="M533" s="140">
        <v>0</v>
      </c>
      <c r="N533" s="140">
        <v>0</v>
      </c>
      <c r="O533" s="140">
        <v>0</v>
      </c>
    </row>
    <row r="534" spans="2:15" x14ac:dyDescent="0.2">
      <c r="B534" s="106" t="s">
        <v>1014</v>
      </c>
      <c r="C534" s="106" t="s">
        <v>888</v>
      </c>
      <c r="D534" s="106" t="s">
        <v>1015</v>
      </c>
      <c r="E534" s="140">
        <v>0</v>
      </c>
      <c r="F534" s="140">
        <v>0</v>
      </c>
      <c r="G534" s="140">
        <v>0</v>
      </c>
      <c r="H534" s="140">
        <v>0</v>
      </c>
      <c r="I534" s="140">
        <v>0</v>
      </c>
      <c r="J534" s="140">
        <v>0</v>
      </c>
      <c r="K534" s="140">
        <v>0</v>
      </c>
      <c r="L534" s="140">
        <v>0</v>
      </c>
      <c r="M534" s="140">
        <v>0</v>
      </c>
      <c r="N534" s="140">
        <v>0</v>
      </c>
      <c r="O534" s="140">
        <v>0</v>
      </c>
    </row>
    <row r="535" spans="2:15" x14ac:dyDescent="0.2">
      <c r="B535" s="106" t="s">
        <v>1016</v>
      </c>
      <c r="C535" s="106" t="s">
        <v>888</v>
      </c>
      <c r="D535" s="106" t="s">
        <v>1017</v>
      </c>
      <c r="E535" s="140">
        <v>0</v>
      </c>
      <c r="F535" s="140">
        <v>0</v>
      </c>
      <c r="G535" s="140">
        <v>0</v>
      </c>
      <c r="H535" s="140">
        <v>0</v>
      </c>
      <c r="I535" s="140">
        <v>0</v>
      </c>
      <c r="J535" s="140">
        <v>0</v>
      </c>
      <c r="K535" s="140">
        <v>0</v>
      </c>
      <c r="L535" s="140">
        <v>0</v>
      </c>
      <c r="M535" s="140">
        <v>0</v>
      </c>
      <c r="N535" s="140">
        <v>0</v>
      </c>
      <c r="O535" s="140">
        <v>0</v>
      </c>
    </row>
    <row r="536" spans="2:15" x14ac:dyDescent="0.2">
      <c r="B536" s="106" t="s">
        <v>1018</v>
      </c>
      <c r="C536" s="106" t="s">
        <v>888</v>
      </c>
      <c r="D536" s="106" t="s">
        <v>1019</v>
      </c>
      <c r="E536" s="140">
        <v>0</v>
      </c>
      <c r="F536" s="140">
        <v>0</v>
      </c>
      <c r="G536" s="140">
        <v>0</v>
      </c>
      <c r="H536" s="140">
        <v>0</v>
      </c>
      <c r="I536" s="140">
        <v>0</v>
      </c>
      <c r="J536" s="140">
        <v>0</v>
      </c>
      <c r="K536" s="140">
        <v>0</v>
      </c>
      <c r="L536" s="140">
        <v>0</v>
      </c>
      <c r="M536" s="140">
        <v>0</v>
      </c>
      <c r="N536" s="140">
        <v>0</v>
      </c>
      <c r="O536" s="140">
        <v>0</v>
      </c>
    </row>
    <row r="537" spans="2:15" x14ac:dyDescent="0.2">
      <c r="B537" s="106" t="s">
        <v>1020</v>
      </c>
      <c r="C537" s="106" t="s">
        <v>888</v>
      </c>
      <c r="D537" s="106" t="s">
        <v>1021</v>
      </c>
      <c r="E537" s="140">
        <v>0</v>
      </c>
      <c r="F537" s="140">
        <v>0</v>
      </c>
      <c r="G537" s="140">
        <v>0</v>
      </c>
      <c r="H537" s="140">
        <v>0</v>
      </c>
      <c r="I537" s="140">
        <v>0</v>
      </c>
      <c r="J537" s="140">
        <v>0</v>
      </c>
      <c r="K537" s="140">
        <v>0</v>
      </c>
      <c r="L537" s="140">
        <v>0</v>
      </c>
      <c r="M537" s="140">
        <v>0</v>
      </c>
      <c r="N537" s="140">
        <v>0</v>
      </c>
      <c r="O537" s="140">
        <v>0</v>
      </c>
    </row>
    <row r="538" spans="2:15" x14ac:dyDescent="0.2">
      <c r="B538" s="106" t="s">
        <v>1022</v>
      </c>
      <c r="C538" s="106" t="s">
        <v>888</v>
      </c>
      <c r="D538" s="106" t="s">
        <v>1023</v>
      </c>
      <c r="E538" s="140">
        <v>0</v>
      </c>
      <c r="F538" s="140">
        <v>0</v>
      </c>
      <c r="G538" s="140">
        <v>0</v>
      </c>
      <c r="H538" s="140">
        <v>0</v>
      </c>
      <c r="I538" s="140">
        <v>0</v>
      </c>
      <c r="J538" s="140">
        <v>0</v>
      </c>
      <c r="K538" s="140">
        <v>0</v>
      </c>
      <c r="L538" s="140">
        <v>0</v>
      </c>
      <c r="M538" s="140">
        <v>0</v>
      </c>
      <c r="N538" s="140">
        <v>0</v>
      </c>
      <c r="O538" s="140">
        <v>0</v>
      </c>
    </row>
    <row r="539" spans="2:15" x14ac:dyDescent="0.2">
      <c r="B539" s="106" t="s">
        <v>1024</v>
      </c>
      <c r="C539" s="106" t="s">
        <v>888</v>
      </c>
      <c r="D539" s="106" t="s">
        <v>1025</v>
      </c>
      <c r="E539" s="140">
        <v>0</v>
      </c>
      <c r="F539" s="140">
        <v>0</v>
      </c>
      <c r="G539" s="140">
        <v>0</v>
      </c>
      <c r="H539" s="140">
        <v>0</v>
      </c>
      <c r="I539" s="140">
        <v>0</v>
      </c>
      <c r="J539" s="140">
        <v>0</v>
      </c>
      <c r="K539" s="140">
        <v>0</v>
      </c>
      <c r="L539" s="140">
        <v>0</v>
      </c>
      <c r="M539" s="140">
        <v>0</v>
      </c>
      <c r="N539" s="140">
        <v>0</v>
      </c>
      <c r="O539" s="140">
        <v>0</v>
      </c>
    </row>
    <row r="540" spans="2:15" x14ac:dyDescent="0.2">
      <c r="B540" s="106" t="s">
        <v>1026</v>
      </c>
      <c r="C540" s="106" t="s">
        <v>888</v>
      </c>
      <c r="D540" s="106" t="s">
        <v>1027</v>
      </c>
      <c r="E540" s="140">
        <v>0</v>
      </c>
      <c r="F540" s="140">
        <v>0</v>
      </c>
      <c r="G540" s="140">
        <v>0</v>
      </c>
      <c r="H540" s="140">
        <v>0</v>
      </c>
      <c r="I540" s="140">
        <v>0</v>
      </c>
      <c r="J540" s="140">
        <v>0</v>
      </c>
      <c r="K540" s="140">
        <v>0</v>
      </c>
      <c r="L540" s="140">
        <v>0</v>
      </c>
      <c r="M540" s="140">
        <v>0</v>
      </c>
      <c r="N540" s="140">
        <v>0</v>
      </c>
      <c r="O540" s="140">
        <v>0</v>
      </c>
    </row>
    <row r="541" spans="2:15" x14ac:dyDescent="0.2">
      <c r="B541" s="106" t="s">
        <v>1028</v>
      </c>
      <c r="C541" s="106" t="s">
        <v>888</v>
      </c>
      <c r="D541" s="106" t="s">
        <v>1029</v>
      </c>
      <c r="E541" s="140">
        <v>0</v>
      </c>
      <c r="F541" s="140">
        <v>0</v>
      </c>
      <c r="G541" s="140">
        <v>0</v>
      </c>
      <c r="H541" s="140">
        <v>0</v>
      </c>
      <c r="I541" s="140">
        <v>0</v>
      </c>
      <c r="J541" s="140">
        <v>0</v>
      </c>
      <c r="K541" s="140">
        <v>0</v>
      </c>
      <c r="L541" s="140">
        <v>0</v>
      </c>
      <c r="M541" s="140">
        <v>0</v>
      </c>
      <c r="N541" s="140">
        <v>0</v>
      </c>
      <c r="O541" s="140">
        <v>0</v>
      </c>
    </row>
    <row r="542" spans="2:15" x14ac:dyDescent="0.2">
      <c r="B542" s="106" t="s">
        <v>1030</v>
      </c>
      <c r="C542" s="106" t="s">
        <v>888</v>
      </c>
      <c r="D542" s="106" t="s">
        <v>1031</v>
      </c>
      <c r="E542" s="140">
        <v>0</v>
      </c>
      <c r="F542" s="140">
        <v>0</v>
      </c>
      <c r="G542" s="140">
        <v>0</v>
      </c>
      <c r="H542" s="140">
        <v>0</v>
      </c>
      <c r="I542" s="140">
        <v>0</v>
      </c>
      <c r="J542" s="140">
        <v>0</v>
      </c>
      <c r="K542" s="140">
        <v>0</v>
      </c>
      <c r="L542" s="140">
        <v>0</v>
      </c>
      <c r="M542" s="140">
        <v>0</v>
      </c>
      <c r="N542" s="140">
        <v>0</v>
      </c>
      <c r="O542" s="140">
        <v>0</v>
      </c>
    </row>
    <row r="543" spans="2:15" x14ac:dyDescent="0.2">
      <c r="B543" s="106" t="s">
        <v>1032</v>
      </c>
      <c r="C543" s="106" t="s">
        <v>888</v>
      </c>
      <c r="D543" s="106" t="s">
        <v>1033</v>
      </c>
      <c r="E543" s="140">
        <v>0</v>
      </c>
      <c r="F543" s="140">
        <v>0</v>
      </c>
      <c r="G543" s="140">
        <v>0</v>
      </c>
      <c r="H543" s="140">
        <v>0</v>
      </c>
      <c r="I543" s="140">
        <v>0</v>
      </c>
      <c r="J543" s="140">
        <v>0</v>
      </c>
      <c r="K543" s="140">
        <v>0</v>
      </c>
      <c r="L543" s="140">
        <v>0</v>
      </c>
      <c r="M543" s="140">
        <v>0</v>
      </c>
      <c r="N543" s="140">
        <v>0</v>
      </c>
      <c r="O543" s="140">
        <v>0</v>
      </c>
    </row>
    <row r="544" spans="2:15" x14ac:dyDescent="0.2">
      <c r="B544" s="106" t="s">
        <v>1034</v>
      </c>
      <c r="C544" s="106" t="s">
        <v>888</v>
      </c>
      <c r="D544" s="106" t="s">
        <v>1035</v>
      </c>
      <c r="E544" s="140">
        <v>0</v>
      </c>
      <c r="F544" s="140">
        <v>0</v>
      </c>
      <c r="G544" s="140">
        <v>0</v>
      </c>
      <c r="H544" s="140">
        <v>0</v>
      </c>
      <c r="I544" s="140">
        <v>0</v>
      </c>
      <c r="J544" s="140">
        <v>0</v>
      </c>
      <c r="K544" s="140">
        <v>0</v>
      </c>
      <c r="L544" s="140">
        <v>0</v>
      </c>
      <c r="M544" s="140">
        <v>0</v>
      </c>
      <c r="N544" s="140">
        <v>0</v>
      </c>
      <c r="O544" s="140">
        <v>0</v>
      </c>
    </row>
    <row r="545" spans="2:15" x14ac:dyDescent="0.2">
      <c r="B545" s="106" t="s">
        <v>1036</v>
      </c>
      <c r="C545" s="106" t="s">
        <v>888</v>
      </c>
      <c r="D545" s="106" t="s">
        <v>1037</v>
      </c>
      <c r="E545" s="140">
        <v>0</v>
      </c>
      <c r="F545" s="140">
        <v>0</v>
      </c>
      <c r="G545" s="140">
        <v>0</v>
      </c>
      <c r="H545" s="140">
        <v>0</v>
      </c>
      <c r="I545" s="140">
        <v>0</v>
      </c>
      <c r="J545" s="140">
        <v>0</v>
      </c>
      <c r="K545" s="140">
        <v>0</v>
      </c>
      <c r="L545" s="140">
        <v>0</v>
      </c>
      <c r="M545" s="140">
        <v>0</v>
      </c>
      <c r="N545" s="140">
        <v>0</v>
      </c>
      <c r="O545" s="140">
        <v>0</v>
      </c>
    </row>
    <row r="546" spans="2:15" x14ac:dyDescent="0.2">
      <c r="B546" s="106" t="s">
        <v>1038</v>
      </c>
      <c r="C546" s="106" t="s">
        <v>888</v>
      </c>
      <c r="D546" s="106" t="s">
        <v>1039</v>
      </c>
      <c r="E546" s="140">
        <v>0</v>
      </c>
      <c r="F546" s="140">
        <v>0</v>
      </c>
      <c r="G546" s="140">
        <v>0</v>
      </c>
      <c r="H546" s="140">
        <v>0</v>
      </c>
      <c r="I546" s="140">
        <v>0</v>
      </c>
      <c r="J546" s="140">
        <v>0</v>
      </c>
      <c r="K546" s="140">
        <v>0</v>
      </c>
      <c r="L546" s="140">
        <v>0</v>
      </c>
      <c r="M546" s="140">
        <v>0</v>
      </c>
      <c r="N546" s="140">
        <v>0</v>
      </c>
      <c r="O546" s="140">
        <v>0</v>
      </c>
    </row>
    <row r="547" spans="2:15" x14ac:dyDescent="0.2">
      <c r="B547" s="106" t="s">
        <v>1040</v>
      </c>
      <c r="C547" s="106" t="s">
        <v>888</v>
      </c>
      <c r="D547" s="106" t="s">
        <v>169</v>
      </c>
      <c r="E547" s="140">
        <v>0</v>
      </c>
      <c r="F547" s="140">
        <v>0</v>
      </c>
      <c r="G547" s="140">
        <v>0</v>
      </c>
      <c r="H547" s="140">
        <v>0</v>
      </c>
      <c r="I547" s="140">
        <v>0</v>
      </c>
      <c r="J547" s="140">
        <v>0</v>
      </c>
      <c r="K547" s="140">
        <v>0</v>
      </c>
      <c r="L547" s="140">
        <v>0</v>
      </c>
      <c r="M547" s="140">
        <v>0</v>
      </c>
      <c r="N547" s="140">
        <v>0</v>
      </c>
      <c r="O547" s="140">
        <v>0</v>
      </c>
    </row>
    <row r="548" spans="2:15" x14ac:dyDescent="0.2">
      <c r="B548" s="106" t="s">
        <v>1041</v>
      </c>
      <c r="C548" s="106" t="s">
        <v>888</v>
      </c>
      <c r="D548" s="106" t="s">
        <v>1042</v>
      </c>
      <c r="E548" s="140">
        <v>0</v>
      </c>
      <c r="F548" s="140">
        <v>0</v>
      </c>
      <c r="G548" s="140">
        <v>0</v>
      </c>
      <c r="H548" s="140">
        <v>0</v>
      </c>
      <c r="I548" s="140">
        <v>0</v>
      </c>
      <c r="J548" s="140">
        <v>0</v>
      </c>
      <c r="K548" s="140">
        <v>0</v>
      </c>
      <c r="L548" s="140">
        <v>0</v>
      </c>
      <c r="M548" s="140">
        <v>0</v>
      </c>
      <c r="N548" s="140">
        <v>0</v>
      </c>
      <c r="O548" s="140">
        <v>0</v>
      </c>
    </row>
    <row r="549" spans="2:15" x14ac:dyDescent="0.2">
      <c r="B549" s="106" t="s">
        <v>1043</v>
      </c>
      <c r="C549" s="106" t="s">
        <v>888</v>
      </c>
      <c r="D549" s="106" t="s">
        <v>1044</v>
      </c>
      <c r="E549" s="140">
        <v>0</v>
      </c>
      <c r="F549" s="140">
        <v>0</v>
      </c>
      <c r="G549" s="140">
        <v>0</v>
      </c>
      <c r="H549" s="140">
        <v>0</v>
      </c>
      <c r="I549" s="140">
        <v>0</v>
      </c>
      <c r="J549" s="140">
        <v>0</v>
      </c>
      <c r="K549" s="140">
        <v>0</v>
      </c>
      <c r="L549" s="140">
        <v>0</v>
      </c>
      <c r="M549" s="140">
        <v>0</v>
      </c>
      <c r="N549" s="140">
        <v>0</v>
      </c>
      <c r="O549" s="140">
        <v>0</v>
      </c>
    </row>
    <row r="550" spans="2:15" x14ac:dyDescent="0.2">
      <c r="B550" s="106" t="s">
        <v>1045</v>
      </c>
      <c r="C550" s="106" t="s">
        <v>888</v>
      </c>
      <c r="D550" s="106" t="s">
        <v>1046</v>
      </c>
      <c r="E550" s="140">
        <v>0</v>
      </c>
      <c r="F550" s="140">
        <v>0</v>
      </c>
      <c r="G550" s="140">
        <v>0</v>
      </c>
      <c r="H550" s="140">
        <v>0</v>
      </c>
      <c r="I550" s="140">
        <v>0</v>
      </c>
      <c r="J550" s="140">
        <v>0</v>
      </c>
      <c r="K550" s="140">
        <v>0</v>
      </c>
      <c r="L550" s="140">
        <v>0</v>
      </c>
      <c r="M550" s="140">
        <v>0</v>
      </c>
      <c r="N550" s="140">
        <v>0</v>
      </c>
      <c r="O550" s="140">
        <v>0</v>
      </c>
    </row>
    <row r="551" spans="2:15" x14ac:dyDescent="0.2">
      <c r="B551" s="106" t="s">
        <v>1047</v>
      </c>
      <c r="C551" s="106" t="s">
        <v>888</v>
      </c>
      <c r="D551" s="106" t="s">
        <v>1048</v>
      </c>
      <c r="E551" s="140">
        <v>0</v>
      </c>
      <c r="F551" s="140">
        <v>0</v>
      </c>
      <c r="G551" s="140">
        <v>0</v>
      </c>
      <c r="H551" s="140">
        <v>0</v>
      </c>
      <c r="I551" s="140">
        <v>0</v>
      </c>
      <c r="J551" s="140">
        <v>0</v>
      </c>
      <c r="K551" s="140">
        <v>0</v>
      </c>
      <c r="L551" s="140">
        <v>0</v>
      </c>
      <c r="M551" s="140">
        <v>0</v>
      </c>
      <c r="N551" s="140">
        <v>0</v>
      </c>
      <c r="O551" s="140">
        <v>0</v>
      </c>
    </row>
    <row r="552" spans="2:15" x14ac:dyDescent="0.2">
      <c r="B552" s="106" t="s">
        <v>1049</v>
      </c>
      <c r="C552" s="106" t="s">
        <v>888</v>
      </c>
      <c r="D552" s="106" t="s">
        <v>1050</v>
      </c>
      <c r="E552" s="140">
        <v>0</v>
      </c>
      <c r="F552" s="140">
        <v>0</v>
      </c>
      <c r="G552" s="140">
        <v>0</v>
      </c>
      <c r="H552" s="140">
        <v>0</v>
      </c>
      <c r="I552" s="140">
        <v>0</v>
      </c>
      <c r="J552" s="140">
        <v>0</v>
      </c>
      <c r="K552" s="140">
        <v>0</v>
      </c>
      <c r="L552" s="140">
        <v>0</v>
      </c>
      <c r="M552" s="140">
        <v>0</v>
      </c>
      <c r="N552" s="140">
        <v>0</v>
      </c>
      <c r="O552" s="140">
        <v>0</v>
      </c>
    </row>
    <row r="553" spans="2:15" x14ac:dyDescent="0.2">
      <c r="B553" s="106" t="s">
        <v>1051</v>
      </c>
      <c r="C553" s="106" t="s">
        <v>888</v>
      </c>
      <c r="D553" s="106" t="s">
        <v>1052</v>
      </c>
      <c r="E553" s="140">
        <v>0</v>
      </c>
      <c r="F553" s="140">
        <v>0</v>
      </c>
      <c r="G553" s="140">
        <v>0</v>
      </c>
      <c r="H553" s="140">
        <v>0</v>
      </c>
      <c r="I553" s="140">
        <v>0</v>
      </c>
      <c r="J553" s="140">
        <v>0</v>
      </c>
      <c r="K553" s="140">
        <v>0</v>
      </c>
      <c r="L553" s="140">
        <v>0</v>
      </c>
      <c r="M553" s="140">
        <v>0</v>
      </c>
      <c r="N553" s="140">
        <v>0</v>
      </c>
      <c r="O553" s="140">
        <v>0</v>
      </c>
    </row>
    <row r="554" spans="2:15" x14ac:dyDescent="0.2">
      <c r="B554" s="106" t="s">
        <v>1053</v>
      </c>
      <c r="C554" s="106" t="s">
        <v>888</v>
      </c>
      <c r="D554" s="106" t="s">
        <v>1054</v>
      </c>
      <c r="E554" s="140">
        <v>0</v>
      </c>
      <c r="F554" s="140">
        <v>0</v>
      </c>
      <c r="G554" s="140">
        <v>0</v>
      </c>
      <c r="H554" s="140">
        <v>0</v>
      </c>
      <c r="I554" s="140">
        <v>0</v>
      </c>
      <c r="J554" s="140">
        <v>0</v>
      </c>
      <c r="K554" s="140">
        <v>0</v>
      </c>
      <c r="L554" s="140">
        <v>0</v>
      </c>
      <c r="M554" s="140">
        <v>0</v>
      </c>
      <c r="N554" s="140">
        <v>0</v>
      </c>
      <c r="O554" s="140">
        <v>0</v>
      </c>
    </row>
    <row r="555" spans="2:15" x14ac:dyDescent="0.2">
      <c r="B555" s="106" t="s">
        <v>1055</v>
      </c>
      <c r="C555" s="106" t="s">
        <v>888</v>
      </c>
      <c r="D555" s="106" t="s">
        <v>1056</v>
      </c>
      <c r="E555" s="140">
        <v>0</v>
      </c>
      <c r="F555" s="140">
        <v>0</v>
      </c>
      <c r="G555" s="140">
        <v>0</v>
      </c>
      <c r="H555" s="140">
        <v>0</v>
      </c>
      <c r="I555" s="140">
        <v>0</v>
      </c>
      <c r="J555" s="140">
        <v>0</v>
      </c>
      <c r="K555" s="140">
        <v>0</v>
      </c>
      <c r="L555" s="140">
        <v>0</v>
      </c>
      <c r="M555" s="140">
        <v>0</v>
      </c>
      <c r="N555" s="140">
        <v>0</v>
      </c>
      <c r="O555" s="140">
        <v>0</v>
      </c>
    </row>
    <row r="556" spans="2:15" x14ac:dyDescent="0.2">
      <c r="B556" s="106" t="s">
        <v>1057</v>
      </c>
      <c r="C556" s="106" t="s">
        <v>888</v>
      </c>
      <c r="D556" s="106" t="s">
        <v>1058</v>
      </c>
      <c r="E556" s="140">
        <v>0</v>
      </c>
      <c r="F556" s="140">
        <v>0</v>
      </c>
      <c r="G556" s="140">
        <v>0</v>
      </c>
      <c r="H556" s="140">
        <v>0</v>
      </c>
      <c r="I556" s="140">
        <v>0</v>
      </c>
      <c r="J556" s="140">
        <v>0</v>
      </c>
      <c r="K556" s="140">
        <v>0</v>
      </c>
      <c r="L556" s="140">
        <v>0</v>
      </c>
      <c r="M556" s="140">
        <v>0</v>
      </c>
      <c r="N556" s="140">
        <v>0</v>
      </c>
      <c r="O556" s="140">
        <v>0</v>
      </c>
    </row>
    <row r="557" spans="2:15" x14ac:dyDescent="0.2">
      <c r="B557" s="106" t="s">
        <v>1059</v>
      </c>
      <c r="C557" s="106" t="s">
        <v>888</v>
      </c>
      <c r="D557" s="106" t="s">
        <v>1060</v>
      </c>
      <c r="E557" s="140">
        <v>0</v>
      </c>
      <c r="F557" s="140">
        <v>0</v>
      </c>
      <c r="G557" s="140">
        <v>0</v>
      </c>
      <c r="H557" s="140">
        <v>0</v>
      </c>
      <c r="I557" s="140">
        <v>0</v>
      </c>
      <c r="J557" s="140">
        <v>0</v>
      </c>
      <c r="K557" s="140">
        <v>0</v>
      </c>
      <c r="L557" s="140">
        <v>0</v>
      </c>
      <c r="M557" s="140">
        <v>0</v>
      </c>
      <c r="N557" s="140">
        <v>0</v>
      </c>
      <c r="O557" s="140">
        <v>0</v>
      </c>
    </row>
    <row r="558" spans="2:15" x14ac:dyDescent="0.2">
      <c r="B558" s="106" t="s">
        <v>1061</v>
      </c>
      <c r="C558" s="106" t="s">
        <v>888</v>
      </c>
      <c r="D558" s="106" t="s">
        <v>1062</v>
      </c>
      <c r="E558" s="140">
        <v>0</v>
      </c>
      <c r="F558" s="140">
        <v>0</v>
      </c>
      <c r="G558" s="140">
        <v>0</v>
      </c>
      <c r="H558" s="140">
        <v>0</v>
      </c>
      <c r="I558" s="140">
        <v>0</v>
      </c>
      <c r="J558" s="140">
        <v>0</v>
      </c>
      <c r="K558" s="140">
        <v>0</v>
      </c>
      <c r="L558" s="140">
        <v>0</v>
      </c>
      <c r="M558" s="140">
        <v>0</v>
      </c>
      <c r="N558" s="140">
        <v>0</v>
      </c>
      <c r="O558" s="140">
        <v>0</v>
      </c>
    </row>
    <row r="559" spans="2:15" x14ac:dyDescent="0.2">
      <c r="B559" s="106" t="s">
        <v>1063</v>
      </c>
      <c r="C559" s="106" t="s">
        <v>888</v>
      </c>
      <c r="D559" s="106" t="s">
        <v>1064</v>
      </c>
      <c r="E559" s="140">
        <v>0</v>
      </c>
      <c r="F559" s="140">
        <v>0</v>
      </c>
      <c r="G559" s="140">
        <v>0</v>
      </c>
      <c r="H559" s="140">
        <v>0</v>
      </c>
      <c r="I559" s="140">
        <v>0</v>
      </c>
      <c r="J559" s="140">
        <v>0</v>
      </c>
      <c r="K559" s="140">
        <v>0</v>
      </c>
      <c r="L559" s="140">
        <v>0</v>
      </c>
      <c r="M559" s="140">
        <v>0</v>
      </c>
      <c r="N559" s="140">
        <v>0</v>
      </c>
      <c r="O559" s="140">
        <v>0</v>
      </c>
    </row>
    <row r="560" spans="2:15" x14ac:dyDescent="0.2">
      <c r="B560" s="106" t="s">
        <v>1065</v>
      </c>
      <c r="C560" s="106" t="s">
        <v>888</v>
      </c>
      <c r="D560" s="106" t="s">
        <v>1066</v>
      </c>
      <c r="E560" s="140">
        <v>0</v>
      </c>
      <c r="F560" s="140">
        <v>0</v>
      </c>
      <c r="G560" s="140">
        <v>0</v>
      </c>
      <c r="H560" s="140">
        <v>0</v>
      </c>
      <c r="I560" s="140">
        <v>0</v>
      </c>
      <c r="J560" s="140">
        <v>0</v>
      </c>
      <c r="K560" s="140">
        <v>0</v>
      </c>
      <c r="L560" s="140">
        <v>0</v>
      </c>
      <c r="M560" s="140">
        <v>0</v>
      </c>
      <c r="N560" s="140">
        <v>0</v>
      </c>
      <c r="O560" s="140">
        <v>0</v>
      </c>
    </row>
    <row r="561" spans="2:15" x14ac:dyDescent="0.2">
      <c r="B561" s="106" t="s">
        <v>1067</v>
      </c>
      <c r="C561" s="106" t="s">
        <v>888</v>
      </c>
      <c r="D561" s="106" t="s">
        <v>1068</v>
      </c>
      <c r="E561" s="140">
        <v>0</v>
      </c>
      <c r="F561" s="140">
        <v>0</v>
      </c>
      <c r="G561" s="140">
        <v>0</v>
      </c>
      <c r="H561" s="140">
        <v>0</v>
      </c>
      <c r="I561" s="140">
        <v>0</v>
      </c>
      <c r="J561" s="140">
        <v>0</v>
      </c>
      <c r="K561" s="140">
        <v>0</v>
      </c>
      <c r="L561" s="140">
        <v>0</v>
      </c>
      <c r="M561" s="140">
        <v>0</v>
      </c>
      <c r="N561" s="140">
        <v>0</v>
      </c>
      <c r="O561" s="140">
        <v>0</v>
      </c>
    </row>
    <row r="562" spans="2:15" x14ac:dyDescent="0.2">
      <c r="B562" s="106" t="s">
        <v>1069</v>
      </c>
      <c r="C562" s="106" t="s">
        <v>888</v>
      </c>
      <c r="D562" s="106" t="s">
        <v>1070</v>
      </c>
      <c r="E562" s="140">
        <v>0</v>
      </c>
      <c r="F562" s="140">
        <v>0</v>
      </c>
      <c r="G562" s="140">
        <v>0</v>
      </c>
      <c r="H562" s="140">
        <v>0</v>
      </c>
      <c r="I562" s="140">
        <v>0</v>
      </c>
      <c r="J562" s="140">
        <v>0</v>
      </c>
      <c r="K562" s="140">
        <v>0</v>
      </c>
      <c r="L562" s="140">
        <v>0</v>
      </c>
      <c r="M562" s="140">
        <v>0</v>
      </c>
      <c r="N562" s="140">
        <v>0</v>
      </c>
      <c r="O562" s="140">
        <v>0</v>
      </c>
    </row>
    <row r="563" spans="2:15" x14ac:dyDescent="0.2">
      <c r="B563" s="106" t="s">
        <v>1071</v>
      </c>
      <c r="C563" s="106" t="s">
        <v>888</v>
      </c>
      <c r="D563" s="106" t="s">
        <v>1072</v>
      </c>
      <c r="E563" s="140">
        <v>0</v>
      </c>
      <c r="F563" s="140">
        <v>0</v>
      </c>
      <c r="G563" s="140">
        <v>0</v>
      </c>
      <c r="H563" s="140">
        <v>0</v>
      </c>
      <c r="I563" s="140">
        <v>0</v>
      </c>
      <c r="J563" s="140">
        <v>0</v>
      </c>
      <c r="K563" s="140">
        <v>0</v>
      </c>
      <c r="L563" s="140">
        <v>0</v>
      </c>
      <c r="M563" s="140">
        <v>0</v>
      </c>
      <c r="N563" s="140">
        <v>0</v>
      </c>
      <c r="O563" s="140">
        <v>0</v>
      </c>
    </row>
    <row r="564" spans="2:15" x14ac:dyDescent="0.2">
      <c r="B564" s="106" t="s">
        <v>1073</v>
      </c>
      <c r="C564" s="106" t="s">
        <v>888</v>
      </c>
      <c r="D564" s="106" t="s">
        <v>1074</v>
      </c>
      <c r="E564" s="140">
        <v>0</v>
      </c>
      <c r="F564" s="140">
        <v>0</v>
      </c>
      <c r="G564" s="140">
        <v>0</v>
      </c>
      <c r="H564" s="140">
        <v>0</v>
      </c>
      <c r="I564" s="140">
        <v>0</v>
      </c>
      <c r="J564" s="140">
        <v>0</v>
      </c>
      <c r="K564" s="140">
        <v>0</v>
      </c>
      <c r="L564" s="140">
        <v>0</v>
      </c>
      <c r="M564" s="140">
        <v>0</v>
      </c>
      <c r="N564" s="140">
        <v>0</v>
      </c>
      <c r="O564" s="140">
        <v>0</v>
      </c>
    </row>
    <row r="565" spans="2:15" x14ac:dyDescent="0.2">
      <c r="B565" s="106" t="s">
        <v>1075</v>
      </c>
      <c r="C565" s="106" t="s">
        <v>888</v>
      </c>
      <c r="D565" s="106" t="s">
        <v>1076</v>
      </c>
      <c r="E565" s="140">
        <v>0</v>
      </c>
      <c r="F565" s="140">
        <v>0</v>
      </c>
      <c r="G565" s="140">
        <v>0</v>
      </c>
      <c r="H565" s="140">
        <v>0</v>
      </c>
      <c r="I565" s="140">
        <v>0</v>
      </c>
      <c r="J565" s="140">
        <v>0</v>
      </c>
      <c r="K565" s="140">
        <v>0</v>
      </c>
      <c r="L565" s="140">
        <v>0</v>
      </c>
      <c r="M565" s="140">
        <v>0</v>
      </c>
      <c r="N565" s="140">
        <v>0</v>
      </c>
      <c r="O565" s="140">
        <v>0</v>
      </c>
    </row>
    <row r="566" spans="2:15" x14ac:dyDescent="0.2">
      <c r="B566" s="106" t="s">
        <v>1077</v>
      </c>
      <c r="C566" s="106" t="s">
        <v>888</v>
      </c>
      <c r="D566" s="106" t="s">
        <v>1078</v>
      </c>
      <c r="E566" s="140">
        <v>0</v>
      </c>
      <c r="F566" s="140">
        <v>0</v>
      </c>
      <c r="G566" s="140">
        <v>0</v>
      </c>
      <c r="H566" s="140">
        <v>0</v>
      </c>
      <c r="I566" s="140">
        <v>0</v>
      </c>
      <c r="J566" s="140">
        <v>0</v>
      </c>
      <c r="K566" s="140">
        <v>0</v>
      </c>
      <c r="L566" s="140">
        <v>0</v>
      </c>
      <c r="M566" s="140">
        <v>0</v>
      </c>
      <c r="N566" s="140">
        <v>0</v>
      </c>
      <c r="O566" s="140">
        <v>0</v>
      </c>
    </row>
    <row r="567" spans="2:15" x14ac:dyDescent="0.2">
      <c r="B567" s="106" t="s">
        <v>1079</v>
      </c>
      <c r="C567" s="106" t="s">
        <v>888</v>
      </c>
      <c r="D567" s="106" t="s">
        <v>1080</v>
      </c>
      <c r="E567" s="140">
        <v>0</v>
      </c>
      <c r="F567" s="140">
        <v>0</v>
      </c>
      <c r="G567" s="140">
        <v>0</v>
      </c>
      <c r="H567" s="140">
        <v>0</v>
      </c>
      <c r="I567" s="140">
        <v>0</v>
      </c>
      <c r="J567" s="140">
        <v>0</v>
      </c>
      <c r="K567" s="140">
        <v>0</v>
      </c>
      <c r="L567" s="140">
        <v>0</v>
      </c>
      <c r="M567" s="140">
        <v>0</v>
      </c>
      <c r="N567" s="140">
        <v>0</v>
      </c>
      <c r="O567" s="140">
        <v>0</v>
      </c>
    </row>
    <row r="568" spans="2:15" x14ac:dyDescent="0.2">
      <c r="B568" s="106" t="s">
        <v>1081</v>
      </c>
      <c r="C568" s="106" t="s">
        <v>888</v>
      </c>
      <c r="D568" s="106" t="s">
        <v>1082</v>
      </c>
      <c r="E568" s="140">
        <v>0</v>
      </c>
      <c r="F568" s="140">
        <v>0</v>
      </c>
      <c r="G568" s="140">
        <v>0</v>
      </c>
      <c r="H568" s="140">
        <v>0</v>
      </c>
      <c r="I568" s="140">
        <v>0</v>
      </c>
      <c r="J568" s="140">
        <v>0</v>
      </c>
      <c r="K568" s="140">
        <v>0</v>
      </c>
      <c r="L568" s="140">
        <v>0</v>
      </c>
      <c r="M568" s="140">
        <v>0</v>
      </c>
      <c r="N568" s="140">
        <v>0</v>
      </c>
      <c r="O568" s="140">
        <v>0</v>
      </c>
    </row>
    <row r="569" spans="2:15" x14ac:dyDescent="0.2">
      <c r="B569" s="106" t="s">
        <v>1083</v>
      </c>
      <c r="C569" s="106" t="s">
        <v>888</v>
      </c>
      <c r="D569" s="106" t="s">
        <v>1084</v>
      </c>
      <c r="E569" s="140">
        <v>0</v>
      </c>
      <c r="F569" s="140">
        <v>0</v>
      </c>
      <c r="G569" s="140">
        <v>0</v>
      </c>
      <c r="H569" s="140">
        <v>0</v>
      </c>
      <c r="I569" s="140">
        <v>0</v>
      </c>
      <c r="J569" s="140">
        <v>0</v>
      </c>
      <c r="K569" s="140">
        <v>0</v>
      </c>
      <c r="L569" s="140">
        <v>0</v>
      </c>
      <c r="M569" s="140">
        <v>0</v>
      </c>
      <c r="N569" s="140">
        <v>0</v>
      </c>
      <c r="O569" s="140">
        <v>0</v>
      </c>
    </row>
    <row r="570" spans="2:15" x14ac:dyDescent="0.2">
      <c r="B570" s="106" t="s">
        <v>1085</v>
      </c>
      <c r="C570" s="106" t="s">
        <v>888</v>
      </c>
      <c r="D570" s="106" t="s">
        <v>1086</v>
      </c>
      <c r="E570" s="140">
        <v>0</v>
      </c>
      <c r="F570" s="140">
        <v>0</v>
      </c>
      <c r="G570" s="140">
        <v>0</v>
      </c>
      <c r="H570" s="140">
        <v>0</v>
      </c>
      <c r="I570" s="140">
        <v>0</v>
      </c>
      <c r="J570" s="140">
        <v>0</v>
      </c>
      <c r="K570" s="140">
        <v>0</v>
      </c>
      <c r="L570" s="140">
        <v>0</v>
      </c>
      <c r="M570" s="140">
        <v>0</v>
      </c>
      <c r="N570" s="140">
        <v>0</v>
      </c>
      <c r="O570" s="140">
        <v>0</v>
      </c>
    </row>
    <row r="571" spans="2:15" x14ac:dyDescent="0.2">
      <c r="B571" s="106" t="s">
        <v>1087</v>
      </c>
      <c r="C571" s="106" t="s">
        <v>888</v>
      </c>
      <c r="D571" s="106" t="s">
        <v>1088</v>
      </c>
      <c r="E571" s="140">
        <v>0</v>
      </c>
      <c r="F571" s="140">
        <v>0</v>
      </c>
      <c r="G571" s="140">
        <v>0</v>
      </c>
      <c r="H571" s="140">
        <v>0</v>
      </c>
      <c r="I571" s="140">
        <v>0</v>
      </c>
      <c r="J571" s="140">
        <v>0</v>
      </c>
      <c r="K571" s="140">
        <v>0</v>
      </c>
      <c r="L571" s="140">
        <v>0</v>
      </c>
      <c r="M571" s="140">
        <v>0</v>
      </c>
      <c r="N571" s="140">
        <v>0</v>
      </c>
      <c r="O571" s="140">
        <v>0</v>
      </c>
    </row>
    <row r="572" spans="2:15" x14ac:dyDescent="0.2">
      <c r="B572" s="106" t="s">
        <v>1089</v>
      </c>
      <c r="C572" s="106" t="s">
        <v>888</v>
      </c>
      <c r="D572" s="106" t="s">
        <v>1090</v>
      </c>
      <c r="E572" s="140">
        <v>0</v>
      </c>
      <c r="F572" s="140">
        <v>0</v>
      </c>
      <c r="G572" s="140">
        <v>0</v>
      </c>
      <c r="H572" s="140">
        <v>0</v>
      </c>
      <c r="I572" s="140">
        <v>0</v>
      </c>
      <c r="J572" s="140">
        <v>0</v>
      </c>
      <c r="K572" s="140">
        <v>0</v>
      </c>
      <c r="L572" s="140">
        <v>0</v>
      </c>
      <c r="M572" s="140">
        <v>0</v>
      </c>
      <c r="N572" s="140">
        <v>0</v>
      </c>
      <c r="O572" s="140">
        <v>0</v>
      </c>
    </row>
    <row r="573" spans="2:15" x14ac:dyDescent="0.2">
      <c r="B573" s="106" t="s">
        <v>1091</v>
      </c>
      <c r="C573" s="106" t="s">
        <v>888</v>
      </c>
      <c r="D573" s="106" t="s">
        <v>1092</v>
      </c>
      <c r="E573" s="140">
        <v>0</v>
      </c>
      <c r="F573" s="140">
        <v>0</v>
      </c>
      <c r="G573" s="140">
        <v>0</v>
      </c>
      <c r="H573" s="140">
        <v>0</v>
      </c>
      <c r="I573" s="140">
        <v>0</v>
      </c>
      <c r="J573" s="140">
        <v>0</v>
      </c>
      <c r="K573" s="140">
        <v>0</v>
      </c>
      <c r="L573" s="140">
        <v>0</v>
      </c>
      <c r="M573" s="140">
        <v>0</v>
      </c>
      <c r="N573" s="140">
        <v>0</v>
      </c>
      <c r="O573" s="140">
        <v>0</v>
      </c>
    </row>
    <row r="574" spans="2:15" x14ac:dyDescent="0.2">
      <c r="B574" s="106" t="s">
        <v>1093</v>
      </c>
      <c r="C574" s="106" t="s">
        <v>888</v>
      </c>
      <c r="D574" s="106" t="s">
        <v>1094</v>
      </c>
      <c r="E574" s="140">
        <v>0</v>
      </c>
      <c r="F574" s="140">
        <v>0</v>
      </c>
      <c r="G574" s="140">
        <v>0</v>
      </c>
      <c r="H574" s="140">
        <v>0</v>
      </c>
      <c r="I574" s="140">
        <v>0</v>
      </c>
      <c r="J574" s="140">
        <v>0</v>
      </c>
      <c r="K574" s="140">
        <v>0</v>
      </c>
      <c r="L574" s="140">
        <v>0</v>
      </c>
      <c r="M574" s="140">
        <v>0</v>
      </c>
      <c r="N574" s="140">
        <v>0</v>
      </c>
      <c r="O574" s="140">
        <v>0</v>
      </c>
    </row>
    <row r="575" spans="2:15" x14ac:dyDescent="0.2">
      <c r="B575" s="106" t="s">
        <v>1095</v>
      </c>
      <c r="C575" s="106" t="s">
        <v>888</v>
      </c>
      <c r="D575" s="106" t="s">
        <v>1096</v>
      </c>
      <c r="E575" s="140">
        <v>0</v>
      </c>
      <c r="F575" s="140">
        <v>0</v>
      </c>
      <c r="G575" s="140">
        <v>0</v>
      </c>
      <c r="H575" s="140">
        <v>0</v>
      </c>
      <c r="I575" s="140">
        <v>0</v>
      </c>
      <c r="J575" s="140">
        <v>0</v>
      </c>
      <c r="K575" s="140">
        <v>0</v>
      </c>
      <c r="L575" s="140">
        <v>0</v>
      </c>
      <c r="M575" s="140">
        <v>0</v>
      </c>
      <c r="N575" s="140">
        <v>0</v>
      </c>
      <c r="O575" s="140">
        <v>0</v>
      </c>
    </row>
    <row r="576" spans="2:15" x14ac:dyDescent="0.2">
      <c r="B576" s="106" t="s">
        <v>1097</v>
      </c>
      <c r="C576" s="106" t="s">
        <v>888</v>
      </c>
      <c r="D576" s="106" t="s">
        <v>1098</v>
      </c>
      <c r="E576" s="140">
        <v>0</v>
      </c>
      <c r="F576" s="140">
        <v>0</v>
      </c>
      <c r="G576" s="140">
        <v>0</v>
      </c>
      <c r="H576" s="140">
        <v>0</v>
      </c>
      <c r="I576" s="140">
        <v>0</v>
      </c>
      <c r="J576" s="140">
        <v>0</v>
      </c>
      <c r="K576" s="140">
        <v>0</v>
      </c>
      <c r="L576" s="140">
        <v>0</v>
      </c>
      <c r="M576" s="140">
        <v>0</v>
      </c>
      <c r="N576" s="140">
        <v>0</v>
      </c>
      <c r="O576" s="140">
        <v>0</v>
      </c>
    </row>
    <row r="577" spans="2:15" x14ac:dyDescent="0.2">
      <c r="B577" s="106" t="s">
        <v>1099</v>
      </c>
      <c r="C577" s="106" t="s">
        <v>888</v>
      </c>
      <c r="D577" s="106" t="s">
        <v>1100</v>
      </c>
      <c r="E577" s="140">
        <v>0</v>
      </c>
      <c r="F577" s="140">
        <v>0</v>
      </c>
      <c r="G577" s="140">
        <v>0</v>
      </c>
      <c r="H577" s="140">
        <v>0</v>
      </c>
      <c r="I577" s="140">
        <v>0</v>
      </c>
      <c r="J577" s="140">
        <v>0</v>
      </c>
      <c r="K577" s="140">
        <v>0</v>
      </c>
      <c r="L577" s="140">
        <v>0</v>
      </c>
      <c r="M577" s="140">
        <v>0</v>
      </c>
      <c r="N577" s="140">
        <v>0</v>
      </c>
      <c r="O577" s="140">
        <v>0</v>
      </c>
    </row>
    <row r="578" spans="2:15" x14ac:dyDescent="0.2">
      <c r="B578" s="106" t="s">
        <v>1101</v>
      </c>
      <c r="C578" s="106" t="s">
        <v>888</v>
      </c>
      <c r="D578" s="106" t="s">
        <v>1102</v>
      </c>
      <c r="E578" s="140">
        <v>0</v>
      </c>
      <c r="F578" s="140">
        <v>0</v>
      </c>
      <c r="G578" s="140">
        <v>0</v>
      </c>
      <c r="H578" s="140">
        <v>0</v>
      </c>
      <c r="I578" s="140">
        <v>0</v>
      </c>
      <c r="J578" s="140">
        <v>0</v>
      </c>
      <c r="K578" s="140">
        <v>0</v>
      </c>
      <c r="L578" s="140">
        <v>0</v>
      </c>
      <c r="M578" s="140">
        <v>0</v>
      </c>
      <c r="N578" s="140">
        <v>0</v>
      </c>
      <c r="O578" s="140">
        <v>0</v>
      </c>
    </row>
    <row r="579" spans="2:15" x14ac:dyDescent="0.2">
      <c r="B579" s="106" t="s">
        <v>1103</v>
      </c>
      <c r="C579" s="106" t="s">
        <v>888</v>
      </c>
      <c r="D579" s="106" t="s">
        <v>1104</v>
      </c>
      <c r="E579" s="140">
        <v>0</v>
      </c>
      <c r="F579" s="140">
        <v>0</v>
      </c>
      <c r="G579" s="140">
        <v>0</v>
      </c>
      <c r="H579" s="140">
        <v>0</v>
      </c>
      <c r="I579" s="140">
        <v>0</v>
      </c>
      <c r="J579" s="140">
        <v>0</v>
      </c>
      <c r="K579" s="140">
        <v>0</v>
      </c>
      <c r="L579" s="140">
        <v>0</v>
      </c>
      <c r="M579" s="140">
        <v>0</v>
      </c>
      <c r="N579" s="140">
        <v>0</v>
      </c>
      <c r="O579" s="140">
        <v>0</v>
      </c>
    </row>
    <row r="580" spans="2:15" x14ac:dyDescent="0.2">
      <c r="B580" s="106" t="s">
        <v>1105</v>
      </c>
      <c r="C580" s="106" t="s">
        <v>888</v>
      </c>
      <c r="D580" s="106" t="s">
        <v>1106</v>
      </c>
      <c r="E580" s="140">
        <v>0</v>
      </c>
      <c r="F580" s="140">
        <v>0</v>
      </c>
      <c r="G580" s="140">
        <v>0</v>
      </c>
      <c r="H580" s="140">
        <v>0</v>
      </c>
      <c r="I580" s="140">
        <v>0</v>
      </c>
      <c r="J580" s="140">
        <v>0</v>
      </c>
      <c r="K580" s="140">
        <v>0</v>
      </c>
      <c r="L580" s="140">
        <v>0</v>
      </c>
      <c r="M580" s="140">
        <v>0</v>
      </c>
      <c r="N580" s="140">
        <v>0</v>
      </c>
      <c r="O580" s="140">
        <v>0</v>
      </c>
    </row>
    <row r="581" spans="2:15" x14ac:dyDescent="0.2">
      <c r="B581" s="106" t="s">
        <v>1107</v>
      </c>
      <c r="C581" s="106" t="s">
        <v>888</v>
      </c>
      <c r="D581" s="106" t="s">
        <v>2152</v>
      </c>
      <c r="E581" s="140">
        <v>0</v>
      </c>
      <c r="F581" s="140">
        <v>0</v>
      </c>
      <c r="G581" s="140">
        <v>0</v>
      </c>
      <c r="H581" s="140">
        <v>0</v>
      </c>
      <c r="I581" s="140">
        <v>0</v>
      </c>
      <c r="J581" s="140">
        <v>0</v>
      </c>
      <c r="K581" s="140">
        <v>0</v>
      </c>
      <c r="L581" s="140">
        <v>0</v>
      </c>
      <c r="M581" s="140">
        <v>0</v>
      </c>
      <c r="N581" s="140">
        <v>0</v>
      </c>
      <c r="O581" s="140">
        <v>0</v>
      </c>
    </row>
    <row r="582" spans="2:15" x14ac:dyDescent="0.2">
      <c r="B582" s="106" t="s">
        <v>1108</v>
      </c>
      <c r="C582" s="106" t="s">
        <v>888</v>
      </c>
      <c r="D582" s="106" t="s">
        <v>1109</v>
      </c>
      <c r="E582" s="140">
        <v>0</v>
      </c>
      <c r="F582" s="140">
        <v>0</v>
      </c>
      <c r="G582" s="140">
        <v>0</v>
      </c>
      <c r="H582" s="140">
        <v>0</v>
      </c>
      <c r="I582" s="140">
        <v>0</v>
      </c>
      <c r="J582" s="140">
        <v>0</v>
      </c>
      <c r="K582" s="140">
        <v>0</v>
      </c>
      <c r="L582" s="140">
        <v>0</v>
      </c>
      <c r="M582" s="140">
        <v>0</v>
      </c>
      <c r="N582" s="140">
        <v>0</v>
      </c>
      <c r="O582" s="140">
        <v>0</v>
      </c>
    </row>
    <row r="583" spans="2:15" x14ac:dyDescent="0.2">
      <c r="B583" s="106" t="s">
        <v>1110</v>
      </c>
      <c r="C583" s="106" t="s">
        <v>888</v>
      </c>
      <c r="D583" s="106" t="s">
        <v>2142</v>
      </c>
      <c r="E583" s="140">
        <v>0</v>
      </c>
      <c r="F583" s="140">
        <v>0</v>
      </c>
      <c r="G583" s="140">
        <v>0</v>
      </c>
      <c r="H583" s="140">
        <v>0</v>
      </c>
      <c r="I583" s="140">
        <v>0</v>
      </c>
      <c r="J583" s="140">
        <v>0</v>
      </c>
      <c r="K583" s="140">
        <v>0</v>
      </c>
      <c r="L583" s="140">
        <v>0</v>
      </c>
      <c r="M583" s="140">
        <v>0</v>
      </c>
      <c r="N583" s="140">
        <v>0</v>
      </c>
      <c r="O583" s="140">
        <v>0</v>
      </c>
    </row>
    <row r="584" spans="2:15" x14ac:dyDescent="0.2">
      <c r="B584" s="106" t="s">
        <v>1111</v>
      </c>
      <c r="C584" s="106" t="s">
        <v>1112</v>
      </c>
      <c r="D584" s="106" t="s">
        <v>2122</v>
      </c>
      <c r="E584" s="206">
        <v>0</v>
      </c>
      <c r="F584" s="206">
        <v>0</v>
      </c>
      <c r="G584" s="206">
        <v>0</v>
      </c>
      <c r="H584" s="206">
        <v>0</v>
      </c>
      <c r="I584" s="206">
        <v>0</v>
      </c>
      <c r="J584" s="206">
        <v>0</v>
      </c>
      <c r="K584" s="206">
        <v>0</v>
      </c>
      <c r="L584" s="206">
        <v>0</v>
      </c>
      <c r="M584" s="206">
        <v>0</v>
      </c>
      <c r="N584" s="206">
        <v>759308677.79854143</v>
      </c>
      <c r="O584" s="206">
        <v>759308677.79854143</v>
      </c>
    </row>
    <row r="585" spans="2:15" x14ac:dyDescent="0.2">
      <c r="B585" s="106" t="s">
        <v>1113</v>
      </c>
      <c r="C585" s="106" t="s">
        <v>1112</v>
      </c>
      <c r="D585" s="106" t="s">
        <v>1114</v>
      </c>
      <c r="E585" s="140">
        <v>0</v>
      </c>
      <c r="F585" s="140">
        <v>0</v>
      </c>
      <c r="G585" s="140">
        <v>0</v>
      </c>
      <c r="H585" s="140">
        <v>0</v>
      </c>
      <c r="I585" s="140">
        <v>0</v>
      </c>
      <c r="J585" s="140">
        <v>0</v>
      </c>
      <c r="K585" s="140">
        <v>0</v>
      </c>
      <c r="L585" s="140">
        <v>0</v>
      </c>
      <c r="M585" s="140">
        <v>0</v>
      </c>
      <c r="N585" s="140">
        <v>0</v>
      </c>
      <c r="O585" s="140">
        <v>0</v>
      </c>
    </row>
    <row r="586" spans="2:15" x14ac:dyDescent="0.2">
      <c r="B586" s="106" t="s">
        <v>1115</v>
      </c>
      <c r="C586" s="106" t="s">
        <v>1112</v>
      </c>
      <c r="D586" s="106" t="s">
        <v>1116</v>
      </c>
      <c r="E586" s="140">
        <v>0</v>
      </c>
      <c r="F586" s="140">
        <v>0</v>
      </c>
      <c r="G586" s="140">
        <v>0</v>
      </c>
      <c r="H586" s="140">
        <v>0</v>
      </c>
      <c r="I586" s="140">
        <v>0</v>
      </c>
      <c r="J586" s="140">
        <v>0</v>
      </c>
      <c r="K586" s="140">
        <v>0</v>
      </c>
      <c r="L586" s="140">
        <v>0</v>
      </c>
      <c r="M586" s="140">
        <v>0</v>
      </c>
      <c r="N586" s="140">
        <v>0</v>
      </c>
      <c r="O586" s="140">
        <v>0</v>
      </c>
    </row>
    <row r="587" spans="2:15" x14ac:dyDescent="0.2">
      <c r="B587" s="106" t="s">
        <v>1117</v>
      </c>
      <c r="C587" s="106" t="s">
        <v>1112</v>
      </c>
      <c r="D587" s="106" t="s">
        <v>1118</v>
      </c>
      <c r="E587" s="206">
        <v>0</v>
      </c>
      <c r="F587" s="206">
        <v>0</v>
      </c>
      <c r="G587" s="206">
        <v>0</v>
      </c>
      <c r="H587" s="206">
        <v>0</v>
      </c>
      <c r="I587" s="206">
        <v>0</v>
      </c>
      <c r="J587" s="206">
        <v>0</v>
      </c>
      <c r="K587" s="206">
        <v>0</v>
      </c>
      <c r="L587" s="206">
        <v>0</v>
      </c>
      <c r="M587" s="206">
        <v>0</v>
      </c>
      <c r="N587" s="206">
        <v>40818523.864141047</v>
      </c>
      <c r="O587" s="206">
        <v>40818523.864141047</v>
      </c>
    </row>
    <row r="588" spans="2:15" x14ac:dyDescent="0.2">
      <c r="B588" s="106" t="s">
        <v>1119</v>
      </c>
      <c r="C588" s="106" t="s">
        <v>1112</v>
      </c>
      <c r="D588" s="106" t="s">
        <v>1120</v>
      </c>
      <c r="E588" s="140">
        <v>0</v>
      </c>
      <c r="F588" s="140">
        <v>0</v>
      </c>
      <c r="G588" s="140">
        <v>0</v>
      </c>
      <c r="H588" s="140">
        <v>0</v>
      </c>
      <c r="I588" s="140">
        <v>0</v>
      </c>
      <c r="J588" s="140">
        <v>0</v>
      </c>
      <c r="K588" s="140">
        <v>0</v>
      </c>
      <c r="L588" s="140">
        <v>0</v>
      </c>
      <c r="M588" s="140">
        <v>0</v>
      </c>
      <c r="N588" s="140">
        <v>0</v>
      </c>
      <c r="O588" s="140">
        <v>0</v>
      </c>
    </row>
    <row r="589" spans="2:15" x14ac:dyDescent="0.2">
      <c r="B589" s="106" t="s">
        <v>1121</v>
      </c>
      <c r="C589" s="106" t="s">
        <v>1112</v>
      </c>
      <c r="D589" s="106" t="s">
        <v>1122</v>
      </c>
      <c r="E589" s="140">
        <v>0</v>
      </c>
      <c r="F589" s="140">
        <v>0</v>
      </c>
      <c r="G589" s="140">
        <v>0</v>
      </c>
      <c r="H589" s="140">
        <v>0</v>
      </c>
      <c r="I589" s="140">
        <v>0</v>
      </c>
      <c r="J589" s="140">
        <v>0</v>
      </c>
      <c r="K589" s="140">
        <v>0</v>
      </c>
      <c r="L589" s="140">
        <v>0</v>
      </c>
      <c r="M589" s="140">
        <v>0</v>
      </c>
      <c r="N589" s="140">
        <v>0</v>
      </c>
      <c r="O589" s="140">
        <v>0</v>
      </c>
    </row>
    <row r="590" spans="2:15" x14ac:dyDescent="0.2">
      <c r="B590" s="106" t="s">
        <v>1123</v>
      </c>
      <c r="C590" s="106" t="s">
        <v>1112</v>
      </c>
      <c r="D590" s="106" t="s">
        <v>1124</v>
      </c>
      <c r="E590" s="140">
        <v>0</v>
      </c>
      <c r="F590" s="140">
        <v>0</v>
      </c>
      <c r="G590" s="140">
        <v>0</v>
      </c>
      <c r="H590" s="140">
        <v>0</v>
      </c>
      <c r="I590" s="140">
        <v>0</v>
      </c>
      <c r="J590" s="140">
        <v>0</v>
      </c>
      <c r="K590" s="140">
        <v>0</v>
      </c>
      <c r="L590" s="140">
        <v>0</v>
      </c>
      <c r="M590" s="140">
        <v>0</v>
      </c>
      <c r="N590" s="140">
        <v>0</v>
      </c>
      <c r="O590" s="140">
        <v>0</v>
      </c>
    </row>
    <row r="591" spans="2:15" x14ac:dyDescent="0.2">
      <c r="B591" s="106" t="s">
        <v>1125</v>
      </c>
      <c r="C591" s="106" t="s">
        <v>1112</v>
      </c>
      <c r="D591" s="106" t="s">
        <v>1126</v>
      </c>
      <c r="E591" s="140">
        <v>0</v>
      </c>
      <c r="F591" s="140">
        <v>0</v>
      </c>
      <c r="G591" s="140">
        <v>0</v>
      </c>
      <c r="H591" s="140">
        <v>0</v>
      </c>
      <c r="I591" s="140">
        <v>0</v>
      </c>
      <c r="J591" s="140">
        <v>0</v>
      </c>
      <c r="K591" s="140">
        <v>0</v>
      </c>
      <c r="L591" s="140">
        <v>0</v>
      </c>
      <c r="M591" s="140">
        <v>0</v>
      </c>
      <c r="N591" s="140">
        <v>0</v>
      </c>
      <c r="O591" s="140">
        <v>0</v>
      </c>
    </row>
    <row r="592" spans="2:15" x14ac:dyDescent="0.2">
      <c r="B592" s="106" t="s">
        <v>1127</v>
      </c>
      <c r="C592" s="106" t="s">
        <v>1112</v>
      </c>
      <c r="D592" s="106" t="s">
        <v>1128</v>
      </c>
      <c r="E592" s="140">
        <v>0</v>
      </c>
      <c r="F592" s="140">
        <v>0</v>
      </c>
      <c r="G592" s="140">
        <v>0</v>
      </c>
      <c r="H592" s="140">
        <v>0</v>
      </c>
      <c r="I592" s="140">
        <v>0</v>
      </c>
      <c r="J592" s="140">
        <v>0</v>
      </c>
      <c r="K592" s="140">
        <v>0</v>
      </c>
      <c r="L592" s="140">
        <v>0</v>
      </c>
      <c r="M592" s="140">
        <v>0</v>
      </c>
      <c r="N592" s="140">
        <v>0</v>
      </c>
      <c r="O592" s="140">
        <v>0</v>
      </c>
    </row>
    <row r="593" spans="2:15" x14ac:dyDescent="0.2">
      <c r="B593" s="106" t="s">
        <v>1129</v>
      </c>
      <c r="C593" s="106" t="s">
        <v>1112</v>
      </c>
      <c r="D593" s="106" t="s">
        <v>1130</v>
      </c>
      <c r="E593" s="140">
        <v>0</v>
      </c>
      <c r="F593" s="140">
        <v>0</v>
      </c>
      <c r="G593" s="140">
        <v>0</v>
      </c>
      <c r="H593" s="140">
        <v>0</v>
      </c>
      <c r="I593" s="140">
        <v>0</v>
      </c>
      <c r="J593" s="140">
        <v>0</v>
      </c>
      <c r="K593" s="140">
        <v>0</v>
      </c>
      <c r="L593" s="140">
        <v>0</v>
      </c>
      <c r="M593" s="140">
        <v>0</v>
      </c>
      <c r="N593" s="140">
        <v>0</v>
      </c>
      <c r="O593" s="140">
        <v>0</v>
      </c>
    </row>
    <row r="594" spans="2:15" x14ac:dyDescent="0.2">
      <c r="B594" s="106" t="s">
        <v>1131</v>
      </c>
      <c r="C594" s="106" t="s">
        <v>1112</v>
      </c>
      <c r="D594" s="106" t="s">
        <v>1132</v>
      </c>
      <c r="E594" s="140">
        <v>0</v>
      </c>
      <c r="F594" s="140">
        <v>0</v>
      </c>
      <c r="G594" s="140">
        <v>0</v>
      </c>
      <c r="H594" s="140">
        <v>0</v>
      </c>
      <c r="I594" s="140">
        <v>0</v>
      </c>
      <c r="J594" s="140">
        <v>0</v>
      </c>
      <c r="K594" s="140">
        <v>0</v>
      </c>
      <c r="L594" s="140">
        <v>0</v>
      </c>
      <c r="M594" s="140">
        <v>0</v>
      </c>
      <c r="N594" s="140">
        <v>0</v>
      </c>
      <c r="O594" s="140">
        <v>0</v>
      </c>
    </row>
    <row r="595" spans="2:15" x14ac:dyDescent="0.2">
      <c r="B595" s="106" t="s">
        <v>1133</v>
      </c>
      <c r="C595" s="106" t="s">
        <v>1112</v>
      </c>
      <c r="D595" s="106" t="s">
        <v>1134</v>
      </c>
      <c r="E595" s="140">
        <v>0</v>
      </c>
      <c r="F595" s="140">
        <v>0</v>
      </c>
      <c r="G595" s="140">
        <v>0</v>
      </c>
      <c r="H595" s="140">
        <v>0</v>
      </c>
      <c r="I595" s="140">
        <v>0</v>
      </c>
      <c r="J595" s="140">
        <v>0</v>
      </c>
      <c r="K595" s="140">
        <v>0</v>
      </c>
      <c r="L595" s="140">
        <v>0</v>
      </c>
      <c r="M595" s="140">
        <v>0</v>
      </c>
      <c r="N595" s="140">
        <v>0</v>
      </c>
      <c r="O595" s="140">
        <v>0</v>
      </c>
    </row>
    <row r="596" spans="2:15" x14ac:dyDescent="0.2">
      <c r="B596" s="106" t="s">
        <v>1135</v>
      </c>
      <c r="C596" s="106" t="s">
        <v>1112</v>
      </c>
      <c r="D596" s="106" t="s">
        <v>1136</v>
      </c>
      <c r="E596" s="140">
        <v>0</v>
      </c>
      <c r="F596" s="140">
        <v>0</v>
      </c>
      <c r="G596" s="140">
        <v>0</v>
      </c>
      <c r="H596" s="140">
        <v>0</v>
      </c>
      <c r="I596" s="140">
        <v>0</v>
      </c>
      <c r="J596" s="140">
        <v>0</v>
      </c>
      <c r="K596" s="140">
        <v>0</v>
      </c>
      <c r="L596" s="140">
        <v>0</v>
      </c>
      <c r="M596" s="140">
        <v>0</v>
      </c>
      <c r="N596" s="140">
        <v>0</v>
      </c>
      <c r="O596" s="140">
        <v>0</v>
      </c>
    </row>
    <row r="597" spans="2:15" x14ac:dyDescent="0.2">
      <c r="B597" s="106" t="s">
        <v>1137</v>
      </c>
      <c r="C597" s="106" t="s">
        <v>1112</v>
      </c>
      <c r="D597" s="106" t="s">
        <v>1138</v>
      </c>
      <c r="E597" s="140">
        <v>0</v>
      </c>
      <c r="F597" s="140">
        <v>0</v>
      </c>
      <c r="G597" s="140">
        <v>0</v>
      </c>
      <c r="H597" s="140">
        <v>0</v>
      </c>
      <c r="I597" s="140">
        <v>0</v>
      </c>
      <c r="J597" s="140">
        <v>0</v>
      </c>
      <c r="K597" s="140">
        <v>0</v>
      </c>
      <c r="L597" s="140">
        <v>0</v>
      </c>
      <c r="M597" s="140">
        <v>0</v>
      </c>
      <c r="N597" s="140">
        <v>0</v>
      </c>
      <c r="O597" s="140">
        <v>0</v>
      </c>
    </row>
    <row r="598" spans="2:15" x14ac:dyDescent="0.2">
      <c r="B598" s="106" t="s">
        <v>1139</v>
      </c>
      <c r="C598" s="106" t="s">
        <v>1112</v>
      </c>
      <c r="D598" s="106" t="s">
        <v>1140</v>
      </c>
      <c r="E598" s="206">
        <v>0</v>
      </c>
      <c r="F598" s="206">
        <v>0</v>
      </c>
      <c r="G598" s="206">
        <v>0</v>
      </c>
      <c r="H598" s="206">
        <v>0</v>
      </c>
      <c r="I598" s="206">
        <v>0</v>
      </c>
      <c r="J598" s="206">
        <v>0</v>
      </c>
      <c r="K598" s="206">
        <v>0</v>
      </c>
      <c r="L598" s="206">
        <v>0</v>
      </c>
      <c r="M598" s="206">
        <v>0</v>
      </c>
      <c r="N598" s="206">
        <v>126730117.8082491</v>
      </c>
      <c r="O598" s="206">
        <v>126730117.8082491</v>
      </c>
    </row>
    <row r="599" spans="2:15" x14ac:dyDescent="0.2">
      <c r="B599" s="106" t="s">
        <v>1141</v>
      </c>
      <c r="C599" s="106" t="s">
        <v>1112</v>
      </c>
      <c r="D599" s="106" t="s">
        <v>1142</v>
      </c>
      <c r="E599" s="140">
        <v>0</v>
      </c>
      <c r="F599" s="140">
        <v>0</v>
      </c>
      <c r="G599" s="140">
        <v>0</v>
      </c>
      <c r="H599" s="140">
        <v>0</v>
      </c>
      <c r="I599" s="140">
        <v>0</v>
      </c>
      <c r="J599" s="140">
        <v>0</v>
      </c>
      <c r="K599" s="140">
        <v>0</v>
      </c>
      <c r="L599" s="140">
        <v>0</v>
      </c>
      <c r="M599" s="140">
        <v>0</v>
      </c>
      <c r="N599" s="140">
        <v>0</v>
      </c>
      <c r="O599" s="140">
        <v>0</v>
      </c>
    </row>
    <row r="600" spans="2:15" x14ac:dyDescent="0.2">
      <c r="B600" s="106" t="s">
        <v>1143</v>
      </c>
      <c r="C600" s="106" t="s">
        <v>1112</v>
      </c>
      <c r="D600" s="106" t="s">
        <v>1144</v>
      </c>
      <c r="E600" s="140">
        <v>0</v>
      </c>
      <c r="F600" s="140">
        <v>0</v>
      </c>
      <c r="G600" s="140">
        <v>0</v>
      </c>
      <c r="H600" s="140">
        <v>0</v>
      </c>
      <c r="I600" s="140">
        <v>0</v>
      </c>
      <c r="J600" s="140">
        <v>0</v>
      </c>
      <c r="K600" s="140">
        <v>0</v>
      </c>
      <c r="L600" s="140">
        <v>0</v>
      </c>
      <c r="M600" s="140">
        <v>0</v>
      </c>
      <c r="N600" s="140">
        <v>0</v>
      </c>
      <c r="O600" s="140">
        <v>0</v>
      </c>
    </row>
    <row r="601" spans="2:15" x14ac:dyDescent="0.2">
      <c r="B601" s="106" t="s">
        <v>1145</v>
      </c>
      <c r="C601" s="106" t="s">
        <v>1112</v>
      </c>
      <c r="D601" s="106" t="s">
        <v>1146</v>
      </c>
      <c r="E601" s="140">
        <v>0</v>
      </c>
      <c r="F601" s="140">
        <v>0</v>
      </c>
      <c r="G601" s="140">
        <v>0</v>
      </c>
      <c r="H601" s="140">
        <v>0</v>
      </c>
      <c r="I601" s="140">
        <v>0</v>
      </c>
      <c r="J601" s="140">
        <v>0</v>
      </c>
      <c r="K601" s="140">
        <v>0</v>
      </c>
      <c r="L601" s="140">
        <v>0</v>
      </c>
      <c r="M601" s="140">
        <v>0</v>
      </c>
      <c r="N601" s="140">
        <v>0</v>
      </c>
      <c r="O601" s="140">
        <v>0</v>
      </c>
    </row>
    <row r="602" spans="2:15" x14ac:dyDescent="0.2">
      <c r="B602" s="106" t="s">
        <v>1147</v>
      </c>
      <c r="C602" s="106" t="s">
        <v>1112</v>
      </c>
      <c r="D602" s="106" t="s">
        <v>1148</v>
      </c>
      <c r="E602" s="140">
        <v>0</v>
      </c>
      <c r="F602" s="140">
        <v>0</v>
      </c>
      <c r="G602" s="140">
        <v>0</v>
      </c>
      <c r="H602" s="140">
        <v>0</v>
      </c>
      <c r="I602" s="140">
        <v>0</v>
      </c>
      <c r="J602" s="140">
        <v>0</v>
      </c>
      <c r="K602" s="140">
        <v>0</v>
      </c>
      <c r="L602" s="140">
        <v>0</v>
      </c>
      <c r="M602" s="140">
        <v>0</v>
      </c>
      <c r="N602" s="140">
        <v>0</v>
      </c>
      <c r="O602" s="140">
        <v>0</v>
      </c>
    </row>
    <row r="603" spans="2:15" x14ac:dyDescent="0.2">
      <c r="B603" s="106" t="s">
        <v>1149</v>
      </c>
      <c r="C603" s="106" t="s">
        <v>1112</v>
      </c>
      <c r="D603" s="106" t="s">
        <v>1150</v>
      </c>
      <c r="E603" s="140">
        <v>0</v>
      </c>
      <c r="F603" s="140">
        <v>0</v>
      </c>
      <c r="G603" s="140">
        <v>0</v>
      </c>
      <c r="H603" s="140">
        <v>0</v>
      </c>
      <c r="I603" s="140">
        <v>0</v>
      </c>
      <c r="J603" s="140">
        <v>0</v>
      </c>
      <c r="K603" s="140">
        <v>0</v>
      </c>
      <c r="L603" s="140">
        <v>0</v>
      </c>
      <c r="M603" s="140">
        <v>0</v>
      </c>
      <c r="N603" s="140">
        <v>0</v>
      </c>
      <c r="O603" s="140">
        <v>0</v>
      </c>
    </row>
    <row r="604" spans="2:15" x14ac:dyDescent="0.2">
      <c r="B604" s="106" t="s">
        <v>1151</v>
      </c>
      <c r="C604" s="106" t="s">
        <v>1112</v>
      </c>
      <c r="D604" s="106" t="s">
        <v>1152</v>
      </c>
      <c r="E604" s="140">
        <v>0</v>
      </c>
      <c r="F604" s="140">
        <v>0</v>
      </c>
      <c r="G604" s="140">
        <v>0</v>
      </c>
      <c r="H604" s="140">
        <v>0</v>
      </c>
      <c r="I604" s="140">
        <v>0</v>
      </c>
      <c r="J604" s="140">
        <v>0</v>
      </c>
      <c r="K604" s="140">
        <v>0</v>
      </c>
      <c r="L604" s="140">
        <v>0</v>
      </c>
      <c r="M604" s="140">
        <v>0</v>
      </c>
      <c r="N604" s="140">
        <v>0</v>
      </c>
      <c r="O604" s="140">
        <v>0</v>
      </c>
    </row>
    <row r="605" spans="2:15" x14ac:dyDescent="0.2">
      <c r="B605" s="106" t="s">
        <v>1153</v>
      </c>
      <c r="C605" s="106" t="s">
        <v>1112</v>
      </c>
      <c r="D605" s="106" t="s">
        <v>1154</v>
      </c>
      <c r="E605" s="206">
        <v>0</v>
      </c>
      <c r="F605" s="206">
        <v>0</v>
      </c>
      <c r="G605" s="206">
        <v>0</v>
      </c>
      <c r="H605" s="206">
        <v>0</v>
      </c>
      <c r="I605" s="206">
        <v>0</v>
      </c>
      <c r="J605" s="206">
        <v>0</v>
      </c>
      <c r="K605" s="206">
        <v>0</v>
      </c>
      <c r="L605" s="206">
        <v>0</v>
      </c>
      <c r="M605" s="206">
        <v>0</v>
      </c>
      <c r="N605" s="206">
        <v>64321743.057190359</v>
      </c>
      <c r="O605" s="206">
        <v>64321743.057190359</v>
      </c>
    </row>
    <row r="606" spans="2:15" x14ac:dyDescent="0.2">
      <c r="B606" s="106" t="s">
        <v>1155</v>
      </c>
      <c r="C606" s="106" t="s">
        <v>1112</v>
      </c>
      <c r="D606" s="106" t="s">
        <v>1156</v>
      </c>
      <c r="E606" s="140">
        <v>0</v>
      </c>
      <c r="F606" s="140">
        <v>0</v>
      </c>
      <c r="G606" s="140">
        <v>0</v>
      </c>
      <c r="H606" s="140">
        <v>0</v>
      </c>
      <c r="I606" s="140">
        <v>0</v>
      </c>
      <c r="J606" s="140">
        <v>0</v>
      </c>
      <c r="K606" s="140">
        <v>0</v>
      </c>
      <c r="L606" s="140">
        <v>0</v>
      </c>
      <c r="M606" s="140">
        <v>0</v>
      </c>
      <c r="N606" s="140">
        <v>0</v>
      </c>
      <c r="O606" s="140">
        <v>0</v>
      </c>
    </row>
    <row r="607" spans="2:15" x14ac:dyDescent="0.2">
      <c r="B607" s="106" t="s">
        <v>1157</v>
      </c>
      <c r="C607" s="106" t="s">
        <v>1112</v>
      </c>
      <c r="D607" s="106" t="s">
        <v>1158</v>
      </c>
      <c r="E607" s="140">
        <v>0</v>
      </c>
      <c r="F607" s="140">
        <v>0</v>
      </c>
      <c r="G607" s="140">
        <v>0</v>
      </c>
      <c r="H607" s="140">
        <v>0</v>
      </c>
      <c r="I607" s="140">
        <v>0</v>
      </c>
      <c r="J607" s="140">
        <v>0</v>
      </c>
      <c r="K607" s="140">
        <v>0</v>
      </c>
      <c r="L607" s="140">
        <v>0</v>
      </c>
      <c r="M607" s="140">
        <v>0</v>
      </c>
      <c r="N607" s="140">
        <v>0</v>
      </c>
      <c r="O607" s="140">
        <v>0</v>
      </c>
    </row>
    <row r="608" spans="2:15" x14ac:dyDescent="0.2">
      <c r="B608" s="106" t="s">
        <v>1159</v>
      </c>
      <c r="C608" s="106" t="s">
        <v>1112</v>
      </c>
      <c r="D608" s="106" t="s">
        <v>654</v>
      </c>
      <c r="E608" s="140">
        <v>0</v>
      </c>
      <c r="F608" s="140">
        <v>0</v>
      </c>
      <c r="G608" s="140">
        <v>0</v>
      </c>
      <c r="H608" s="140">
        <v>0</v>
      </c>
      <c r="I608" s="140">
        <v>0</v>
      </c>
      <c r="J608" s="140">
        <v>0</v>
      </c>
      <c r="K608" s="140">
        <v>0</v>
      </c>
      <c r="L608" s="140">
        <v>0</v>
      </c>
      <c r="M608" s="140">
        <v>0</v>
      </c>
      <c r="N608" s="140">
        <v>0</v>
      </c>
      <c r="O608" s="140">
        <v>0</v>
      </c>
    </row>
    <row r="609" spans="2:15" x14ac:dyDescent="0.2">
      <c r="B609" s="106" t="s">
        <v>1160</v>
      </c>
      <c r="C609" s="106" t="s">
        <v>1112</v>
      </c>
      <c r="D609" s="106" t="s">
        <v>1161</v>
      </c>
      <c r="E609" s="140">
        <v>0</v>
      </c>
      <c r="F609" s="140">
        <v>0</v>
      </c>
      <c r="G609" s="140">
        <v>0</v>
      </c>
      <c r="H609" s="140">
        <v>0</v>
      </c>
      <c r="I609" s="140">
        <v>0</v>
      </c>
      <c r="J609" s="140">
        <v>0</v>
      </c>
      <c r="K609" s="140">
        <v>0</v>
      </c>
      <c r="L609" s="140">
        <v>0</v>
      </c>
      <c r="M609" s="140">
        <v>0</v>
      </c>
      <c r="N609" s="140">
        <v>0</v>
      </c>
      <c r="O609" s="140">
        <v>0</v>
      </c>
    </row>
    <row r="610" spans="2:15" x14ac:dyDescent="0.2">
      <c r="B610" s="106" t="s">
        <v>1162</v>
      </c>
      <c r="C610" s="106" t="s">
        <v>1112</v>
      </c>
      <c r="D610" s="106" t="s">
        <v>1163</v>
      </c>
      <c r="E610" s="140">
        <v>0</v>
      </c>
      <c r="F610" s="140">
        <v>0</v>
      </c>
      <c r="G610" s="140">
        <v>0</v>
      </c>
      <c r="H610" s="140">
        <v>0</v>
      </c>
      <c r="I610" s="140">
        <v>0</v>
      </c>
      <c r="J610" s="140">
        <v>0</v>
      </c>
      <c r="K610" s="140">
        <v>0</v>
      </c>
      <c r="L610" s="140">
        <v>0</v>
      </c>
      <c r="M610" s="140">
        <v>0</v>
      </c>
      <c r="N610" s="140">
        <v>0</v>
      </c>
      <c r="O610" s="140">
        <v>0</v>
      </c>
    </row>
    <row r="611" spans="2:15" x14ac:dyDescent="0.2">
      <c r="B611" s="106" t="s">
        <v>1164</v>
      </c>
      <c r="C611" s="106" t="s">
        <v>1112</v>
      </c>
      <c r="D611" s="106" t="s">
        <v>1165</v>
      </c>
      <c r="E611" s="140">
        <v>0</v>
      </c>
      <c r="F611" s="140">
        <v>0</v>
      </c>
      <c r="G611" s="140">
        <v>0</v>
      </c>
      <c r="H611" s="140">
        <v>0</v>
      </c>
      <c r="I611" s="140">
        <v>0</v>
      </c>
      <c r="J611" s="140">
        <v>0</v>
      </c>
      <c r="K611" s="140">
        <v>0</v>
      </c>
      <c r="L611" s="140">
        <v>0</v>
      </c>
      <c r="M611" s="140">
        <v>0</v>
      </c>
      <c r="N611" s="140">
        <v>0</v>
      </c>
      <c r="O611" s="140">
        <v>0</v>
      </c>
    </row>
    <row r="612" spans="2:15" x14ac:dyDescent="0.2">
      <c r="B612" s="106" t="s">
        <v>1166</v>
      </c>
      <c r="C612" s="106" t="s">
        <v>1112</v>
      </c>
      <c r="D612" s="106" t="s">
        <v>1167</v>
      </c>
      <c r="E612" s="206">
        <v>0</v>
      </c>
      <c r="F612" s="206">
        <v>0</v>
      </c>
      <c r="G612" s="206">
        <v>0</v>
      </c>
      <c r="H612" s="206">
        <v>0</v>
      </c>
      <c r="I612" s="206">
        <v>0</v>
      </c>
      <c r="J612" s="206">
        <v>0</v>
      </c>
      <c r="K612" s="206">
        <v>0</v>
      </c>
      <c r="L612" s="206">
        <v>0</v>
      </c>
      <c r="M612" s="206">
        <v>0</v>
      </c>
      <c r="N612" s="206">
        <v>127110077.47187808</v>
      </c>
      <c r="O612" s="206">
        <v>127110077.47187808</v>
      </c>
    </row>
    <row r="613" spans="2:15" x14ac:dyDescent="0.2">
      <c r="B613" s="106" t="s">
        <v>1168</v>
      </c>
      <c r="C613" s="106" t="s">
        <v>1112</v>
      </c>
      <c r="D613" s="106" t="s">
        <v>1169</v>
      </c>
      <c r="E613" s="140">
        <v>0</v>
      </c>
      <c r="F613" s="140">
        <v>0</v>
      </c>
      <c r="G613" s="140">
        <v>0</v>
      </c>
      <c r="H613" s="140">
        <v>0</v>
      </c>
      <c r="I613" s="140">
        <v>0</v>
      </c>
      <c r="J613" s="140">
        <v>0</v>
      </c>
      <c r="K613" s="140">
        <v>0</v>
      </c>
      <c r="L613" s="140">
        <v>0</v>
      </c>
      <c r="M613" s="140">
        <v>0</v>
      </c>
      <c r="N613" s="140">
        <v>0</v>
      </c>
      <c r="O613" s="140">
        <v>0</v>
      </c>
    </row>
    <row r="614" spans="2:15" x14ac:dyDescent="0.2">
      <c r="B614" s="106" t="s">
        <v>1170</v>
      </c>
      <c r="C614" s="106" t="s">
        <v>1171</v>
      </c>
      <c r="D614" s="106" t="s">
        <v>1172</v>
      </c>
      <c r="E614" s="206">
        <v>0</v>
      </c>
      <c r="F614" s="206">
        <v>0</v>
      </c>
      <c r="G614" s="206">
        <v>0</v>
      </c>
      <c r="H614" s="206">
        <v>1357371289.3873916</v>
      </c>
      <c r="I614" s="206">
        <v>0</v>
      </c>
      <c r="J614" s="206">
        <v>0</v>
      </c>
      <c r="K614" s="206">
        <v>0</v>
      </c>
      <c r="L614" s="206">
        <v>0</v>
      </c>
      <c r="M614" s="206">
        <v>0</v>
      </c>
      <c r="N614" s="206">
        <v>0</v>
      </c>
      <c r="O614" s="206">
        <v>1357371289.3873916</v>
      </c>
    </row>
    <row r="615" spans="2:15" x14ac:dyDescent="0.2">
      <c r="B615" s="106" t="s">
        <v>1173</v>
      </c>
      <c r="C615" s="106" t="s">
        <v>1171</v>
      </c>
      <c r="D615" s="106" t="s">
        <v>1174</v>
      </c>
      <c r="E615" s="140">
        <v>0</v>
      </c>
      <c r="F615" s="140">
        <v>0</v>
      </c>
      <c r="G615" s="140">
        <v>0</v>
      </c>
      <c r="H615" s="140">
        <v>0</v>
      </c>
      <c r="I615" s="140">
        <v>0</v>
      </c>
      <c r="J615" s="140">
        <v>0</v>
      </c>
      <c r="K615" s="140">
        <v>0</v>
      </c>
      <c r="L615" s="140">
        <v>0</v>
      </c>
      <c r="M615" s="140">
        <v>0</v>
      </c>
      <c r="N615" s="140">
        <v>0</v>
      </c>
      <c r="O615" s="140">
        <v>0</v>
      </c>
    </row>
    <row r="616" spans="2:15" x14ac:dyDescent="0.2">
      <c r="B616" s="106" t="s">
        <v>1175</v>
      </c>
      <c r="C616" s="106" t="s">
        <v>1171</v>
      </c>
      <c r="D616" s="106" t="s">
        <v>1176</v>
      </c>
      <c r="E616" s="206">
        <v>0</v>
      </c>
      <c r="F616" s="206">
        <v>0</v>
      </c>
      <c r="G616" s="206">
        <v>0</v>
      </c>
      <c r="H616" s="206">
        <v>89711057.183928102</v>
      </c>
      <c r="I616" s="206">
        <v>0</v>
      </c>
      <c r="J616" s="206">
        <v>0</v>
      </c>
      <c r="K616" s="206">
        <v>0</v>
      </c>
      <c r="L616" s="206">
        <v>0</v>
      </c>
      <c r="M616" s="206">
        <v>0</v>
      </c>
      <c r="N616" s="206">
        <v>0</v>
      </c>
      <c r="O616" s="206">
        <v>89711057.183928102</v>
      </c>
    </row>
    <row r="617" spans="2:15" x14ac:dyDescent="0.2">
      <c r="B617" s="106" t="s">
        <v>1177</v>
      </c>
      <c r="C617" s="106" t="s">
        <v>1171</v>
      </c>
      <c r="D617" s="106" t="s">
        <v>1178</v>
      </c>
      <c r="E617" s="206">
        <v>0</v>
      </c>
      <c r="F617" s="206">
        <v>0</v>
      </c>
      <c r="G617" s="206">
        <v>0</v>
      </c>
      <c r="H617" s="206">
        <v>146757012.89176783</v>
      </c>
      <c r="I617" s="206">
        <v>0</v>
      </c>
      <c r="J617" s="206">
        <v>0</v>
      </c>
      <c r="K617" s="206">
        <v>0</v>
      </c>
      <c r="L617" s="206">
        <v>0</v>
      </c>
      <c r="M617" s="206">
        <v>0</v>
      </c>
      <c r="N617" s="206">
        <v>0</v>
      </c>
      <c r="O617" s="206">
        <v>146757012.89176783</v>
      </c>
    </row>
    <row r="618" spans="2:15" x14ac:dyDescent="0.2">
      <c r="B618" s="106" t="s">
        <v>1179</v>
      </c>
      <c r="C618" s="106" t="s">
        <v>1171</v>
      </c>
      <c r="D618" s="106" t="s">
        <v>1180</v>
      </c>
      <c r="E618" s="206">
        <v>0</v>
      </c>
      <c r="F618" s="206">
        <v>0</v>
      </c>
      <c r="G618" s="206">
        <v>0</v>
      </c>
      <c r="H618" s="206">
        <v>192569424.47239742</v>
      </c>
      <c r="I618" s="206">
        <v>0</v>
      </c>
      <c r="J618" s="206">
        <v>0</v>
      </c>
      <c r="K618" s="206">
        <v>0</v>
      </c>
      <c r="L618" s="206">
        <v>0</v>
      </c>
      <c r="M618" s="206">
        <v>0</v>
      </c>
      <c r="N618" s="206">
        <v>0</v>
      </c>
      <c r="O618" s="206">
        <v>192569424.47239742</v>
      </c>
    </row>
    <row r="619" spans="2:15" x14ac:dyDescent="0.2">
      <c r="B619" s="106" t="s">
        <v>1181</v>
      </c>
      <c r="C619" s="106" t="s">
        <v>1171</v>
      </c>
      <c r="D619" s="106" t="s">
        <v>1182</v>
      </c>
      <c r="E619" s="140">
        <v>0</v>
      </c>
      <c r="F619" s="140">
        <v>0</v>
      </c>
      <c r="G619" s="140">
        <v>0</v>
      </c>
      <c r="H619" s="140">
        <v>0</v>
      </c>
      <c r="I619" s="140">
        <v>0</v>
      </c>
      <c r="J619" s="140">
        <v>0</v>
      </c>
      <c r="K619" s="140">
        <v>0</v>
      </c>
      <c r="L619" s="140">
        <v>0</v>
      </c>
      <c r="M619" s="140">
        <v>0</v>
      </c>
      <c r="N619" s="140">
        <v>0</v>
      </c>
      <c r="O619" s="140">
        <v>0</v>
      </c>
    </row>
    <row r="620" spans="2:15" x14ac:dyDescent="0.2">
      <c r="B620" s="106" t="s">
        <v>1183</v>
      </c>
      <c r="C620" s="106" t="s">
        <v>1171</v>
      </c>
      <c r="D620" s="106" t="s">
        <v>1184</v>
      </c>
      <c r="E620" s="206">
        <v>0</v>
      </c>
      <c r="F620" s="206">
        <v>0</v>
      </c>
      <c r="G620" s="206">
        <v>0</v>
      </c>
      <c r="H620" s="206">
        <v>43374326.157454431</v>
      </c>
      <c r="I620" s="206">
        <v>0</v>
      </c>
      <c r="J620" s="206">
        <v>0</v>
      </c>
      <c r="K620" s="206">
        <v>0</v>
      </c>
      <c r="L620" s="206">
        <v>0</v>
      </c>
      <c r="M620" s="206">
        <v>0</v>
      </c>
      <c r="N620" s="206">
        <v>0</v>
      </c>
      <c r="O620" s="206">
        <v>43374326.157454431</v>
      </c>
    </row>
    <row r="621" spans="2:15" x14ac:dyDescent="0.2">
      <c r="B621" s="106" t="s">
        <v>1185</v>
      </c>
      <c r="C621" s="106" t="s">
        <v>1171</v>
      </c>
      <c r="D621" s="106" t="s">
        <v>1186</v>
      </c>
      <c r="E621" s="206">
        <v>0</v>
      </c>
      <c r="F621" s="206">
        <v>0</v>
      </c>
      <c r="G621" s="206">
        <v>0</v>
      </c>
      <c r="H621" s="206">
        <v>159982970.91318566</v>
      </c>
      <c r="I621" s="206">
        <v>0</v>
      </c>
      <c r="J621" s="206">
        <v>0</v>
      </c>
      <c r="K621" s="206">
        <v>0</v>
      </c>
      <c r="L621" s="206">
        <v>0</v>
      </c>
      <c r="M621" s="206">
        <v>0</v>
      </c>
      <c r="N621" s="206">
        <v>0</v>
      </c>
      <c r="O621" s="206">
        <v>159982970.91318566</v>
      </c>
    </row>
    <row r="622" spans="2:15" x14ac:dyDescent="0.2">
      <c r="B622" s="106" t="s">
        <v>1187</v>
      </c>
      <c r="C622" s="106" t="s">
        <v>1171</v>
      </c>
      <c r="D622" s="106" t="s">
        <v>1188</v>
      </c>
      <c r="E622" s="140">
        <v>0</v>
      </c>
      <c r="F622" s="140">
        <v>0</v>
      </c>
      <c r="G622" s="140">
        <v>0</v>
      </c>
      <c r="H622" s="140">
        <v>0</v>
      </c>
      <c r="I622" s="140">
        <v>0</v>
      </c>
      <c r="J622" s="140">
        <v>0</v>
      </c>
      <c r="K622" s="140">
        <v>0</v>
      </c>
      <c r="L622" s="140">
        <v>0</v>
      </c>
      <c r="M622" s="140">
        <v>0</v>
      </c>
      <c r="N622" s="140">
        <v>0</v>
      </c>
      <c r="O622" s="140">
        <v>0</v>
      </c>
    </row>
    <row r="623" spans="2:15" x14ac:dyDescent="0.2">
      <c r="B623" s="106" t="s">
        <v>1189</v>
      </c>
      <c r="C623" s="106" t="s">
        <v>1171</v>
      </c>
      <c r="D623" s="106" t="s">
        <v>1190</v>
      </c>
      <c r="E623" s="140">
        <v>0</v>
      </c>
      <c r="F623" s="140">
        <v>0</v>
      </c>
      <c r="G623" s="140">
        <v>0</v>
      </c>
      <c r="H623" s="140">
        <v>0</v>
      </c>
      <c r="I623" s="140">
        <v>0</v>
      </c>
      <c r="J623" s="140">
        <v>0</v>
      </c>
      <c r="K623" s="140">
        <v>0</v>
      </c>
      <c r="L623" s="140">
        <v>0</v>
      </c>
      <c r="M623" s="140">
        <v>0</v>
      </c>
      <c r="N623" s="140">
        <v>0</v>
      </c>
      <c r="O623" s="140">
        <v>0</v>
      </c>
    </row>
    <row r="624" spans="2:15" x14ac:dyDescent="0.2">
      <c r="B624" s="106" t="s">
        <v>1191</v>
      </c>
      <c r="C624" s="106" t="s">
        <v>1171</v>
      </c>
      <c r="D624" s="106" t="s">
        <v>1192</v>
      </c>
      <c r="E624" s="206">
        <v>0</v>
      </c>
      <c r="F624" s="206">
        <v>0</v>
      </c>
      <c r="G624" s="206">
        <v>0</v>
      </c>
      <c r="H624" s="206">
        <v>407815664.97755283</v>
      </c>
      <c r="I624" s="206">
        <v>0</v>
      </c>
      <c r="J624" s="206">
        <v>0</v>
      </c>
      <c r="K624" s="206">
        <v>0</v>
      </c>
      <c r="L624" s="206">
        <v>0</v>
      </c>
      <c r="M624" s="206">
        <v>0</v>
      </c>
      <c r="N624" s="206">
        <v>0</v>
      </c>
      <c r="O624" s="206">
        <v>407815664.97755283</v>
      </c>
    </row>
    <row r="625" spans="2:15" x14ac:dyDescent="0.2">
      <c r="B625" s="106" t="s">
        <v>1193</v>
      </c>
      <c r="C625" s="106" t="s">
        <v>1171</v>
      </c>
      <c r="D625" s="106" t="s">
        <v>1194</v>
      </c>
      <c r="E625" s="206">
        <v>0</v>
      </c>
      <c r="F625" s="206">
        <v>0</v>
      </c>
      <c r="G625" s="206">
        <v>0</v>
      </c>
      <c r="H625" s="206">
        <v>129375823.26203543</v>
      </c>
      <c r="I625" s="206">
        <v>0</v>
      </c>
      <c r="J625" s="206">
        <v>0</v>
      </c>
      <c r="K625" s="206">
        <v>0</v>
      </c>
      <c r="L625" s="206">
        <v>0</v>
      </c>
      <c r="M625" s="206">
        <v>0</v>
      </c>
      <c r="N625" s="206">
        <v>0</v>
      </c>
      <c r="O625" s="206">
        <v>129375823.26203543</v>
      </c>
    </row>
    <row r="626" spans="2:15" x14ac:dyDescent="0.2">
      <c r="B626" s="106" t="s">
        <v>1195</v>
      </c>
      <c r="C626" s="106" t="s">
        <v>1171</v>
      </c>
      <c r="D626" s="106" t="s">
        <v>101</v>
      </c>
      <c r="E626" s="140">
        <v>0</v>
      </c>
      <c r="F626" s="140">
        <v>0</v>
      </c>
      <c r="G626" s="140">
        <v>0</v>
      </c>
      <c r="H626" s="140">
        <v>0</v>
      </c>
      <c r="I626" s="140">
        <v>0</v>
      </c>
      <c r="J626" s="140">
        <v>0</v>
      </c>
      <c r="K626" s="140">
        <v>0</v>
      </c>
      <c r="L626" s="140">
        <v>0</v>
      </c>
      <c r="M626" s="140">
        <v>0</v>
      </c>
      <c r="N626" s="140">
        <v>0</v>
      </c>
      <c r="O626" s="140">
        <v>0</v>
      </c>
    </row>
    <row r="627" spans="2:15" x14ac:dyDescent="0.2">
      <c r="B627" s="106" t="s">
        <v>1196</v>
      </c>
      <c r="C627" s="106" t="s">
        <v>1171</v>
      </c>
      <c r="D627" s="106" t="s">
        <v>1197</v>
      </c>
      <c r="E627" s="140">
        <v>0</v>
      </c>
      <c r="F627" s="140">
        <v>0</v>
      </c>
      <c r="G627" s="140">
        <v>0</v>
      </c>
      <c r="H627" s="140">
        <v>0</v>
      </c>
      <c r="I627" s="140">
        <v>0</v>
      </c>
      <c r="J627" s="140">
        <v>0</v>
      </c>
      <c r="K627" s="140">
        <v>0</v>
      </c>
      <c r="L627" s="140">
        <v>0</v>
      </c>
      <c r="M627" s="140">
        <v>0</v>
      </c>
      <c r="N627" s="140">
        <v>0</v>
      </c>
      <c r="O627" s="140">
        <v>0</v>
      </c>
    </row>
    <row r="628" spans="2:15" x14ac:dyDescent="0.2">
      <c r="B628" s="106" t="s">
        <v>1198</v>
      </c>
      <c r="C628" s="106" t="s">
        <v>1171</v>
      </c>
      <c r="D628" s="106" t="s">
        <v>1199</v>
      </c>
      <c r="E628" s="206">
        <v>0</v>
      </c>
      <c r="F628" s="206">
        <v>0</v>
      </c>
      <c r="G628" s="206">
        <v>0</v>
      </c>
      <c r="H628" s="206">
        <v>54830706.049148344</v>
      </c>
      <c r="I628" s="206">
        <v>0</v>
      </c>
      <c r="J628" s="206">
        <v>0</v>
      </c>
      <c r="K628" s="206">
        <v>0</v>
      </c>
      <c r="L628" s="206">
        <v>0</v>
      </c>
      <c r="M628" s="206">
        <v>0</v>
      </c>
      <c r="N628" s="206">
        <v>0</v>
      </c>
      <c r="O628" s="206">
        <v>54830706.049148344</v>
      </c>
    </row>
    <row r="629" spans="2:15" x14ac:dyDescent="0.2">
      <c r="B629" s="106" t="s">
        <v>1200</v>
      </c>
      <c r="C629" s="106" t="s">
        <v>1171</v>
      </c>
      <c r="D629" s="106" t="s">
        <v>1201</v>
      </c>
      <c r="E629" s="206">
        <v>0</v>
      </c>
      <c r="F629" s="206">
        <v>0</v>
      </c>
      <c r="G629" s="206">
        <v>0</v>
      </c>
      <c r="H629" s="206">
        <v>107066030.84136833</v>
      </c>
      <c r="I629" s="206">
        <v>0</v>
      </c>
      <c r="J629" s="206">
        <v>0</v>
      </c>
      <c r="K629" s="206">
        <v>0</v>
      </c>
      <c r="L629" s="206">
        <v>0</v>
      </c>
      <c r="M629" s="206">
        <v>0</v>
      </c>
      <c r="N629" s="206">
        <v>0</v>
      </c>
      <c r="O629" s="206">
        <v>107066030.84136833</v>
      </c>
    </row>
    <row r="630" spans="2:15" x14ac:dyDescent="0.2">
      <c r="B630" s="106" t="s">
        <v>1202</v>
      </c>
      <c r="C630" s="106" t="s">
        <v>1171</v>
      </c>
      <c r="D630" s="106" t="s">
        <v>1203</v>
      </c>
      <c r="E630" s="140">
        <v>0</v>
      </c>
      <c r="F630" s="140">
        <v>0</v>
      </c>
      <c r="G630" s="140">
        <v>0</v>
      </c>
      <c r="H630" s="140">
        <v>0</v>
      </c>
      <c r="I630" s="140">
        <v>0</v>
      </c>
      <c r="J630" s="140">
        <v>0</v>
      </c>
      <c r="K630" s="140">
        <v>0</v>
      </c>
      <c r="L630" s="140">
        <v>0</v>
      </c>
      <c r="M630" s="140">
        <v>0</v>
      </c>
      <c r="N630" s="140">
        <v>0</v>
      </c>
      <c r="O630" s="140">
        <v>0</v>
      </c>
    </row>
    <row r="631" spans="2:15" x14ac:dyDescent="0.2">
      <c r="B631" s="106" t="s">
        <v>1204</v>
      </c>
      <c r="C631" s="106" t="s">
        <v>1171</v>
      </c>
      <c r="D631" s="106" t="s">
        <v>1205</v>
      </c>
      <c r="E631" s="206">
        <v>0</v>
      </c>
      <c r="F631" s="206">
        <v>0</v>
      </c>
      <c r="G631" s="206">
        <v>0</v>
      </c>
      <c r="H631" s="206">
        <v>202020282.48373759</v>
      </c>
      <c r="I631" s="206">
        <v>0</v>
      </c>
      <c r="J631" s="206">
        <v>0</v>
      </c>
      <c r="K631" s="206">
        <v>0</v>
      </c>
      <c r="L631" s="206">
        <v>0</v>
      </c>
      <c r="M631" s="206">
        <v>0</v>
      </c>
      <c r="N631" s="206">
        <v>0</v>
      </c>
      <c r="O631" s="206">
        <v>202020282.48373759</v>
      </c>
    </row>
    <row r="632" spans="2:15" x14ac:dyDescent="0.2">
      <c r="B632" s="106" t="s">
        <v>1206</v>
      </c>
      <c r="C632" s="106" t="s">
        <v>1171</v>
      </c>
      <c r="D632" s="106" t="s">
        <v>1207</v>
      </c>
      <c r="E632" s="206">
        <v>0</v>
      </c>
      <c r="F632" s="206">
        <v>0</v>
      </c>
      <c r="G632" s="206">
        <v>0</v>
      </c>
      <c r="H632" s="206">
        <v>38589911.214126877</v>
      </c>
      <c r="I632" s="206">
        <v>0</v>
      </c>
      <c r="J632" s="206">
        <v>0</v>
      </c>
      <c r="K632" s="206">
        <v>0</v>
      </c>
      <c r="L632" s="206">
        <v>0</v>
      </c>
      <c r="M632" s="206">
        <v>0</v>
      </c>
      <c r="N632" s="206">
        <v>0</v>
      </c>
      <c r="O632" s="206">
        <v>38589911.214126877</v>
      </c>
    </row>
    <row r="633" spans="2:15" x14ac:dyDescent="0.2">
      <c r="B633" s="106" t="s">
        <v>1208</v>
      </c>
      <c r="C633" s="106" t="s">
        <v>1171</v>
      </c>
      <c r="D633" s="106" t="s">
        <v>1209</v>
      </c>
      <c r="E633" s="206">
        <v>0</v>
      </c>
      <c r="F633" s="206">
        <v>0</v>
      </c>
      <c r="G633" s="206">
        <v>0</v>
      </c>
      <c r="H633" s="206">
        <v>131958096.53281769</v>
      </c>
      <c r="I633" s="206">
        <v>0</v>
      </c>
      <c r="J633" s="206">
        <v>0</v>
      </c>
      <c r="K633" s="206">
        <v>0</v>
      </c>
      <c r="L633" s="206">
        <v>0</v>
      </c>
      <c r="M633" s="206">
        <v>0</v>
      </c>
      <c r="N633" s="206">
        <v>0</v>
      </c>
      <c r="O633" s="206">
        <v>131958096.53281769</v>
      </c>
    </row>
    <row r="634" spans="2:15" x14ac:dyDescent="0.2">
      <c r="B634" s="106" t="s">
        <v>1210</v>
      </c>
      <c r="C634" s="106" t="s">
        <v>1171</v>
      </c>
      <c r="D634" s="106" t="s">
        <v>1211</v>
      </c>
      <c r="E634" s="140">
        <v>0</v>
      </c>
      <c r="F634" s="140">
        <v>0</v>
      </c>
      <c r="G634" s="140">
        <v>0</v>
      </c>
      <c r="H634" s="140">
        <v>0</v>
      </c>
      <c r="I634" s="140">
        <v>0</v>
      </c>
      <c r="J634" s="140">
        <v>0</v>
      </c>
      <c r="K634" s="140">
        <v>0</v>
      </c>
      <c r="L634" s="140">
        <v>0</v>
      </c>
      <c r="M634" s="140">
        <v>0</v>
      </c>
      <c r="N634" s="140">
        <v>0</v>
      </c>
      <c r="O634" s="140">
        <v>0</v>
      </c>
    </row>
    <row r="635" spans="2:15" x14ac:dyDescent="0.2">
      <c r="B635" s="106" t="s">
        <v>1212</v>
      </c>
      <c r="C635" s="106" t="s">
        <v>1171</v>
      </c>
      <c r="D635" s="106" t="s">
        <v>1213</v>
      </c>
      <c r="E635" s="206">
        <v>0</v>
      </c>
      <c r="F635" s="206">
        <v>0</v>
      </c>
      <c r="G635" s="206">
        <v>0</v>
      </c>
      <c r="H635" s="206">
        <v>122743182.27210738</v>
      </c>
      <c r="I635" s="206">
        <v>0</v>
      </c>
      <c r="J635" s="206">
        <v>0</v>
      </c>
      <c r="K635" s="206">
        <v>0</v>
      </c>
      <c r="L635" s="206">
        <v>0</v>
      </c>
      <c r="M635" s="206">
        <v>0</v>
      </c>
      <c r="N635" s="206">
        <v>0</v>
      </c>
      <c r="O635" s="206">
        <v>122743182.27210738</v>
      </c>
    </row>
    <row r="636" spans="2:15" x14ac:dyDescent="0.2">
      <c r="B636" s="106" t="s">
        <v>1214</v>
      </c>
      <c r="C636" s="106" t="s">
        <v>1171</v>
      </c>
      <c r="D636" s="106" t="s">
        <v>650</v>
      </c>
      <c r="E636" s="206">
        <v>0</v>
      </c>
      <c r="F636" s="206">
        <v>0</v>
      </c>
      <c r="G636" s="206">
        <v>0</v>
      </c>
      <c r="H636" s="206">
        <v>94154664.487456992</v>
      </c>
      <c r="I636" s="206">
        <v>0</v>
      </c>
      <c r="J636" s="206">
        <v>0</v>
      </c>
      <c r="K636" s="206">
        <v>0</v>
      </c>
      <c r="L636" s="206">
        <v>0</v>
      </c>
      <c r="M636" s="206">
        <v>0</v>
      </c>
      <c r="N636" s="206">
        <v>0</v>
      </c>
      <c r="O636" s="206">
        <v>94154664.487456992</v>
      </c>
    </row>
    <row r="637" spans="2:15" x14ac:dyDescent="0.2">
      <c r="B637" s="106" t="s">
        <v>1215</v>
      </c>
      <c r="C637" s="106" t="s">
        <v>1171</v>
      </c>
      <c r="D637" s="106" t="s">
        <v>1216</v>
      </c>
      <c r="E637" s="206">
        <v>0</v>
      </c>
      <c r="F637" s="206">
        <v>0</v>
      </c>
      <c r="G637" s="206">
        <v>0</v>
      </c>
      <c r="H637" s="206">
        <v>138302361.82753149</v>
      </c>
      <c r="I637" s="206">
        <v>0</v>
      </c>
      <c r="J637" s="206">
        <v>0</v>
      </c>
      <c r="K637" s="206">
        <v>0</v>
      </c>
      <c r="L637" s="206">
        <v>0</v>
      </c>
      <c r="M637" s="206">
        <v>0</v>
      </c>
      <c r="N637" s="206">
        <v>0</v>
      </c>
      <c r="O637" s="206">
        <v>138302361.82753149</v>
      </c>
    </row>
    <row r="638" spans="2:15" x14ac:dyDescent="0.2">
      <c r="B638" s="106" t="s">
        <v>1217</v>
      </c>
      <c r="C638" s="106" t="s">
        <v>1171</v>
      </c>
      <c r="D638" s="106" t="s">
        <v>1218</v>
      </c>
      <c r="E638" s="206">
        <v>0</v>
      </c>
      <c r="F638" s="206">
        <v>0</v>
      </c>
      <c r="G638" s="206">
        <v>0</v>
      </c>
      <c r="H638" s="206">
        <v>553851738.63128507</v>
      </c>
      <c r="I638" s="206">
        <v>0</v>
      </c>
      <c r="J638" s="206">
        <v>0</v>
      </c>
      <c r="K638" s="206">
        <v>0</v>
      </c>
      <c r="L638" s="206">
        <v>0</v>
      </c>
      <c r="M638" s="206">
        <v>0</v>
      </c>
      <c r="N638" s="206">
        <v>0</v>
      </c>
      <c r="O638" s="206">
        <v>553851738.63128507</v>
      </c>
    </row>
    <row r="639" spans="2:15" x14ac:dyDescent="0.2">
      <c r="B639" s="106" t="s">
        <v>1219</v>
      </c>
      <c r="C639" s="106" t="s">
        <v>1171</v>
      </c>
      <c r="D639" s="106" t="s">
        <v>1220</v>
      </c>
      <c r="E639" s="206">
        <v>0</v>
      </c>
      <c r="F639" s="206">
        <v>0</v>
      </c>
      <c r="G639" s="206">
        <v>0</v>
      </c>
      <c r="H639" s="206">
        <v>107026706.88293003</v>
      </c>
      <c r="I639" s="206">
        <v>0</v>
      </c>
      <c r="J639" s="206">
        <v>0</v>
      </c>
      <c r="K639" s="206">
        <v>0</v>
      </c>
      <c r="L639" s="206">
        <v>0</v>
      </c>
      <c r="M639" s="206">
        <v>0</v>
      </c>
      <c r="N639" s="206">
        <v>0</v>
      </c>
      <c r="O639" s="206">
        <v>107026706.88293003</v>
      </c>
    </row>
    <row r="640" spans="2:15" x14ac:dyDescent="0.2">
      <c r="B640" s="106" t="s">
        <v>1221</v>
      </c>
      <c r="C640" s="106" t="s">
        <v>1171</v>
      </c>
      <c r="D640" s="106" t="s">
        <v>1222</v>
      </c>
      <c r="E640" s="206">
        <v>0</v>
      </c>
      <c r="F640" s="206">
        <v>0</v>
      </c>
      <c r="G640" s="206">
        <v>0</v>
      </c>
      <c r="H640" s="206">
        <v>107433054.45345922</v>
      </c>
      <c r="I640" s="206">
        <v>0</v>
      </c>
      <c r="J640" s="206">
        <v>0</v>
      </c>
      <c r="K640" s="206">
        <v>0</v>
      </c>
      <c r="L640" s="206">
        <v>0</v>
      </c>
      <c r="M640" s="206">
        <v>0</v>
      </c>
      <c r="N640" s="206">
        <v>0</v>
      </c>
      <c r="O640" s="206">
        <v>107433054.45345922</v>
      </c>
    </row>
    <row r="641" spans="2:15" x14ac:dyDescent="0.2">
      <c r="B641" s="106" t="s">
        <v>1223</v>
      </c>
      <c r="C641" s="106" t="s">
        <v>1171</v>
      </c>
      <c r="D641" s="106" t="s">
        <v>1224</v>
      </c>
      <c r="E641" s="140">
        <v>0</v>
      </c>
      <c r="F641" s="140">
        <v>0</v>
      </c>
      <c r="G641" s="140">
        <v>0</v>
      </c>
      <c r="H641" s="140">
        <v>0</v>
      </c>
      <c r="I641" s="140">
        <v>0</v>
      </c>
      <c r="J641" s="140">
        <v>0</v>
      </c>
      <c r="K641" s="140">
        <v>0</v>
      </c>
      <c r="L641" s="140">
        <v>0</v>
      </c>
      <c r="M641" s="140">
        <v>0</v>
      </c>
      <c r="N641" s="140">
        <v>0</v>
      </c>
      <c r="O641" s="140">
        <v>0</v>
      </c>
    </row>
    <row r="642" spans="2:15" x14ac:dyDescent="0.2">
      <c r="B642" s="106" t="s">
        <v>1225</v>
      </c>
      <c r="C642" s="106" t="s">
        <v>1171</v>
      </c>
      <c r="D642" s="106" t="s">
        <v>548</v>
      </c>
      <c r="E642" s="206">
        <v>0</v>
      </c>
      <c r="F642" s="206">
        <v>0</v>
      </c>
      <c r="G642" s="206">
        <v>0</v>
      </c>
      <c r="H642" s="206">
        <v>58920397.726732448</v>
      </c>
      <c r="I642" s="206">
        <v>0</v>
      </c>
      <c r="J642" s="206">
        <v>0</v>
      </c>
      <c r="K642" s="206">
        <v>0</v>
      </c>
      <c r="L642" s="206">
        <v>0</v>
      </c>
      <c r="M642" s="206">
        <v>0</v>
      </c>
      <c r="N642" s="206">
        <v>0</v>
      </c>
      <c r="O642" s="206">
        <v>58920397.726732448</v>
      </c>
    </row>
    <row r="643" spans="2:15" x14ac:dyDescent="0.2">
      <c r="B643" s="106" t="s">
        <v>1226</v>
      </c>
      <c r="C643" s="106" t="s">
        <v>1171</v>
      </c>
      <c r="D643" s="106" t="s">
        <v>1227</v>
      </c>
      <c r="E643" s="140">
        <v>0</v>
      </c>
      <c r="F643" s="140">
        <v>0</v>
      </c>
      <c r="G643" s="140">
        <v>0</v>
      </c>
      <c r="H643" s="140">
        <v>0</v>
      </c>
      <c r="I643" s="140">
        <v>0</v>
      </c>
      <c r="J643" s="140">
        <v>0</v>
      </c>
      <c r="K643" s="140">
        <v>0</v>
      </c>
      <c r="L643" s="140">
        <v>0</v>
      </c>
      <c r="M643" s="140">
        <v>0</v>
      </c>
      <c r="N643" s="140">
        <v>0</v>
      </c>
      <c r="O643" s="140">
        <v>0</v>
      </c>
    </row>
    <row r="644" spans="2:15" x14ac:dyDescent="0.2">
      <c r="B644" s="106" t="s">
        <v>1228</v>
      </c>
      <c r="C644" s="106" t="s">
        <v>1171</v>
      </c>
      <c r="D644" s="106" t="s">
        <v>1229</v>
      </c>
      <c r="E644" s="206">
        <v>0</v>
      </c>
      <c r="F644" s="206">
        <v>0</v>
      </c>
      <c r="G644" s="206">
        <v>0</v>
      </c>
      <c r="H644" s="206">
        <v>134369965.98370063</v>
      </c>
      <c r="I644" s="206">
        <v>0</v>
      </c>
      <c r="J644" s="206">
        <v>0</v>
      </c>
      <c r="K644" s="206">
        <v>0</v>
      </c>
      <c r="L644" s="206">
        <v>0</v>
      </c>
      <c r="M644" s="206">
        <v>0</v>
      </c>
      <c r="N644" s="206">
        <v>0</v>
      </c>
      <c r="O644" s="206">
        <v>134369965.98370063</v>
      </c>
    </row>
    <row r="645" spans="2:15" x14ac:dyDescent="0.2">
      <c r="B645" s="106" t="s">
        <v>1230</v>
      </c>
      <c r="C645" s="106" t="s">
        <v>1171</v>
      </c>
      <c r="D645" s="106" t="s">
        <v>1231</v>
      </c>
      <c r="E645" s="140">
        <v>0</v>
      </c>
      <c r="F645" s="140">
        <v>0</v>
      </c>
      <c r="G645" s="140">
        <v>0</v>
      </c>
      <c r="H645" s="140">
        <v>0</v>
      </c>
      <c r="I645" s="140">
        <v>0</v>
      </c>
      <c r="J645" s="140">
        <v>0</v>
      </c>
      <c r="K645" s="140">
        <v>0</v>
      </c>
      <c r="L645" s="140">
        <v>0</v>
      </c>
      <c r="M645" s="140">
        <v>0</v>
      </c>
      <c r="N645" s="140">
        <v>0</v>
      </c>
      <c r="O645" s="140">
        <v>0</v>
      </c>
    </row>
    <row r="646" spans="2:15" x14ac:dyDescent="0.2">
      <c r="B646" s="106" t="s">
        <v>1232</v>
      </c>
      <c r="C646" s="106" t="s">
        <v>1171</v>
      </c>
      <c r="D646" s="106" t="s">
        <v>1233</v>
      </c>
      <c r="E646" s="206">
        <v>0</v>
      </c>
      <c r="F646" s="206">
        <v>0</v>
      </c>
      <c r="G646" s="206">
        <v>0</v>
      </c>
      <c r="H646" s="206">
        <v>83576519.667551965</v>
      </c>
      <c r="I646" s="206">
        <v>0</v>
      </c>
      <c r="J646" s="206">
        <v>0</v>
      </c>
      <c r="K646" s="206">
        <v>0</v>
      </c>
      <c r="L646" s="206">
        <v>0</v>
      </c>
      <c r="M646" s="206">
        <v>0</v>
      </c>
      <c r="N646" s="206">
        <v>0</v>
      </c>
      <c r="O646" s="206">
        <v>83576519.667551965</v>
      </c>
    </row>
    <row r="647" spans="2:15" x14ac:dyDescent="0.2">
      <c r="B647" s="106" t="s">
        <v>1234</v>
      </c>
      <c r="C647" s="106" t="s">
        <v>1171</v>
      </c>
      <c r="D647" s="106" t="s">
        <v>1235</v>
      </c>
      <c r="E647" s="206">
        <v>0</v>
      </c>
      <c r="F647" s="206">
        <v>0</v>
      </c>
      <c r="G647" s="206">
        <v>0</v>
      </c>
      <c r="H647" s="206">
        <v>50937634.163755797</v>
      </c>
      <c r="I647" s="206">
        <v>0</v>
      </c>
      <c r="J647" s="206">
        <v>0</v>
      </c>
      <c r="K647" s="206">
        <v>0</v>
      </c>
      <c r="L647" s="206">
        <v>0</v>
      </c>
      <c r="M647" s="206">
        <v>0</v>
      </c>
      <c r="N647" s="206">
        <v>0</v>
      </c>
      <c r="O647" s="206">
        <v>50937634.163755797</v>
      </c>
    </row>
    <row r="648" spans="2:15" x14ac:dyDescent="0.2">
      <c r="B648" s="106" t="s">
        <v>1236</v>
      </c>
      <c r="C648" s="106" t="s">
        <v>1171</v>
      </c>
      <c r="D648" s="106" t="s">
        <v>1237</v>
      </c>
      <c r="E648" s="206">
        <v>0</v>
      </c>
      <c r="F648" s="206">
        <v>0</v>
      </c>
      <c r="G648" s="206">
        <v>0</v>
      </c>
      <c r="H648" s="206">
        <v>96946665.536576912</v>
      </c>
      <c r="I648" s="206">
        <v>0</v>
      </c>
      <c r="J648" s="206">
        <v>0</v>
      </c>
      <c r="K648" s="206">
        <v>0</v>
      </c>
      <c r="L648" s="206">
        <v>0</v>
      </c>
      <c r="M648" s="206">
        <v>0</v>
      </c>
      <c r="N648" s="206">
        <v>0</v>
      </c>
      <c r="O648" s="206">
        <v>96946665.536576912</v>
      </c>
    </row>
    <row r="649" spans="2:15" x14ac:dyDescent="0.2">
      <c r="B649" s="106" t="s">
        <v>1238</v>
      </c>
      <c r="C649" s="106" t="s">
        <v>1171</v>
      </c>
      <c r="D649" s="106" t="s">
        <v>1239</v>
      </c>
      <c r="E649" s="140">
        <v>0</v>
      </c>
      <c r="F649" s="140">
        <v>0</v>
      </c>
      <c r="G649" s="140">
        <v>0</v>
      </c>
      <c r="H649" s="140">
        <v>0</v>
      </c>
      <c r="I649" s="140">
        <v>0</v>
      </c>
      <c r="J649" s="140">
        <v>0</v>
      </c>
      <c r="K649" s="140">
        <v>0</v>
      </c>
      <c r="L649" s="140">
        <v>0</v>
      </c>
      <c r="M649" s="140">
        <v>0</v>
      </c>
      <c r="N649" s="140">
        <v>0</v>
      </c>
      <c r="O649" s="140">
        <v>0</v>
      </c>
    </row>
    <row r="650" spans="2:15" x14ac:dyDescent="0.2">
      <c r="B650" s="106" t="s">
        <v>1240</v>
      </c>
      <c r="C650" s="106" t="s">
        <v>1171</v>
      </c>
      <c r="D650" s="106" t="s">
        <v>1241</v>
      </c>
      <c r="E650" s="140">
        <v>0</v>
      </c>
      <c r="F650" s="140">
        <v>0</v>
      </c>
      <c r="G650" s="140">
        <v>0</v>
      </c>
      <c r="H650" s="140">
        <v>0</v>
      </c>
      <c r="I650" s="140">
        <v>0</v>
      </c>
      <c r="J650" s="140">
        <v>0</v>
      </c>
      <c r="K650" s="140">
        <v>0</v>
      </c>
      <c r="L650" s="140">
        <v>0</v>
      </c>
      <c r="M650" s="140">
        <v>0</v>
      </c>
      <c r="N650" s="140">
        <v>0</v>
      </c>
      <c r="O650" s="140">
        <v>0</v>
      </c>
    </row>
    <row r="651" spans="2:15" x14ac:dyDescent="0.2">
      <c r="B651" s="106" t="s">
        <v>1242</v>
      </c>
      <c r="C651" s="106" t="s">
        <v>1243</v>
      </c>
      <c r="D651" s="106" t="s">
        <v>1244</v>
      </c>
      <c r="E651" s="206">
        <v>0</v>
      </c>
      <c r="F651" s="206">
        <v>0</v>
      </c>
      <c r="G651" s="206">
        <v>1391078842.6041336</v>
      </c>
      <c r="H651" s="206">
        <v>0</v>
      </c>
      <c r="I651" s="206">
        <v>0</v>
      </c>
      <c r="J651" s="206">
        <v>0</v>
      </c>
      <c r="K651" s="206">
        <v>0</v>
      </c>
      <c r="L651" s="206">
        <v>0</v>
      </c>
      <c r="M651" s="206">
        <v>0</v>
      </c>
      <c r="N651" s="206">
        <v>0</v>
      </c>
      <c r="O651" s="206">
        <v>1391078842.6041336</v>
      </c>
    </row>
    <row r="652" spans="2:15" x14ac:dyDescent="0.2">
      <c r="B652" s="106" t="s">
        <v>1245</v>
      </c>
      <c r="C652" s="106" t="s">
        <v>1243</v>
      </c>
      <c r="D652" s="106" t="s">
        <v>675</v>
      </c>
      <c r="E652" s="140">
        <v>0</v>
      </c>
      <c r="F652" s="140">
        <v>0</v>
      </c>
      <c r="G652" s="140">
        <v>0</v>
      </c>
      <c r="H652" s="140">
        <v>0</v>
      </c>
      <c r="I652" s="140">
        <v>0</v>
      </c>
      <c r="J652" s="140">
        <v>0</v>
      </c>
      <c r="K652" s="140">
        <v>0</v>
      </c>
      <c r="L652" s="140">
        <v>0</v>
      </c>
      <c r="M652" s="140">
        <v>0</v>
      </c>
      <c r="N652" s="140">
        <v>0</v>
      </c>
      <c r="O652" s="140">
        <v>0</v>
      </c>
    </row>
    <row r="653" spans="2:15" x14ac:dyDescent="0.2">
      <c r="B653" s="106" t="s">
        <v>1246</v>
      </c>
      <c r="C653" s="106" t="s">
        <v>1243</v>
      </c>
      <c r="D653" s="106" t="s">
        <v>1247</v>
      </c>
      <c r="E653" s="206">
        <v>0</v>
      </c>
      <c r="F653" s="206">
        <v>0</v>
      </c>
      <c r="G653" s="206">
        <v>125518988.23211446</v>
      </c>
      <c r="H653" s="206">
        <v>0</v>
      </c>
      <c r="I653" s="206">
        <v>0</v>
      </c>
      <c r="J653" s="206">
        <v>0</v>
      </c>
      <c r="K653" s="206">
        <v>0</v>
      </c>
      <c r="L653" s="206">
        <v>0</v>
      </c>
      <c r="M653" s="206">
        <v>0</v>
      </c>
      <c r="N653" s="206">
        <v>0</v>
      </c>
      <c r="O653" s="206">
        <v>125518988.23211446</v>
      </c>
    </row>
    <row r="654" spans="2:15" x14ac:dyDescent="0.2">
      <c r="B654" s="106" t="s">
        <v>1248</v>
      </c>
      <c r="C654" s="106" t="s">
        <v>1243</v>
      </c>
      <c r="D654" s="106" t="s">
        <v>1249</v>
      </c>
      <c r="E654" s="206">
        <v>0</v>
      </c>
      <c r="F654" s="206">
        <v>0</v>
      </c>
      <c r="G654" s="206">
        <v>164522781.06836247</v>
      </c>
      <c r="H654" s="206">
        <v>0</v>
      </c>
      <c r="I654" s="206">
        <v>0</v>
      </c>
      <c r="J654" s="206">
        <v>0</v>
      </c>
      <c r="K654" s="206">
        <v>0</v>
      </c>
      <c r="L654" s="206">
        <v>0</v>
      </c>
      <c r="M654" s="206">
        <v>0</v>
      </c>
      <c r="N654" s="206">
        <v>0</v>
      </c>
      <c r="O654" s="206">
        <v>164522781.06836247</v>
      </c>
    </row>
    <row r="655" spans="2:15" x14ac:dyDescent="0.2">
      <c r="B655" s="106" t="s">
        <v>1250</v>
      </c>
      <c r="C655" s="106" t="s">
        <v>1243</v>
      </c>
      <c r="D655" s="106" t="s">
        <v>1251</v>
      </c>
      <c r="E655" s="140">
        <v>0</v>
      </c>
      <c r="F655" s="140">
        <v>0</v>
      </c>
      <c r="G655" s="140">
        <v>0</v>
      </c>
      <c r="H655" s="140">
        <v>0</v>
      </c>
      <c r="I655" s="140">
        <v>0</v>
      </c>
      <c r="J655" s="140">
        <v>0</v>
      </c>
      <c r="K655" s="140">
        <v>0</v>
      </c>
      <c r="L655" s="140">
        <v>0</v>
      </c>
      <c r="M655" s="140">
        <v>0</v>
      </c>
      <c r="N655" s="140">
        <v>0</v>
      </c>
      <c r="O655" s="140">
        <v>0</v>
      </c>
    </row>
    <row r="656" spans="2:15" x14ac:dyDescent="0.2">
      <c r="B656" s="106" t="s">
        <v>1252</v>
      </c>
      <c r="C656" s="106" t="s">
        <v>1243</v>
      </c>
      <c r="D656" s="106" t="s">
        <v>1253</v>
      </c>
      <c r="E656" s="206">
        <v>0</v>
      </c>
      <c r="F656" s="206">
        <v>0</v>
      </c>
      <c r="G656" s="206">
        <v>69055548.575516701</v>
      </c>
      <c r="H656" s="206">
        <v>0</v>
      </c>
      <c r="I656" s="206">
        <v>0</v>
      </c>
      <c r="J656" s="206">
        <v>0</v>
      </c>
      <c r="K656" s="206">
        <v>0</v>
      </c>
      <c r="L656" s="206">
        <v>0</v>
      </c>
      <c r="M656" s="206">
        <v>0</v>
      </c>
      <c r="N656" s="206">
        <v>0</v>
      </c>
      <c r="O656" s="206">
        <v>69055548.575516701</v>
      </c>
    </row>
    <row r="657" spans="2:15" x14ac:dyDescent="0.2">
      <c r="B657" s="106" t="s">
        <v>1254</v>
      </c>
      <c r="C657" s="106" t="s">
        <v>1243</v>
      </c>
      <c r="D657" s="106" t="s">
        <v>1255</v>
      </c>
      <c r="E657" s="206">
        <v>0</v>
      </c>
      <c r="F657" s="206">
        <v>0</v>
      </c>
      <c r="G657" s="206">
        <v>189918630.98887122</v>
      </c>
      <c r="H657" s="206">
        <v>0</v>
      </c>
      <c r="I657" s="206">
        <v>0</v>
      </c>
      <c r="J657" s="206">
        <v>0</v>
      </c>
      <c r="K657" s="206">
        <v>0</v>
      </c>
      <c r="L657" s="206">
        <v>0</v>
      </c>
      <c r="M657" s="206">
        <v>0</v>
      </c>
      <c r="N657" s="206">
        <v>0</v>
      </c>
      <c r="O657" s="206">
        <v>189918630.98887122</v>
      </c>
    </row>
    <row r="658" spans="2:15" x14ac:dyDescent="0.2">
      <c r="B658" s="106" t="s">
        <v>1256</v>
      </c>
      <c r="C658" s="106" t="s">
        <v>1243</v>
      </c>
      <c r="D658" s="106" t="s">
        <v>1257</v>
      </c>
      <c r="E658" s="206">
        <v>0</v>
      </c>
      <c r="F658" s="206">
        <v>0</v>
      </c>
      <c r="G658" s="206">
        <v>98684040.149443552</v>
      </c>
      <c r="H658" s="206">
        <v>0</v>
      </c>
      <c r="I658" s="206">
        <v>0</v>
      </c>
      <c r="J658" s="206">
        <v>0</v>
      </c>
      <c r="K658" s="206">
        <v>0</v>
      </c>
      <c r="L658" s="206">
        <v>0</v>
      </c>
      <c r="M658" s="206">
        <v>0</v>
      </c>
      <c r="N658" s="206">
        <v>0</v>
      </c>
      <c r="O658" s="206">
        <v>98684040.149443552</v>
      </c>
    </row>
    <row r="659" spans="2:15" x14ac:dyDescent="0.2">
      <c r="B659" s="106" t="s">
        <v>1258</v>
      </c>
      <c r="C659" s="106" t="s">
        <v>1243</v>
      </c>
      <c r="D659" s="106" t="s">
        <v>1259</v>
      </c>
      <c r="E659" s="140">
        <v>0</v>
      </c>
      <c r="F659" s="140">
        <v>0</v>
      </c>
      <c r="G659" s="140">
        <v>0</v>
      </c>
      <c r="H659" s="140">
        <v>0</v>
      </c>
      <c r="I659" s="140">
        <v>0</v>
      </c>
      <c r="J659" s="140">
        <v>0</v>
      </c>
      <c r="K659" s="140">
        <v>0</v>
      </c>
      <c r="L659" s="140">
        <v>0</v>
      </c>
      <c r="M659" s="140">
        <v>0</v>
      </c>
      <c r="N659" s="140">
        <v>0</v>
      </c>
      <c r="O659" s="140">
        <v>0</v>
      </c>
    </row>
    <row r="660" spans="2:15" x14ac:dyDescent="0.2">
      <c r="B660" s="106" t="s">
        <v>1260</v>
      </c>
      <c r="C660" s="106" t="s">
        <v>1243</v>
      </c>
      <c r="D660" s="106" t="s">
        <v>1261</v>
      </c>
      <c r="E660" s="140">
        <v>0</v>
      </c>
      <c r="F660" s="140">
        <v>0</v>
      </c>
      <c r="G660" s="140">
        <v>0</v>
      </c>
      <c r="H660" s="140">
        <v>0</v>
      </c>
      <c r="I660" s="140">
        <v>0</v>
      </c>
      <c r="J660" s="140">
        <v>0</v>
      </c>
      <c r="K660" s="140">
        <v>0</v>
      </c>
      <c r="L660" s="140">
        <v>0</v>
      </c>
      <c r="M660" s="140">
        <v>0</v>
      </c>
      <c r="N660" s="140">
        <v>0</v>
      </c>
      <c r="O660" s="140">
        <v>0</v>
      </c>
    </row>
    <row r="661" spans="2:15" x14ac:dyDescent="0.2">
      <c r="B661" s="106" t="s">
        <v>1262</v>
      </c>
      <c r="C661" s="106" t="s">
        <v>1243</v>
      </c>
      <c r="D661" s="106" t="s">
        <v>813</v>
      </c>
      <c r="E661" s="206">
        <v>0</v>
      </c>
      <c r="F661" s="206">
        <v>0</v>
      </c>
      <c r="G661" s="206">
        <v>421232497.34817165</v>
      </c>
      <c r="H661" s="206">
        <v>0</v>
      </c>
      <c r="I661" s="206">
        <v>0</v>
      </c>
      <c r="J661" s="206">
        <v>0</v>
      </c>
      <c r="K661" s="206">
        <v>0</v>
      </c>
      <c r="L661" s="206">
        <v>0</v>
      </c>
      <c r="M661" s="206">
        <v>0</v>
      </c>
      <c r="N661" s="206">
        <v>0</v>
      </c>
      <c r="O661" s="206">
        <v>421232497.34817165</v>
      </c>
    </row>
    <row r="662" spans="2:15" x14ac:dyDescent="0.2">
      <c r="B662" s="106" t="s">
        <v>1263</v>
      </c>
      <c r="C662" s="106" t="s">
        <v>1243</v>
      </c>
      <c r="D662" s="106" t="s">
        <v>1264</v>
      </c>
      <c r="E662" s="206">
        <v>0</v>
      </c>
      <c r="F662" s="206">
        <v>0</v>
      </c>
      <c r="G662" s="206">
        <v>249577715.09379968</v>
      </c>
      <c r="H662" s="206">
        <v>0</v>
      </c>
      <c r="I662" s="206">
        <v>0</v>
      </c>
      <c r="J662" s="206">
        <v>0</v>
      </c>
      <c r="K662" s="206">
        <v>0</v>
      </c>
      <c r="L662" s="206">
        <v>0</v>
      </c>
      <c r="M662" s="206">
        <v>0</v>
      </c>
      <c r="N662" s="206">
        <v>0</v>
      </c>
      <c r="O662" s="206">
        <v>249577715.09379968</v>
      </c>
    </row>
    <row r="663" spans="2:15" x14ac:dyDescent="0.2">
      <c r="B663" s="106" t="s">
        <v>1265</v>
      </c>
      <c r="C663" s="106" t="s">
        <v>1243</v>
      </c>
      <c r="D663" s="106" t="s">
        <v>1266</v>
      </c>
      <c r="E663" s="140">
        <v>0</v>
      </c>
      <c r="F663" s="140">
        <v>0</v>
      </c>
      <c r="G663" s="140">
        <v>0</v>
      </c>
      <c r="H663" s="140">
        <v>0</v>
      </c>
      <c r="I663" s="140">
        <v>0</v>
      </c>
      <c r="J663" s="140">
        <v>0</v>
      </c>
      <c r="K663" s="140">
        <v>0</v>
      </c>
      <c r="L663" s="140">
        <v>0</v>
      </c>
      <c r="M663" s="140">
        <v>0</v>
      </c>
      <c r="N663" s="140">
        <v>0</v>
      </c>
      <c r="O663" s="140">
        <v>0</v>
      </c>
    </row>
    <row r="664" spans="2:15" x14ac:dyDescent="0.2">
      <c r="B664" s="106" t="s">
        <v>1267</v>
      </c>
      <c r="C664" s="106" t="s">
        <v>1243</v>
      </c>
      <c r="D664" s="106" t="s">
        <v>1268</v>
      </c>
      <c r="E664" s="140">
        <v>0</v>
      </c>
      <c r="F664" s="140">
        <v>0</v>
      </c>
      <c r="G664" s="140">
        <v>0</v>
      </c>
      <c r="H664" s="140">
        <v>0</v>
      </c>
      <c r="I664" s="140">
        <v>0</v>
      </c>
      <c r="J664" s="140">
        <v>0</v>
      </c>
      <c r="K664" s="140">
        <v>0</v>
      </c>
      <c r="L664" s="140">
        <v>0</v>
      </c>
      <c r="M664" s="140">
        <v>0</v>
      </c>
      <c r="N664" s="140">
        <v>0</v>
      </c>
      <c r="O664" s="140">
        <v>0</v>
      </c>
    </row>
    <row r="665" spans="2:15" x14ac:dyDescent="0.2">
      <c r="B665" s="106" t="s">
        <v>1269</v>
      </c>
      <c r="C665" s="106" t="s">
        <v>1243</v>
      </c>
      <c r="D665" s="106" t="s">
        <v>372</v>
      </c>
      <c r="E665" s="206">
        <v>0</v>
      </c>
      <c r="F665" s="206">
        <v>0</v>
      </c>
      <c r="G665" s="206">
        <v>245599031.93958664</v>
      </c>
      <c r="H665" s="206">
        <v>0</v>
      </c>
      <c r="I665" s="206">
        <v>0</v>
      </c>
      <c r="J665" s="206">
        <v>0</v>
      </c>
      <c r="K665" s="206">
        <v>0</v>
      </c>
      <c r="L665" s="206">
        <v>0</v>
      </c>
      <c r="M665" s="206">
        <v>0</v>
      </c>
      <c r="N665" s="206">
        <v>0</v>
      </c>
      <c r="O665" s="206">
        <v>245599031.93958664</v>
      </c>
    </row>
    <row r="666" spans="2:15" x14ac:dyDescent="0.2">
      <c r="B666" s="106" t="s">
        <v>1270</v>
      </c>
      <c r="C666" s="106" t="s">
        <v>1271</v>
      </c>
      <c r="D666" s="106" t="s">
        <v>1272</v>
      </c>
      <c r="E666" s="140">
        <v>0</v>
      </c>
      <c r="F666" s="140">
        <v>0</v>
      </c>
      <c r="G666" s="140">
        <v>0</v>
      </c>
      <c r="H666" s="140">
        <v>0</v>
      </c>
      <c r="I666" s="140">
        <v>0</v>
      </c>
      <c r="J666" s="140">
        <v>0</v>
      </c>
      <c r="K666" s="140">
        <v>0</v>
      </c>
      <c r="L666" s="140">
        <v>0</v>
      </c>
      <c r="M666" s="140">
        <v>0</v>
      </c>
      <c r="N666" s="140">
        <v>0</v>
      </c>
      <c r="O666" s="140">
        <v>0</v>
      </c>
    </row>
    <row r="667" spans="2:15" x14ac:dyDescent="0.2">
      <c r="B667" s="106" t="s">
        <v>1273</v>
      </c>
      <c r="C667" s="106" t="s">
        <v>1271</v>
      </c>
      <c r="D667" s="106" t="s">
        <v>1274</v>
      </c>
      <c r="E667" s="140">
        <v>0</v>
      </c>
      <c r="F667" s="140">
        <v>0</v>
      </c>
      <c r="G667" s="140">
        <v>0</v>
      </c>
      <c r="H667" s="140">
        <v>0</v>
      </c>
      <c r="I667" s="140">
        <v>0</v>
      </c>
      <c r="J667" s="140">
        <v>0</v>
      </c>
      <c r="K667" s="140">
        <v>0</v>
      </c>
      <c r="L667" s="140">
        <v>0</v>
      </c>
      <c r="M667" s="140">
        <v>0</v>
      </c>
      <c r="N667" s="140">
        <v>0</v>
      </c>
      <c r="O667" s="140">
        <v>0</v>
      </c>
    </row>
    <row r="668" spans="2:15" x14ac:dyDescent="0.2">
      <c r="B668" s="106" t="s">
        <v>1275</v>
      </c>
      <c r="C668" s="106" t="s">
        <v>1271</v>
      </c>
      <c r="D668" s="106" t="s">
        <v>1276</v>
      </c>
      <c r="E668" s="140">
        <v>0</v>
      </c>
      <c r="F668" s="140">
        <v>0</v>
      </c>
      <c r="G668" s="140">
        <v>0</v>
      </c>
      <c r="H668" s="140">
        <v>0</v>
      </c>
      <c r="I668" s="140">
        <v>0</v>
      </c>
      <c r="J668" s="140">
        <v>0</v>
      </c>
      <c r="K668" s="140">
        <v>0</v>
      </c>
      <c r="L668" s="140">
        <v>0</v>
      </c>
      <c r="M668" s="140">
        <v>0</v>
      </c>
      <c r="N668" s="140">
        <v>0</v>
      </c>
      <c r="O668" s="140">
        <v>0</v>
      </c>
    </row>
    <row r="669" spans="2:15" x14ac:dyDescent="0.2">
      <c r="B669" s="106" t="s">
        <v>1277</v>
      </c>
      <c r="C669" s="106" t="s">
        <v>1271</v>
      </c>
      <c r="D669" s="106" t="s">
        <v>1278</v>
      </c>
      <c r="E669" s="140">
        <v>0</v>
      </c>
      <c r="F669" s="140">
        <v>0</v>
      </c>
      <c r="G669" s="140">
        <v>0</v>
      </c>
      <c r="H669" s="140">
        <v>0</v>
      </c>
      <c r="I669" s="140">
        <v>0</v>
      </c>
      <c r="J669" s="140">
        <v>0</v>
      </c>
      <c r="K669" s="140">
        <v>0</v>
      </c>
      <c r="L669" s="140">
        <v>0</v>
      </c>
      <c r="M669" s="140">
        <v>0</v>
      </c>
      <c r="N669" s="140">
        <v>0</v>
      </c>
      <c r="O669" s="140">
        <v>0</v>
      </c>
    </row>
    <row r="670" spans="2:15" x14ac:dyDescent="0.2">
      <c r="B670" s="106" t="s">
        <v>1279</v>
      </c>
      <c r="C670" s="106" t="s">
        <v>1271</v>
      </c>
      <c r="D670" s="106" t="s">
        <v>1280</v>
      </c>
      <c r="E670" s="140">
        <v>0</v>
      </c>
      <c r="F670" s="140">
        <v>0</v>
      </c>
      <c r="G670" s="140">
        <v>0</v>
      </c>
      <c r="H670" s="140">
        <v>0</v>
      </c>
      <c r="I670" s="140">
        <v>0</v>
      </c>
      <c r="J670" s="140">
        <v>0</v>
      </c>
      <c r="K670" s="140">
        <v>0</v>
      </c>
      <c r="L670" s="140">
        <v>0</v>
      </c>
      <c r="M670" s="140">
        <v>0</v>
      </c>
      <c r="N670" s="140">
        <v>0</v>
      </c>
      <c r="O670" s="140">
        <v>0</v>
      </c>
    </row>
    <row r="671" spans="2:15" x14ac:dyDescent="0.2">
      <c r="B671" s="106" t="s">
        <v>1281</v>
      </c>
      <c r="C671" s="106" t="s">
        <v>1271</v>
      </c>
      <c r="D671" s="106" t="s">
        <v>1282</v>
      </c>
      <c r="E671" s="140">
        <v>0</v>
      </c>
      <c r="F671" s="140">
        <v>0</v>
      </c>
      <c r="G671" s="140">
        <v>0</v>
      </c>
      <c r="H671" s="140">
        <v>0</v>
      </c>
      <c r="I671" s="140">
        <v>0</v>
      </c>
      <c r="J671" s="140">
        <v>0</v>
      </c>
      <c r="K671" s="140">
        <v>0</v>
      </c>
      <c r="L671" s="140">
        <v>0</v>
      </c>
      <c r="M671" s="140">
        <v>0</v>
      </c>
      <c r="N671" s="140">
        <v>0</v>
      </c>
      <c r="O671" s="140">
        <v>0</v>
      </c>
    </row>
    <row r="672" spans="2:15" x14ac:dyDescent="0.2">
      <c r="B672" s="106" t="s">
        <v>1283</v>
      </c>
      <c r="C672" s="106" t="s">
        <v>1271</v>
      </c>
      <c r="D672" s="106" t="s">
        <v>2116</v>
      </c>
      <c r="E672" s="140">
        <v>0</v>
      </c>
      <c r="F672" s="140">
        <v>0</v>
      </c>
      <c r="G672" s="140">
        <v>0</v>
      </c>
      <c r="H672" s="140">
        <v>0</v>
      </c>
      <c r="I672" s="140">
        <v>0</v>
      </c>
      <c r="J672" s="140">
        <v>0</v>
      </c>
      <c r="K672" s="140">
        <v>0</v>
      </c>
      <c r="L672" s="140">
        <v>0</v>
      </c>
      <c r="M672" s="140">
        <v>0</v>
      </c>
      <c r="N672" s="140">
        <v>0</v>
      </c>
      <c r="O672" s="140">
        <v>0</v>
      </c>
    </row>
    <row r="673" spans="2:15" x14ac:dyDescent="0.2">
      <c r="B673" s="106" t="s">
        <v>1284</v>
      </c>
      <c r="C673" s="106" t="s">
        <v>1271</v>
      </c>
      <c r="D673" s="106" t="s">
        <v>73</v>
      </c>
      <c r="E673" s="140">
        <v>0</v>
      </c>
      <c r="F673" s="140">
        <v>0</v>
      </c>
      <c r="G673" s="140">
        <v>0</v>
      </c>
      <c r="H673" s="140">
        <v>0</v>
      </c>
      <c r="I673" s="140">
        <v>0</v>
      </c>
      <c r="J673" s="140">
        <v>0</v>
      </c>
      <c r="K673" s="140">
        <v>0</v>
      </c>
      <c r="L673" s="140">
        <v>0</v>
      </c>
      <c r="M673" s="140">
        <v>0</v>
      </c>
      <c r="N673" s="140">
        <v>0</v>
      </c>
      <c r="O673" s="140">
        <v>0</v>
      </c>
    </row>
    <row r="674" spans="2:15" x14ac:dyDescent="0.2">
      <c r="B674" s="106" t="s">
        <v>1285</v>
      </c>
      <c r="C674" s="106" t="s">
        <v>1271</v>
      </c>
      <c r="D674" s="106" t="s">
        <v>1286</v>
      </c>
      <c r="E674" s="140">
        <v>0</v>
      </c>
      <c r="F674" s="140">
        <v>0</v>
      </c>
      <c r="G674" s="140">
        <v>0</v>
      </c>
      <c r="H674" s="140">
        <v>0</v>
      </c>
      <c r="I674" s="140">
        <v>0</v>
      </c>
      <c r="J674" s="140">
        <v>0</v>
      </c>
      <c r="K674" s="140">
        <v>0</v>
      </c>
      <c r="L674" s="140">
        <v>0</v>
      </c>
      <c r="M674" s="140">
        <v>0</v>
      </c>
      <c r="N674" s="140">
        <v>0</v>
      </c>
      <c r="O674" s="140">
        <v>0</v>
      </c>
    </row>
    <row r="675" spans="2:15" x14ac:dyDescent="0.2">
      <c r="B675" s="106" t="s">
        <v>1287</v>
      </c>
      <c r="C675" s="106" t="s">
        <v>1271</v>
      </c>
      <c r="D675" s="106" t="s">
        <v>1288</v>
      </c>
      <c r="E675" s="140">
        <v>0</v>
      </c>
      <c r="F675" s="140">
        <v>0</v>
      </c>
      <c r="G675" s="140">
        <v>0</v>
      </c>
      <c r="H675" s="140">
        <v>0</v>
      </c>
      <c r="I675" s="140">
        <v>0</v>
      </c>
      <c r="J675" s="140">
        <v>0</v>
      </c>
      <c r="K675" s="140">
        <v>0</v>
      </c>
      <c r="L675" s="140">
        <v>0</v>
      </c>
      <c r="M675" s="140">
        <v>0</v>
      </c>
      <c r="N675" s="140">
        <v>0</v>
      </c>
      <c r="O675" s="140">
        <v>0</v>
      </c>
    </row>
    <row r="676" spans="2:15" x14ac:dyDescent="0.2">
      <c r="B676" s="106" t="s">
        <v>1289</v>
      </c>
      <c r="C676" s="106" t="s">
        <v>1271</v>
      </c>
      <c r="D676" s="106" t="s">
        <v>2117</v>
      </c>
      <c r="E676" s="140">
        <v>0</v>
      </c>
      <c r="F676" s="140">
        <v>0</v>
      </c>
      <c r="G676" s="140">
        <v>0</v>
      </c>
      <c r="H676" s="140">
        <v>0</v>
      </c>
      <c r="I676" s="140">
        <v>0</v>
      </c>
      <c r="J676" s="140">
        <v>0</v>
      </c>
      <c r="K676" s="140">
        <v>0</v>
      </c>
      <c r="L676" s="140">
        <v>0</v>
      </c>
      <c r="M676" s="140">
        <v>0</v>
      </c>
      <c r="N676" s="140">
        <v>0</v>
      </c>
      <c r="O676" s="140">
        <v>0</v>
      </c>
    </row>
    <row r="677" spans="2:15" x14ac:dyDescent="0.2">
      <c r="B677" s="106" t="s">
        <v>1290</v>
      </c>
      <c r="C677" s="106" t="s">
        <v>1271</v>
      </c>
      <c r="D677" s="106" t="s">
        <v>2118</v>
      </c>
      <c r="E677" s="140">
        <v>0</v>
      </c>
      <c r="F677" s="140">
        <v>0</v>
      </c>
      <c r="G677" s="140">
        <v>0</v>
      </c>
      <c r="H677" s="140">
        <v>0</v>
      </c>
      <c r="I677" s="140">
        <v>0</v>
      </c>
      <c r="J677" s="140">
        <v>0</v>
      </c>
      <c r="K677" s="140">
        <v>0</v>
      </c>
      <c r="L677" s="140">
        <v>0</v>
      </c>
      <c r="M677" s="140">
        <v>0</v>
      </c>
      <c r="N677" s="140">
        <v>0</v>
      </c>
      <c r="O677" s="140">
        <v>0</v>
      </c>
    </row>
    <row r="678" spans="2:15" x14ac:dyDescent="0.2">
      <c r="B678" s="106" t="s">
        <v>1291</v>
      </c>
      <c r="C678" s="106" t="s">
        <v>1271</v>
      </c>
      <c r="D678" s="106" t="s">
        <v>1292</v>
      </c>
      <c r="E678" s="140">
        <v>0</v>
      </c>
      <c r="F678" s="140">
        <v>0</v>
      </c>
      <c r="G678" s="140">
        <v>0</v>
      </c>
      <c r="H678" s="140">
        <v>0</v>
      </c>
      <c r="I678" s="140">
        <v>0</v>
      </c>
      <c r="J678" s="140">
        <v>0</v>
      </c>
      <c r="K678" s="140">
        <v>0</v>
      </c>
      <c r="L678" s="140">
        <v>0</v>
      </c>
      <c r="M678" s="140">
        <v>0</v>
      </c>
      <c r="N678" s="140">
        <v>0</v>
      </c>
      <c r="O678" s="140">
        <v>0</v>
      </c>
    </row>
    <row r="679" spans="2:15" x14ac:dyDescent="0.2">
      <c r="B679" s="106" t="s">
        <v>1293</v>
      </c>
      <c r="C679" s="106" t="s">
        <v>1271</v>
      </c>
      <c r="D679" s="106" t="s">
        <v>1294</v>
      </c>
      <c r="E679" s="140">
        <v>0</v>
      </c>
      <c r="F679" s="140">
        <v>0</v>
      </c>
      <c r="G679" s="140">
        <v>0</v>
      </c>
      <c r="H679" s="140">
        <v>0</v>
      </c>
      <c r="I679" s="140">
        <v>0</v>
      </c>
      <c r="J679" s="140">
        <v>0</v>
      </c>
      <c r="K679" s="140">
        <v>0</v>
      </c>
      <c r="L679" s="140">
        <v>0</v>
      </c>
      <c r="M679" s="140">
        <v>0</v>
      </c>
      <c r="N679" s="140">
        <v>0</v>
      </c>
      <c r="O679" s="140">
        <v>0</v>
      </c>
    </row>
    <row r="680" spans="2:15" x14ac:dyDescent="0.2">
      <c r="B680" s="106" t="s">
        <v>1295</v>
      </c>
      <c r="C680" s="106" t="s">
        <v>1271</v>
      </c>
      <c r="D680" s="106" t="s">
        <v>1296</v>
      </c>
      <c r="E680" s="140">
        <v>0</v>
      </c>
      <c r="F680" s="140">
        <v>0</v>
      </c>
      <c r="G680" s="140">
        <v>0</v>
      </c>
      <c r="H680" s="140">
        <v>0</v>
      </c>
      <c r="I680" s="140">
        <v>0</v>
      </c>
      <c r="J680" s="140">
        <v>0</v>
      </c>
      <c r="K680" s="140">
        <v>0</v>
      </c>
      <c r="L680" s="140">
        <v>0</v>
      </c>
      <c r="M680" s="140">
        <v>0</v>
      </c>
      <c r="N680" s="140">
        <v>0</v>
      </c>
      <c r="O680" s="140">
        <v>0</v>
      </c>
    </row>
    <row r="681" spans="2:15" x14ac:dyDescent="0.2">
      <c r="B681" s="106" t="s">
        <v>1297</v>
      </c>
      <c r="C681" s="106" t="s">
        <v>1271</v>
      </c>
      <c r="D681" s="106" t="s">
        <v>1298</v>
      </c>
      <c r="E681" s="140">
        <v>0</v>
      </c>
      <c r="F681" s="140">
        <v>0</v>
      </c>
      <c r="G681" s="140">
        <v>0</v>
      </c>
      <c r="H681" s="140">
        <v>0</v>
      </c>
      <c r="I681" s="140">
        <v>0</v>
      </c>
      <c r="J681" s="140">
        <v>0</v>
      </c>
      <c r="K681" s="140">
        <v>0</v>
      </c>
      <c r="L681" s="140">
        <v>0</v>
      </c>
      <c r="M681" s="140">
        <v>0</v>
      </c>
      <c r="N681" s="140">
        <v>0</v>
      </c>
      <c r="O681" s="140">
        <v>0</v>
      </c>
    </row>
    <row r="682" spans="2:15" x14ac:dyDescent="0.2">
      <c r="B682" s="106" t="s">
        <v>1299</v>
      </c>
      <c r="C682" s="106" t="s">
        <v>1271</v>
      </c>
      <c r="D682" s="106" t="s">
        <v>1300</v>
      </c>
      <c r="E682" s="140">
        <v>0</v>
      </c>
      <c r="F682" s="140">
        <v>0</v>
      </c>
      <c r="G682" s="140">
        <v>0</v>
      </c>
      <c r="H682" s="140">
        <v>0</v>
      </c>
      <c r="I682" s="140">
        <v>0</v>
      </c>
      <c r="J682" s="140">
        <v>0</v>
      </c>
      <c r="K682" s="140">
        <v>0</v>
      </c>
      <c r="L682" s="140">
        <v>0</v>
      </c>
      <c r="M682" s="140">
        <v>0</v>
      </c>
      <c r="N682" s="140">
        <v>0</v>
      </c>
      <c r="O682" s="140">
        <v>0</v>
      </c>
    </row>
    <row r="683" spans="2:15" x14ac:dyDescent="0.2">
      <c r="B683" s="106" t="s">
        <v>1301</v>
      </c>
      <c r="C683" s="106" t="s">
        <v>1271</v>
      </c>
      <c r="D683" s="106" t="s">
        <v>1302</v>
      </c>
      <c r="E683" s="140">
        <v>0</v>
      </c>
      <c r="F683" s="140">
        <v>0</v>
      </c>
      <c r="G683" s="140">
        <v>0</v>
      </c>
      <c r="H683" s="140">
        <v>0</v>
      </c>
      <c r="I683" s="140">
        <v>0</v>
      </c>
      <c r="J683" s="140">
        <v>0</v>
      </c>
      <c r="K683" s="140">
        <v>0</v>
      </c>
      <c r="L683" s="140">
        <v>0</v>
      </c>
      <c r="M683" s="140">
        <v>0</v>
      </c>
      <c r="N683" s="140">
        <v>0</v>
      </c>
      <c r="O683" s="140">
        <v>0</v>
      </c>
    </row>
    <row r="684" spans="2:15" x14ac:dyDescent="0.2">
      <c r="B684" s="106" t="s">
        <v>1303</v>
      </c>
      <c r="C684" s="106" t="s">
        <v>1271</v>
      </c>
      <c r="D684" s="106" t="s">
        <v>1304</v>
      </c>
      <c r="E684" s="140">
        <v>0</v>
      </c>
      <c r="F684" s="140">
        <v>0</v>
      </c>
      <c r="G684" s="140">
        <v>0</v>
      </c>
      <c r="H684" s="140">
        <v>0</v>
      </c>
      <c r="I684" s="140">
        <v>0</v>
      </c>
      <c r="J684" s="140">
        <v>0</v>
      </c>
      <c r="K684" s="140">
        <v>0</v>
      </c>
      <c r="L684" s="140">
        <v>0</v>
      </c>
      <c r="M684" s="140">
        <v>0</v>
      </c>
      <c r="N684" s="140">
        <v>0</v>
      </c>
      <c r="O684" s="140">
        <v>0</v>
      </c>
    </row>
    <row r="685" spans="2:15" x14ac:dyDescent="0.2">
      <c r="B685" s="106" t="s">
        <v>1305</v>
      </c>
      <c r="C685" s="106" t="s">
        <v>1271</v>
      </c>
      <c r="D685" s="106" t="s">
        <v>1306</v>
      </c>
      <c r="E685" s="140">
        <v>0</v>
      </c>
      <c r="F685" s="140">
        <v>0</v>
      </c>
      <c r="G685" s="140">
        <v>0</v>
      </c>
      <c r="H685" s="140">
        <v>0</v>
      </c>
      <c r="I685" s="140">
        <v>0</v>
      </c>
      <c r="J685" s="140">
        <v>0</v>
      </c>
      <c r="K685" s="140">
        <v>0</v>
      </c>
      <c r="L685" s="140">
        <v>0</v>
      </c>
      <c r="M685" s="140">
        <v>0</v>
      </c>
      <c r="N685" s="140">
        <v>0</v>
      </c>
      <c r="O685" s="140">
        <v>0</v>
      </c>
    </row>
    <row r="686" spans="2:15" x14ac:dyDescent="0.2">
      <c r="B686" s="106" t="s">
        <v>1307</v>
      </c>
      <c r="C686" s="106" t="s">
        <v>1271</v>
      </c>
      <c r="D686" s="106" t="s">
        <v>1308</v>
      </c>
      <c r="E686" s="140">
        <v>0</v>
      </c>
      <c r="F686" s="140">
        <v>0</v>
      </c>
      <c r="G686" s="140">
        <v>0</v>
      </c>
      <c r="H686" s="140">
        <v>0</v>
      </c>
      <c r="I686" s="140">
        <v>0</v>
      </c>
      <c r="J686" s="140">
        <v>0</v>
      </c>
      <c r="K686" s="140">
        <v>0</v>
      </c>
      <c r="L686" s="140">
        <v>0</v>
      </c>
      <c r="M686" s="140">
        <v>0</v>
      </c>
      <c r="N686" s="140">
        <v>0</v>
      </c>
      <c r="O686" s="140">
        <v>0</v>
      </c>
    </row>
    <row r="687" spans="2:15" x14ac:dyDescent="0.2">
      <c r="B687" s="106" t="s">
        <v>1309</v>
      </c>
      <c r="C687" s="106" t="s">
        <v>1271</v>
      </c>
      <c r="D687" s="106" t="s">
        <v>658</v>
      </c>
      <c r="E687" s="140">
        <v>0</v>
      </c>
      <c r="F687" s="140">
        <v>0</v>
      </c>
      <c r="G687" s="140">
        <v>0</v>
      </c>
      <c r="H687" s="140">
        <v>0</v>
      </c>
      <c r="I687" s="140">
        <v>0</v>
      </c>
      <c r="J687" s="140">
        <v>0</v>
      </c>
      <c r="K687" s="140">
        <v>0</v>
      </c>
      <c r="L687" s="140">
        <v>0</v>
      </c>
      <c r="M687" s="140">
        <v>0</v>
      </c>
      <c r="N687" s="140">
        <v>0</v>
      </c>
      <c r="O687" s="140">
        <v>0</v>
      </c>
    </row>
    <row r="688" spans="2:15" x14ac:dyDescent="0.2">
      <c r="B688" s="106" t="s">
        <v>1310</v>
      </c>
      <c r="C688" s="106" t="s">
        <v>1271</v>
      </c>
      <c r="D688" s="106" t="s">
        <v>1311</v>
      </c>
      <c r="E688" s="140">
        <v>0</v>
      </c>
      <c r="F688" s="140">
        <v>0</v>
      </c>
      <c r="G688" s="140">
        <v>0</v>
      </c>
      <c r="H688" s="140">
        <v>0</v>
      </c>
      <c r="I688" s="140">
        <v>0</v>
      </c>
      <c r="J688" s="140">
        <v>0</v>
      </c>
      <c r="K688" s="140">
        <v>0</v>
      </c>
      <c r="L688" s="140">
        <v>0</v>
      </c>
      <c r="M688" s="140">
        <v>0</v>
      </c>
      <c r="N688" s="140">
        <v>0</v>
      </c>
      <c r="O688" s="140">
        <v>0</v>
      </c>
    </row>
    <row r="689" spans="2:15" x14ac:dyDescent="0.2">
      <c r="B689" s="106" t="s">
        <v>1312</v>
      </c>
      <c r="C689" s="106" t="s">
        <v>1271</v>
      </c>
      <c r="D689" s="106" t="s">
        <v>1313</v>
      </c>
      <c r="E689" s="140">
        <v>0</v>
      </c>
      <c r="F689" s="140">
        <v>0</v>
      </c>
      <c r="G689" s="140">
        <v>0</v>
      </c>
      <c r="H689" s="140">
        <v>0</v>
      </c>
      <c r="I689" s="140">
        <v>0</v>
      </c>
      <c r="J689" s="140">
        <v>0</v>
      </c>
      <c r="K689" s="140">
        <v>0</v>
      </c>
      <c r="L689" s="140">
        <v>0</v>
      </c>
      <c r="M689" s="140">
        <v>0</v>
      </c>
      <c r="N689" s="140">
        <v>0</v>
      </c>
      <c r="O689" s="140">
        <v>0</v>
      </c>
    </row>
    <row r="690" spans="2:15" x14ac:dyDescent="0.2">
      <c r="B690" s="106" t="s">
        <v>1314</v>
      </c>
      <c r="C690" s="106" t="s">
        <v>1271</v>
      </c>
      <c r="D690" s="106" t="s">
        <v>1315</v>
      </c>
      <c r="E690" s="140">
        <v>0</v>
      </c>
      <c r="F690" s="140">
        <v>0</v>
      </c>
      <c r="G690" s="140">
        <v>0</v>
      </c>
      <c r="H690" s="140">
        <v>0</v>
      </c>
      <c r="I690" s="140">
        <v>0</v>
      </c>
      <c r="J690" s="140">
        <v>0</v>
      </c>
      <c r="K690" s="140">
        <v>0</v>
      </c>
      <c r="L690" s="140">
        <v>0</v>
      </c>
      <c r="M690" s="140">
        <v>0</v>
      </c>
      <c r="N690" s="140">
        <v>0</v>
      </c>
      <c r="O690" s="140">
        <v>0</v>
      </c>
    </row>
    <row r="691" spans="2:15" x14ac:dyDescent="0.2">
      <c r="B691" s="106" t="s">
        <v>1316</v>
      </c>
      <c r="C691" s="106" t="s">
        <v>1271</v>
      </c>
      <c r="D691" s="106" t="s">
        <v>1317</v>
      </c>
      <c r="E691" s="140">
        <v>0</v>
      </c>
      <c r="F691" s="140">
        <v>0</v>
      </c>
      <c r="G691" s="140">
        <v>0</v>
      </c>
      <c r="H691" s="140">
        <v>0</v>
      </c>
      <c r="I691" s="140">
        <v>0</v>
      </c>
      <c r="J691" s="140">
        <v>0</v>
      </c>
      <c r="K691" s="140">
        <v>0</v>
      </c>
      <c r="L691" s="140">
        <v>0</v>
      </c>
      <c r="M691" s="140">
        <v>0</v>
      </c>
      <c r="N691" s="140">
        <v>0</v>
      </c>
      <c r="O691" s="140">
        <v>0</v>
      </c>
    </row>
    <row r="692" spans="2:15" x14ac:dyDescent="0.2">
      <c r="B692" s="106" t="s">
        <v>1318</v>
      </c>
      <c r="C692" s="106" t="s">
        <v>1271</v>
      </c>
      <c r="D692" s="106" t="s">
        <v>1319</v>
      </c>
      <c r="E692" s="140">
        <v>0</v>
      </c>
      <c r="F692" s="140">
        <v>0</v>
      </c>
      <c r="G692" s="140">
        <v>0</v>
      </c>
      <c r="H692" s="140">
        <v>0</v>
      </c>
      <c r="I692" s="140">
        <v>0</v>
      </c>
      <c r="J692" s="140">
        <v>0</v>
      </c>
      <c r="K692" s="140">
        <v>0</v>
      </c>
      <c r="L692" s="140">
        <v>0</v>
      </c>
      <c r="M692" s="140">
        <v>0</v>
      </c>
      <c r="N692" s="140">
        <v>0</v>
      </c>
      <c r="O692" s="140">
        <v>0</v>
      </c>
    </row>
    <row r="693" spans="2:15" x14ac:dyDescent="0.2">
      <c r="B693" s="106" t="s">
        <v>1320</v>
      </c>
      <c r="C693" s="106" t="s">
        <v>1271</v>
      </c>
      <c r="D693" s="106" t="s">
        <v>1321</v>
      </c>
      <c r="E693" s="140">
        <v>0</v>
      </c>
      <c r="F693" s="140">
        <v>0</v>
      </c>
      <c r="G693" s="140">
        <v>0</v>
      </c>
      <c r="H693" s="140">
        <v>0</v>
      </c>
      <c r="I693" s="140">
        <v>0</v>
      </c>
      <c r="J693" s="140">
        <v>0</v>
      </c>
      <c r="K693" s="140">
        <v>0</v>
      </c>
      <c r="L693" s="140">
        <v>0</v>
      </c>
      <c r="M693" s="140">
        <v>0</v>
      </c>
      <c r="N693" s="140">
        <v>0</v>
      </c>
      <c r="O693" s="140">
        <v>0</v>
      </c>
    </row>
    <row r="694" spans="2:15" x14ac:dyDescent="0.2">
      <c r="B694" s="106" t="s">
        <v>1322</v>
      </c>
      <c r="C694" s="106" t="s">
        <v>1271</v>
      </c>
      <c r="D694" s="106" t="s">
        <v>1323</v>
      </c>
      <c r="E694" s="140">
        <v>0</v>
      </c>
      <c r="F694" s="140">
        <v>0</v>
      </c>
      <c r="G694" s="140">
        <v>0</v>
      </c>
      <c r="H694" s="140">
        <v>0</v>
      </c>
      <c r="I694" s="140">
        <v>0</v>
      </c>
      <c r="J694" s="140">
        <v>0</v>
      </c>
      <c r="K694" s="140">
        <v>0</v>
      </c>
      <c r="L694" s="140">
        <v>0</v>
      </c>
      <c r="M694" s="140">
        <v>0</v>
      </c>
      <c r="N694" s="140">
        <v>0</v>
      </c>
      <c r="O694" s="140">
        <v>0</v>
      </c>
    </row>
    <row r="695" spans="2:15" x14ac:dyDescent="0.2">
      <c r="B695" s="106" t="s">
        <v>1324</v>
      </c>
      <c r="C695" s="106" t="s">
        <v>1271</v>
      </c>
      <c r="D695" s="106" t="s">
        <v>1325</v>
      </c>
      <c r="E695" s="140">
        <v>0</v>
      </c>
      <c r="F695" s="140">
        <v>0</v>
      </c>
      <c r="G695" s="140">
        <v>0</v>
      </c>
      <c r="H695" s="140">
        <v>0</v>
      </c>
      <c r="I695" s="140">
        <v>0</v>
      </c>
      <c r="J695" s="140">
        <v>0</v>
      </c>
      <c r="K695" s="140">
        <v>0</v>
      </c>
      <c r="L695" s="140">
        <v>0</v>
      </c>
      <c r="M695" s="140">
        <v>0</v>
      </c>
      <c r="N695" s="140">
        <v>0</v>
      </c>
      <c r="O695" s="140">
        <v>0</v>
      </c>
    </row>
    <row r="696" spans="2:15" x14ac:dyDescent="0.2">
      <c r="B696" s="106" t="s">
        <v>1326</v>
      </c>
      <c r="C696" s="106" t="s">
        <v>1327</v>
      </c>
      <c r="D696" s="106" t="s">
        <v>1328</v>
      </c>
      <c r="E696" s="140">
        <v>0</v>
      </c>
      <c r="F696" s="140">
        <v>0</v>
      </c>
      <c r="G696" s="140">
        <v>0</v>
      </c>
      <c r="H696" s="140">
        <v>0</v>
      </c>
      <c r="I696" s="140">
        <v>0</v>
      </c>
      <c r="J696" s="140">
        <v>0</v>
      </c>
      <c r="K696" s="140">
        <v>0</v>
      </c>
      <c r="L696" s="140">
        <v>0</v>
      </c>
      <c r="M696" s="140">
        <v>0</v>
      </c>
      <c r="N696" s="140">
        <v>0</v>
      </c>
      <c r="O696" s="140">
        <v>0</v>
      </c>
    </row>
    <row r="697" spans="2:15" x14ac:dyDescent="0.2">
      <c r="B697" s="106" t="s">
        <v>1329</v>
      </c>
      <c r="C697" s="106" t="s">
        <v>1327</v>
      </c>
      <c r="D697" s="106" t="s">
        <v>1330</v>
      </c>
      <c r="E697" s="140">
        <v>0</v>
      </c>
      <c r="F697" s="140">
        <v>0</v>
      </c>
      <c r="G697" s="140">
        <v>0</v>
      </c>
      <c r="H697" s="140">
        <v>0</v>
      </c>
      <c r="I697" s="140">
        <v>0</v>
      </c>
      <c r="J697" s="140">
        <v>0</v>
      </c>
      <c r="K697" s="140">
        <v>0</v>
      </c>
      <c r="L697" s="140">
        <v>0</v>
      </c>
      <c r="M697" s="140">
        <v>0</v>
      </c>
      <c r="N697" s="140">
        <v>0</v>
      </c>
      <c r="O697" s="140">
        <v>0</v>
      </c>
    </row>
    <row r="698" spans="2:15" x14ac:dyDescent="0.2">
      <c r="B698" s="106" t="s">
        <v>1331</v>
      </c>
      <c r="C698" s="106" t="s">
        <v>1327</v>
      </c>
      <c r="D698" s="106" t="s">
        <v>1332</v>
      </c>
      <c r="E698" s="140">
        <v>0</v>
      </c>
      <c r="F698" s="140">
        <v>0</v>
      </c>
      <c r="G698" s="140">
        <v>0</v>
      </c>
      <c r="H698" s="140">
        <v>0</v>
      </c>
      <c r="I698" s="140">
        <v>0</v>
      </c>
      <c r="J698" s="140">
        <v>0</v>
      </c>
      <c r="K698" s="140">
        <v>0</v>
      </c>
      <c r="L698" s="140">
        <v>0</v>
      </c>
      <c r="M698" s="140">
        <v>0</v>
      </c>
      <c r="N698" s="140">
        <v>0</v>
      </c>
      <c r="O698" s="140">
        <v>0</v>
      </c>
    </row>
    <row r="699" spans="2:15" x14ac:dyDescent="0.2">
      <c r="B699" s="106" t="s">
        <v>1333</v>
      </c>
      <c r="C699" s="106" t="s">
        <v>1327</v>
      </c>
      <c r="D699" s="106" t="s">
        <v>1334</v>
      </c>
      <c r="E699" s="140">
        <v>0</v>
      </c>
      <c r="F699" s="140">
        <v>0</v>
      </c>
      <c r="G699" s="140">
        <v>0</v>
      </c>
      <c r="H699" s="140">
        <v>0</v>
      </c>
      <c r="I699" s="140">
        <v>0</v>
      </c>
      <c r="J699" s="140">
        <v>0</v>
      </c>
      <c r="K699" s="140">
        <v>0</v>
      </c>
      <c r="L699" s="140">
        <v>0</v>
      </c>
      <c r="M699" s="140">
        <v>0</v>
      </c>
      <c r="N699" s="140">
        <v>0</v>
      </c>
      <c r="O699" s="140">
        <v>0</v>
      </c>
    </row>
    <row r="700" spans="2:15" x14ac:dyDescent="0.2">
      <c r="B700" s="106" t="s">
        <v>1335</v>
      </c>
      <c r="C700" s="106" t="s">
        <v>1327</v>
      </c>
      <c r="D700" s="106" t="s">
        <v>1336</v>
      </c>
      <c r="E700" s="140">
        <v>0</v>
      </c>
      <c r="F700" s="140">
        <v>0</v>
      </c>
      <c r="G700" s="140">
        <v>0</v>
      </c>
      <c r="H700" s="140">
        <v>0</v>
      </c>
      <c r="I700" s="140">
        <v>0</v>
      </c>
      <c r="J700" s="140">
        <v>0</v>
      </c>
      <c r="K700" s="140">
        <v>0</v>
      </c>
      <c r="L700" s="140">
        <v>0</v>
      </c>
      <c r="M700" s="140">
        <v>0</v>
      </c>
      <c r="N700" s="140">
        <v>0</v>
      </c>
      <c r="O700" s="140">
        <v>0</v>
      </c>
    </row>
    <row r="701" spans="2:15" x14ac:dyDescent="0.2">
      <c r="B701" s="106" t="s">
        <v>1337</v>
      </c>
      <c r="C701" s="106" t="s">
        <v>1327</v>
      </c>
      <c r="D701" s="106" t="s">
        <v>1338</v>
      </c>
      <c r="E701" s="140">
        <v>0</v>
      </c>
      <c r="F701" s="140">
        <v>0</v>
      </c>
      <c r="G701" s="140">
        <v>0</v>
      </c>
      <c r="H701" s="140">
        <v>0</v>
      </c>
      <c r="I701" s="140">
        <v>0</v>
      </c>
      <c r="J701" s="140">
        <v>0</v>
      </c>
      <c r="K701" s="140">
        <v>0</v>
      </c>
      <c r="L701" s="140">
        <v>0</v>
      </c>
      <c r="M701" s="140">
        <v>0</v>
      </c>
      <c r="N701" s="140">
        <v>0</v>
      </c>
      <c r="O701" s="140">
        <v>0</v>
      </c>
    </row>
    <row r="702" spans="2:15" x14ac:dyDescent="0.2">
      <c r="B702" s="106" t="s">
        <v>1339</v>
      </c>
      <c r="C702" s="106" t="s">
        <v>1327</v>
      </c>
      <c r="D702" s="106" t="s">
        <v>1340</v>
      </c>
      <c r="E702" s="140">
        <v>0</v>
      </c>
      <c r="F702" s="140">
        <v>0</v>
      </c>
      <c r="G702" s="140">
        <v>0</v>
      </c>
      <c r="H702" s="140">
        <v>0</v>
      </c>
      <c r="I702" s="140">
        <v>0</v>
      </c>
      <c r="J702" s="140">
        <v>0</v>
      </c>
      <c r="K702" s="140">
        <v>0</v>
      </c>
      <c r="L702" s="140">
        <v>0</v>
      </c>
      <c r="M702" s="140">
        <v>0</v>
      </c>
      <c r="N702" s="140">
        <v>0</v>
      </c>
      <c r="O702" s="140">
        <v>0</v>
      </c>
    </row>
    <row r="703" spans="2:15" x14ac:dyDescent="0.2">
      <c r="B703" s="106" t="s">
        <v>1341</v>
      </c>
      <c r="C703" s="106" t="s">
        <v>1327</v>
      </c>
      <c r="D703" s="106" t="s">
        <v>1342</v>
      </c>
      <c r="E703" s="140">
        <v>0</v>
      </c>
      <c r="F703" s="140">
        <v>0</v>
      </c>
      <c r="G703" s="140">
        <v>0</v>
      </c>
      <c r="H703" s="140">
        <v>0</v>
      </c>
      <c r="I703" s="140">
        <v>0</v>
      </c>
      <c r="J703" s="140">
        <v>0</v>
      </c>
      <c r="K703" s="140">
        <v>0</v>
      </c>
      <c r="L703" s="140">
        <v>0</v>
      </c>
      <c r="M703" s="140">
        <v>0</v>
      </c>
      <c r="N703" s="140">
        <v>0</v>
      </c>
      <c r="O703" s="140">
        <v>0</v>
      </c>
    </row>
    <row r="704" spans="2:15" x14ac:dyDescent="0.2">
      <c r="B704" s="106" t="s">
        <v>1343</v>
      </c>
      <c r="C704" s="106" t="s">
        <v>1327</v>
      </c>
      <c r="D704" s="106" t="s">
        <v>1344</v>
      </c>
      <c r="E704" s="140">
        <v>0</v>
      </c>
      <c r="F704" s="140">
        <v>0</v>
      </c>
      <c r="G704" s="140">
        <v>0</v>
      </c>
      <c r="H704" s="140">
        <v>0</v>
      </c>
      <c r="I704" s="140">
        <v>0</v>
      </c>
      <c r="J704" s="140">
        <v>0</v>
      </c>
      <c r="K704" s="140">
        <v>0</v>
      </c>
      <c r="L704" s="140">
        <v>0</v>
      </c>
      <c r="M704" s="140">
        <v>0</v>
      </c>
      <c r="N704" s="140">
        <v>0</v>
      </c>
      <c r="O704" s="140">
        <v>0</v>
      </c>
    </row>
    <row r="705" spans="2:15" x14ac:dyDescent="0.2">
      <c r="B705" s="106" t="s">
        <v>1345</v>
      </c>
      <c r="C705" s="106" t="s">
        <v>1327</v>
      </c>
      <c r="D705" s="106" t="s">
        <v>1346</v>
      </c>
      <c r="E705" s="140">
        <v>0</v>
      </c>
      <c r="F705" s="140">
        <v>0</v>
      </c>
      <c r="G705" s="140">
        <v>0</v>
      </c>
      <c r="H705" s="140">
        <v>0</v>
      </c>
      <c r="I705" s="140">
        <v>0</v>
      </c>
      <c r="J705" s="140">
        <v>0</v>
      </c>
      <c r="K705" s="140">
        <v>0</v>
      </c>
      <c r="L705" s="140">
        <v>0</v>
      </c>
      <c r="M705" s="140">
        <v>0</v>
      </c>
      <c r="N705" s="140">
        <v>0</v>
      </c>
      <c r="O705" s="140">
        <v>0</v>
      </c>
    </row>
    <row r="706" spans="2:15" x14ac:dyDescent="0.2">
      <c r="B706" s="106" t="s">
        <v>1347</v>
      </c>
      <c r="C706" s="106" t="s">
        <v>1327</v>
      </c>
      <c r="D706" s="106" t="s">
        <v>1348</v>
      </c>
      <c r="E706" s="140">
        <v>0</v>
      </c>
      <c r="F706" s="140">
        <v>0</v>
      </c>
      <c r="G706" s="140">
        <v>0</v>
      </c>
      <c r="H706" s="140">
        <v>0</v>
      </c>
      <c r="I706" s="140">
        <v>0</v>
      </c>
      <c r="J706" s="140">
        <v>0</v>
      </c>
      <c r="K706" s="140">
        <v>0</v>
      </c>
      <c r="L706" s="140">
        <v>0</v>
      </c>
      <c r="M706" s="140">
        <v>0</v>
      </c>
      <c r="N706" s="140">
        <v>0</v>
      </c>
      <c r="O706" s="140">
        <v>0</v>
      </c>
    </row>
    <row r="707" spans="2:15" x14ac:dyDescent="0.2">
      <c r="B707" s="106" t="s">
        <v>1349</v>
      </c>
      <c r="C707" s="106" t="s">
        <v>1327</v>
      </c>
      <c r="D707" s="106" t="s">
        <v>99</v>
      </c>
      <c r="E707" s="140">
        <v>0</v>
      </c>
      <c r="F707" s="140">
        <v>0</v>
      </c>
      <c r="G707" s="140">
        <v>0</v>
      </c>
      <c r="H707" s="140">
        <v>0</v>
      </c>
      <c r="I707" s="140">
        <v>0</v>
      </c>
      <c r="J707" s="140">
        <v>0</v>
      </c>
      <c r="K707" s="140">
        <v>0</v>
      </c>
      <c r="L707" s="140">
        <v>0</v>
      </c>
      <c r="M707" s="140">
        <v>0</v>
      </c>
      <c r="N707" s="140">
        <v>0</v>
      </c>
      <c r="O707" s="140">
        <v>0</v>
      </c>
    </row>
    <row r="708" spans="2:15" x14ac:dyDescent="0.2">
      <c r="B708" s="106" t="s">
        <v>1350</v>
      </c>
      <c r="C708" s="106" t="s">
        <v>1327</v>
      </c>
      <c r="D708" s="106" t="s">
        <v>1292</v>
      </c>
      <c r="E708" s="140">
        <v>0</v>
      </c>
      <c r="F708" s="140">
        <v>0</v>
      </c>
      <c r="G708" s="140">
        <v>0</v>
      </c>
      <c r="H708" s="140">
        <v>0</v>
      </c>
      <c r="I708" s="140">
        <v>0</v>
      </c>
      <c r="J708" s="140">
        <v>0</v>
      </c>
      <c r="K708" s="140">
        <v>0</v>
      </c>
      <c r="L708" s="140">
        <v>0</v>
      </c>
      <c r="M708" s="140">
        <v>0</v>
      </c>
      <c r="N708" s="140">
        <v>0</v>
      </c>
      <c r="O708" s="140">
        <v>0</v>
      </c>
    </row>
    <row r="709" spans="2:15" x14ac:dyDescent="0.2">
      <c r="B709" s="106" t="s">
        <v>1351</v>
      </c>
      <c r="C709" s="106" t="s">
        <v>1327</v>
      </c>
      <c r="D709" s="106" t="s">
        <v>1352</v>
      </c>
      <c r="E709" s="140">
        <v>0</v>
      </c>
      <c r="F709" s="140">
        <v>0</v>
      </c>
      <c r="G709" s="140">
        <v>0</v>
      </c>
      <c r="H709" s="140">
        <v>0</v>
      </c>
      <c r="I709" s="140">
        <v>0</v>
      </c>
      <c r="J709" s="140">
        <v>0</v>
      </c>
      <c r="K709" s="140">
        <v>0</v>
      </c>
      <c r="L709" s="140">
        <v>0</v>
      </c>
      <c r="M709" s="140">
        <v>0</v>
      </c>
      <c r="N709" s="140">
        <v>0</v>
      </c>
      <c r="O709" s="140">
        <v>0</v>
      </c>
    </row>
    <row r="710" spans="2:15" x14ac:dyDescent="0.2">
      <c r="B710" s="106" t="s">
        <v>1353</v>
      </c>
      <c r="C710" s="106" t="s">
        <v>1327</v>
      </c>
      <c r="D710" s="106" t="s">
        <v>1354</v>
      </c>
      <c r="E710" s="140">
        <v>0</v>
      </c>
      <c r="F710" s="140">
        <v>0</v>
      </c>
      <c r="G710" s="140">
        <v>0</v>
      </c>
      <c r="H710" s="140">
        <v>0</v>
      </c>
      <c r="I710" s="140">
        <v>0</v>
      </c>
      <c r="J710" s="140">
        <v>0</v>
      </c>
      <c r="K710" s="140">
        <v>0</v>
      </c>
      <c r="L710" s="140">
        <v>0</v>
      </c>
      <c r="M710" s="140">
        <v>0</v>
      </c>
      <c r="N710" s="140">
        <v>0</v>
      </c>
      <c r="O710" s="140">
        <v>0</v>
      </c>
    </row>
    <row r="711" spans="2:15" x14ac:dyDescent="0.2">
      <c r="B711" s="106" t="s">
        <v>1355</v>
      </c>
      <c r="C711" s="106" t="s">
        <v>1327</v>
      </c>
      <c r="D711" s="106" t="s">
        <v>1356</v>
      </c>
      <c r="E711" s="140">
        <v>0</v>
      </c>
      <c r="F711" s="140">
        <v>0</v>
      </c>
      <c r="G711" s="140">
        <v>0</v>
      </c>
      <c r="H711" s="140">
        <v>0</v>
      </c>
      <c r="I711" s="140">
        <v>0</v>
      </c>
      <c r="J711" s="140">
        <v>0</v>
      </c>
      <c r="K711" s="140">
        <v>0</v>
      </c>
      <c r="L711" s="140">
        <v>0</v>
      </c>
      <c r="M711" s="140">
        <v>0</v>
      </c>
      <c r="N711" s="140">
        <v>0</v>
      </c>
      <c r="O711" s="140">
        <v>0</v>
      </c>
    </row>
    <row r="712" spans="2:15" x14ac:dyDescent="0.2">
      <c r="B712" s="106" t="s">
        <v>1357</v>
      </c>
      <c r="C712" s="106" t="s">
        <v>1327</v>
      </c>
      <c r="D712" s="106" t="s">
        <v>1358</v>
      </c>
      <c r="E712" s="140">
        <v>0</v>
      </c>
      <c r="F712" s="140">
        <v>0</v>
      </c>
      <c r="G712" s="140">
        <v>0</v>
      </c>
      <c r="H712" s="140">
        <v>0</v>
      </c>
      <c r="I712" s="140">
        <v>0</v>
      </c>
      <c r="J712" s="140">
        <v>0</v>
      </c>
      <c r="K712" s="140">
        <v>0</v>
      </c>
      <c r="L712" s="140">
        <v>0</v>
      </c>
      <c r="M712" s="140">
        <v>0</v>
      </c>
      <c r="N712" s="140">
        <v>0</v>
      </c>
      <c r="O712" s="140">
        <v>0</v>
      </c>
    </row>
    <row r="713" spans="2:15" x14ac:dyDescent="0.2">
      <c r="B713" s="106" t="s">
        <v>1359</v>
      </c>
      <c r="C713" s="106" t="s">
        <v>1327</v>
      </c>
      <c r="D713" s="106" t="s">
        <v>1360</v>
      </c>
      <c r="E713" s="140">
        <v>0</v>
      </c>
      <c r="F713" s="140">
        <v>0</v>
      </c>
      <c r="G713" s="140">
        <v>0</v>
      </c>
      <c r="H713" s="140">
        <v>0</v>
      </c>
      <c r="I713" s="140">
        <v>0</v>
      </c>
      <c r="J713" s="140">
        <v>0</v>
      </c>
      <c r="K713" s="140">
        <v>0</v>
      </c>
      <c r="L713" s="140">
        <v>0</v>
      </c>
      <c r="M713" s="140">
        <v>0</v>
      </c>
      <c r="N713" s="140">
        <v>0</v>
      </c>
      <c r="O713" s="140">
        <v>0</v>
      </c>
    </row>
    <row r="714" spans="2:15" x14ac:dyDescent="0.2">
      <c r="B714" s="106" t="s">
        <v>1361</v>
      </c>
      <c r="C714" s="106" t="s">
        <v>1327</v>
      </c>
      <c r="D714" s="106" t="s">
        <v>1362</v>
      </c>
      <c r="E714" s="140">
        <v>0</v>
      </c>
      <c r="F714" s="140">
        <v>0</v>
      </c>
      <c r="G714" s="140">
        <v>0</v>
      </c>
      <c r="H714" s="140">
        <v>0</v>
      </c>
      <c r="I714" s="140">
        <v>0</v>
      </c>
      <c r="J714" s="140">
        <v>0</v>
      </c>
      <c r="K714" s="140">
        <v>0</v>
      </c>
      <c r="L714" s="140">
        <v>0</v>
      </c>
      <c r="M714" s="140">
        <v>0</v>
      </c>
      <c r="N714" s="140">
        <v>0</v>
      </c>
      <c r="O714" s="140">
        <v>0</v>
      </c>
    </row>
    <row r="715" spans="2:15" x14ac:dyDescent="0.2">
      <c r="B715" s="106" t="s">
        <v>1363</v>
      </c>
      <c r="C715" s="106" t="s">
        <v>1327</v>
      </c>
      <c r="D715" s="106" t="s">
        <v>2115</v>
      </c>
      <c r="E715" s="140">
        <v>0</v>
      </c>
      <c r="F715" s="140">
        <v>0</v>
      </c>
      <c r="G715" s="140">
        <v>0</v>
      </c>
      <c r="H715" s="140">
        <v>0</v>
      </c>
      <c r="I715" s="140">
        <v>0</v>
      </c>
      <c r="J715" s="140">
        <v>0</v>
      </c>
      <c r="K715" s="140">
        <v>0</v>
      </c>
      <c r="L715" s="140">
        <v>0</v>
      </c>
      <c r="M715" s="140">
        <v>0</v>
      </c>
      <c r="N715" s="140">
        <v>0</v>
      </c>
      <c r="O715" s="140">
        <v>0</v>
      </c>
    </row>
    <row r="716" spans="2:15" x14ac:dyDescent="0.2">
      <c r="B716" s="106" t="s">
        <v>1364</v>
      </c>
      <c r="C716" s="106" t="s">
        <v>1327</v>
      </c>
      <c r="D716" s="106" t="s">
        <v>2114</v>
      </c>
      <c r="E716" s="140">
        <v>0</v>
      </c>
      <c r="F716" s="140">
        <v>0</v>
      </c>
      <c r="G716" s="140">
        <v>0</v>
      </c>
      <c r="H716" s="140">
        <v>0</v>
      </c>
      <c r="I716" s="140">
        <v>0</v>
      </c>
      <c r="J716" s="140">
        <v>0</v>
      </c>
      <c r="K716" s="140">
        <v>0</v>
      </c>
      <c r="L716" s="140">
        <v>0</v>
      </c>
      <c r="M716" s="140">
        <v>0</v>
      </c>
      <c r="N716" s="140">
        <v>0</v>
      </c>
      <c r="O716" s="140">
        <v>0</v>
      </c>
    </row>
    <row r="717" spans="2:15" x14ac:dyDescent="0.2">
      <c r="B717" s="106" t="s">
        <v>1365</v>
      </c>
      <c r="C717" s="106" t="s">
        <v>1327</v>
      </c>
      <c r="D717" s="106" t="s">
        <v>1366</v>
      </c>
      <c r="E717" s="140">
        <v>0</v>
      </c>
      <c r="F717" s="140">
        <v>0</v>
      </c>
      <c r="G717" s="140">
        <v>0</v>
      </c>
      <c r="H717" s="140">
        <v>0</v>
      </c>
      <c r="I717" s="140">
        <v>0</v>
      </c>
      <c r="J717" s="140">
        <v>0</v>
      </c>
      <c r="K717" s="140">
        <v>0</v>
      </c>
      <c r="L717" s="140">
        <v>0</v>
      </c>
      <c r="M717" s="140">
        <v>0</v>
      </c>
      <c r="N717" s="140">
        <v>0</v>
      </c>
      <c r="O717" s="140">
        <v>0</v>
      </c>
    </row>
    <row r="718" spans="2:15" x14ac:dyDescent="0.2">
      <c r="B718" s="106" t="s">
        <v>1367</v>
      </c>
      <c r="C718" s="106" t="s">
        <v>1327</v>
      </c>
      <c r="D718" s="106" t="s">
        <v>691</v>
      </c>
      <c r="E718" s="140">
        <v>0</v>
      </c>
      <c r="F718" s="140">
        <v>0</v>
      </c>
      <c r="G718" s="140">
        <v>0</v>
      </c>
      <c r="H718" s="140">
        <v>0</v>
      </c>
      <c r="I718" s="140">
        <v>0</v>
      </c>
      <c r="J718" s="140">
        <v>0</v>
      </c>
      <c r="K718" s="140">
        <v>0</v>
      </c>
      <c r="L718" s="140">
        <v>0</v>
      </c>
      <c r="M718" s="140">
        <v>0</v>
      </c>
      <c r="N718" s="140">
        <v>0</v>
      </c>
      <c r="O718" s="140">
        <v>0</v>
      </c>
    </row>
    <row r="719" spans="2:15" x14ac:dyDescent="0.2">
      <c r="B719" s="106" t="s">
        <v>1368</v>
      </c>
      <c r="C719" s="106" t="s">
        <v>1327</v>
      </c>
      <c r="D719" s="106" t="s">
        <v>1369</v>
      </c>
      <c r="E719" s="140">
        <v>0</v>
      </c>
      <c r="F719" s="140">
        <v>0</v>
      </c>
      <c r="G719" s="140">
        <v>0</v>
      </c>
      <c r="H719" s="140">
        <v>0</v>
      </c>
      <c r="I719" s="140">
        <v>0</v>
      </c>
      <c r="J719" s="140">
        <v>0</v>
      </c>
      <c r="K719" s="140">
        <v>0</v>
      </c>
      <c r="L719" s="140">
        <v>0</v>
      </c>
      <c r="M719" s="140">
        <v>0</v>
      </c>
      <c r="N719" s="140">
        <v>0</v>
      </c>
      <c r="O719" s="140">
        <v>0</v>
      </c>
    </row>
    <row r="720" spans="2:15" x14ac:dyDescent="0.2">
      <c r="B720" s="106" t="s">
        <v>1370</v>
      </c>
      <c r="C720" s="106" t="s">
        <v>1327</v>
      </c>
      <c r="D720" s="106" t="s">
        <v>1371</v>
      </c>
      <c r="E720" s="140">
        <v>0</v>
      </c>
      <c r="F720" s="140">
        <v>0</v>
      </c>
      <c r="G720" s="140">
        <v>0</v>
      </c>
      <c r="H720" s="140">
        <v>0</v>
      </c>
      <c r="I720" s="140">
        <v>0</v>
      </c>
      <c r="J720" s="140">
        <v>0</v>
      </c>
      <c r="K720" s="140">
        <v>0</v>
      </c>
      <c r="L720" s="140">
        <v>0</v>
      </c>
      <c r="M720" s="140">
        <v>0</v>
      </c>
      <c r="N720" s="140">
        <v>0</v>
      </c>
      <c r="O720" s="140">
        <v>0</v>
      </c>
    </row>
    <row r="721" spans="2:15" x14ac:dyDescent="0.2">
      <c r="B721" s="106" t="s">
        <v>1372</v>
      </c>
      <c r="C721" s="106" t="s">
        <v>1327</v>
      </c>
      <c r="D721" s="106" t="s">
        <v>1373</v>
      </c>
      <c r="E721" s="140">
        <v>0</v>
      </c>
      <c r="F721" s="140">
        <v>0</v>
      </c>
      <c r="G721" s="140">
        <v>0</v>
      </c>
      <c r="H721" s="140">
        <v>0</v>
      </c>
      <c r="I721" s="140">
        <v>0</v>
      </c>
      <c r="J721" s="140">
        <v>0</v>
      </c>
      <c r="K721" s="140">
        <v>0</v>
      </c>
      <c r="L721" s="140">
        <v>0</v>
      </c>
      <c r="M721" s="140">
        <v>0</v>
      </c>
      <c r="N721" s="140">
        <v>0</v>
      </c>
      <c r="O721" s="140">
        <v>0</v>
      </c>
    </row>
    <row r="722" spans="2:15" x14ac:dyDescent="0.2">
      <c r="B722" s="106" t="s">
        <v>1374</v>
      </c>
      <c r="C722" s="106" t="s">
        <v>1327</v>
      </c>
      <c r="D722" s="106" t="s">
        <v>1375</v>
      </c>
      <c r="E722" s="140">
        <v>0</v>
      </c>
      <c r="F722" s="140">
        <v>0</v>
      </c>
      <c r="G722" s="140">
        <v>0</v>
      </c>
      <c r="H722" s="140">
        <v>0</v>
      </c>
      <c r="I722" s="140">
        <v>0</v>
      </c>
      <c r="J722" s="140">
        <v>0</v>
      </c>
      <c r="K722" s="140">
        <v>0</v>
      </c>
      <c r="L722" s="140">
        <v>0</v>
      </c>
      <c r="M722" s="140">
        <v>0</v>
      </c>
      <c r="N722" s="140">
        <v>0</v>
      </c>
      <c r="O722" s="140">
        <v>0</v>
      </c>
    </row>
    <row r="723" spans="2:15" x14ac:dyDescent="0.2">
      <c r="B723" s="106" t="s">
        <v>1376</v>
      </c>
      <c r="C723" s="106" t="s">
        <v>1327</v>
      </c>
      <c r="D723" s="106" t="s">
        <v>829</v>
      </c>
      <c r="E723" s="140">
        <v>0</v>
      </c>
      <c r="F723" s="140">
        <v>0</v>
      </c>
      <c r="G723" s="140">
        <v>0</v>
      </c>
      <c r="H723" s="140">
        <v>0</v>
      </c>
      <c r="I723" s="140">
        <v>0</v>
      </c>
      <c r="J723" s="140">
        <v>0</v>
      </c>
      <c r="K723" s="140">
        <v>0</v>
      </c>
      <c r="L723" s="140">
        <v>0</v>
      </c>
      <c r="M723" s="140">
        <v>0</v>
      </c>
      <c r="N723" s="140">
        <v>0</v>
      </c>
      <c r="O723" s="140">
        <v>0</v>
      </c>
    </row>
    <row r="724" spans="2:15" x14ac:dyDescent="0.2">
      <c r="B724" s="106" t="s">
        <v>1377</v>
      </c>
      <c r="C724" s="106" t="s">
        <v>1327</v>
      </c>
      <c r="D724" s="106" t="s">
        <v>1378</v>
      </c>
      <c r="E724" s="140">
        <v>0</v>
      </c>
      <c r="F724" s="140">
        <v>0</v>
      </c>
      <c r="G724" s="140">
        <v>0</v>
      </c>
      <c r="H724" s="140">
        <v>0</v>
      </c>
      <c r="I724" s="140">
        <v>0</v>
      </c>
      <c r="J724" s="140">
        <v>0</v>
      </c>
      <c r="K724" s="140">
        <v>0</v>
      </c>
      <c r="L724" s="140">
        <v>0</v>
      </c>
      <c r="M724" s="140">
        <v>0</v>
      </c>
      <c r="N724" s="140">
        <v>0</v>
      </c>
      <c r="O724" s="140">
        <v>0</v>
      </c>
    </row>
    <row r="725" spans="2:15" x14ac:dyDescent="0.2">
      <c r="B725" s="106" t="s">
        <v>1379</v>
      </c>
      <c r="C725" s="106" t="s">
        <v>1380</v>
      </c>
      <c r="D725" s="106" t="s">
        <v>1381</v>
      </c>
      <c r="E725" s="140">
        <v>0</v>
      </c>
      <c r="F725" s="140">
        <v>0</v>
      </c>
      <c r="G725" s="140">
        <v>0</v>
      </c>
      <c r="H725" s="140">
        <v>0</v>
      </c>
      <c r="I725" s="140">
        <v>0</v>
      </c>
      <c r="J725" s="140">
        <v>0</v>
      </c>
      <c r="K725" s="140">
        <v>0</v>
      </c>
      <c r="L725" s="140">
        <v>0</v>
      </c>
      <c r="M725" s="140">
        <v>0</v>
      </c>
      <c r="N725" s="140">
        <v>0</v>
      </c>
      <c r="O725" s="140">
        <v>0</v>
      </c>
    </row>
    <row r="726" spans="2:15" x14ac:dyDescent="0.2">
      <c r="B726" s="106" t="s">
        <v>1382</v>
      </c>
      <c r="C726" s="106" t="s">
        <v>1380</v>
      </c>
      <c r="D726" s="106" t="s">
        <v>891</v>
      </c>
      <c r="E726" s="140">
        <v>0</v>
      </c>
      <c r="F726" s="140">
        <v>0</v>
      </c>
      <c r="G726" s="140">
        <v>0</v>
      </c>
      <c r="H726" s="140">
        <v>0</v>
      </c>
      <c r="I726" s="140">
        <v>0</v>
      </c>
      <c r="J726" s="140">
        <v>0</v>
      </c>
      <c r="K726" s="140">
        <v>0</v>
      </c>
      <c r="L726" s="140">
        <v>0</v>
      </c>
      <c r="M726" s="140">
        <v>0</v>
      </c>
      <c r="N726" s="140">
        <v>0</v>
      </c>
      <c r="O726" s="140">
        <v>0</v>
      </c>
    </row>
    <row r="727" spans="2:15" x14ac:dyDescent="0.2">
      <c r="B727" s="106" t="s">
        <v>1383</v>
      </c>
      <c r="C727" s="106" t="s">
        <v>1380</v>
      </c>
      <c r="D727" s="106" t="s">
        <v>1384</v>
      </c>
      <c r="E727" s="140">
        <v>0</v>
      </c>
      <c r="F727" s="140">
        <v>0</v>
      </c>
      <c r="G727" s="140">
        <v>0</v>
      </c>
      <c r="H727" s="140">
        <v>0</v>
      </c>
      <c r="I727" s="140">
        <v>0</v>
      </c>
      <c r="J727" s="140">
        <v>0</v>
      </c>
      <c r="K727" s="140">
        <v>0</v>
      </c>
      <c r="L727" s="140">
        <v>0</v>
      </c>
      <c r="M727" s="140">
        <v>0</v>
      </c>
      <c r="N727" s="140">
        <v>0</v>
      </c>
      <c r="O727" s="140">
        <v>0</v>
      </c>
    </row>
    <row r="728" spans="2:15" x14ac:dyDescent="0.2">
      <c r="B728" s="106" t="s">
        <v>1385</v>
      </c>
      <c r="C728" s="106" t="s">
        <v>1380</v>
      </c>
      <c r="D728" s="106" t="s">
        <v>1386</v>
      </c>
      <c r="E728" s="140">
        <v>0</v>
      </c>
      <c r="F728" s="140">
        <v>0</v>
      </c>
      <c r="G728" s="140">
        <v>0</v>
      </c>
      <c r="H728" s="140">
        <v>0</v>
      </c>
      <c r="I728" s="140">
        <v>0</v>
      </c>
      <c r="J728" s="140">
        <v>0</v>
      </c>
      <c r="K728" s="140">
        <v>0</v>
      </c>
      <c r="L728" s="140">
        <v>0</v>
      </c>
      <c r="M728" s="140">
        <v>0</v>
      </c>
      <c r="N728" s="140">
        <v>0</v>
      </c>
      <c r="O728" s="140">
        <v>0</v>
      </c>
    </row>
    <row r="729" spans="2:15" x14ac:dyDescent="0.2">
      <c r="B729" s="106" t="s">
        <v>1387</v>
      </c>
      <c r="C729" s="106" t="s">
        <v>1380</v>
      </c>
      <c r="D729" s="106" t="s">
        <v>1388</v>
      </c>
      <c r="E729" s="140">
        <v>0</v>
      </c>
      <c r="F729" s="140">
        <v>0</v>
      </c>
      <c r="G729" s="140">
        <v>0</v>
      </c>
      <c r="H729" s="140">
        <v>0</v>
      </c>
      <c r="I729" s="140">
        <v>0</v>
      </c>
      <c r="J729" s="140">
        <v>0</v>
      </c>
      <c r="K729" s="140">
        <v>0</v>
      </c>
      <c r="L729" s="140">
        <v>0</v>
      </c>
      <c r="M729" s="140">
        <v>0</v>
      </c>
      <c r="N729" s="140">
        <v>0</v>
      </c>
      <c r="O729" s="140">
        <v>0</v>
      </c>
    </row>
    <row r="730" spans="2:15" x14ac:dyDescent="0.2">
      <c r="B730" s="106" t="s">
        <v>1389</v>
      </c>
      <c r="C730" s="106" t="s">
        <v>1380</v>
      </c>
      <c r="D730" s="106" t="s">
        <v>1390</v>
      </c>
      <c r="E730" s="140">
        <v>0</v>
      </c>
      <c r="F730" s="140">
        <v>0</v>
      </c>
      <c r="G730" s="140">
        <v>0</v>
      </c>
      <c r="H730" s="140">
        <v>0</v>
      </c>
      <c r="I730" s="140">
        <v>0</v>
      </c>
      <c r="J730" s="140">
        <v>0</v>
      </c>
      <c r="K730" s="140">
        <v>0</v>
      </c>
      <c r="L730" s="140">
        <v>0</v>
      </c>
      <c r="M730" s="140">
        <v>0</v>
      </c>
      <c r="N730" s="140">
        <v>0</v>
      </c>
      <c r="O730" s="140">
        <v>0</v>
      </c>
    </row>
    <row r="731" spans="2:15" x14ac:dyDescent="0.2">
      <c r="B731" s="106" t="s">
        <v>1391</v>
      </c>
      <c r="C731" s="106" t="s">
        <v>1380</v>
      </c>
      <c r="D731" s="106" t="s">
        <v>385</v>
      </c>
      <c r="E731" s="140">
        <v>0</v>
      </c>
      <c r="F731" s="140">
        <v>0</v>
      </c>
      <c r="G731" s="140">
        <v>0</v>
      </c>
      <c r="H731" s="140">
        <v>0</v>
      </c>
      <c r="I731" s="140">
        <v>0</v>
      </c>
      <c r="J731" s="140">
        <v>0</v>
      </c>
      <c r="K731" s="140">
        <v>0</v>
      </c>
      <c r="L731" s="140">
        <v>0</v>
      </c>
      <c r="M731" s="140">
        <v>0</v>
      </c>
      <c r="N731" s="140">
        <v>0</v>
      </c>
      <c r="O731" s="140">
        <v>0</v>
      </c>
    </row>
    <row r="732" spans="2:15" x14ac:dyDescent="0.2">
      <c r="B732" s="106" t="s">
        <v>1392</v>
      </c>
      <c r="C732" s="106" t="s">
        <v>1380</v>
      </c>
      <c r="D732" s="106" t="s">
        <v>1393</v>
      </c>
      <c r="E732" s="140">
        <v>0</v>
      </c>
      <c r="F732" s="140">
        <v>0</v>
      </c>
      <c r="G732" s="140">
        <v>0</v>
      </c>
      <c r="H732" s="140">
        <v>0</v>
      </c>
      <c r="I732" s="140">
        <v>0</v>
      </c>
      <c r="J732" s="140">
        <v>0</v>
      </c>
      <c r="K732" s="140">
        <v>0</v>
      </c>
      <c r="L732" s="140">
        <v>0</v>
      </c>
      <c r="M732" s="140">
        <v>0</v>
      </c>
      <c r="N732" s="140">
        <v>0</v>
      </c>
      <c r="O732" s="140">
        <v>0</v>
      </c>
    </row>
    <row r="733" spans="2:15" x14ac:dyDescent="0.2">
      <c r="B733" s="106" t="s">
        <v>1394</v>
      </c>
      <c r="C733" s="106" t="s">
        <v>1380</v>
      </c>
      <c r="D733" s="106" t="s">
        <v>1395</v>
      </c>
      <c r="E733" s="140">
        <v>0</v>
      </c>
      <c r="F733" s="140">
        <v>0</v>
      </c>
      <c r="G733" s="140">
        <v>0</v>
      </c>
      <c r="H733" s="140">
        <v>0</v>
      </c>
      <c r="I733" s="140">
        <v>0</v>
      </c>
      <c r="J733" s="140">
        <v>0</v>
      </c>
      <c r="K733" s="140">
        <v>0</v>
      </c>
      <c r="L733" s="140">
        <v>0</v>
      </c>
      <c r="M733" s="140">
        <v>0</v>
      </c>
      <c r="N733" s="140">
        <v>0</v>
      </c>
      <c r="O733" s="140">
        <v>0</v>
      </c>
    </row>
    <row r="734" spans="2:15" x14ac:dyDescent="0.2">
      <c r="B734" s="106" t="s">
        <v>1396</v>
      </c>
      <c r="C734" s="106" t="s">
        <v>1380</v>
      </c>
      <c r="D734" s="106" t="s">
        <v>1397</v>
      </c>
      <c r="E734" s="140">
        <v>0</v>
      </c>
      <c r="F734" s="140">
        <v>0</v>
      </c>
      <c r="G734" s="140">
        <v>0</v>
      </c>
      <c r="H734" s="140">
        <v>0</v>
      </c>
      <c r="I734" s="140">
        <v>0</v>
      </c>
      <c r="J734" s="140">
        <v>0</v>
      </c>
      <c r="K734" s="140">
        <v>0</v>
      </c>
      <c r="L734" s="140">
        <v>0</v>
      </c>
      <c r="M734" s="140">
        <v>0</v>
      </c>
      <c r="N734" s="140">
        <v>0</v>
      </c>
      <c r="O734" s="140">
        <v>0</v>
      </c>
    </row>
    <row r="735" spans="2:15" x14ac:dyDescent="0.2">
      <c r="B735" s="106" t="s">
        <v>1398</v>
      </c>
      <c r="C735" s="106" t="s">
        <v>1380</v>
      </c>
      <c r="D735" s="106" t="s">
        <v>1399</v>
      </c>
      <c r="E735" s="140">
        <v>0</v>
      </c>
      <c r="F735" s="140">
        <v>0</v>
      </c>
      <c r="G735" s="140">
        <v>0</v>
      </c>
      <c r="H735" s="140">
        <v>0</v>
      </c>
      <c r="I735" s="140">
        <v>0</v>
      </c>
      <c r="J735" s="140">
        <v>0</v>
      </c>
      <c r="K735" s="140">
        <v>0</v>
      </c>
      <c r="L735" s="140">
        <v>0</v>
      </c>
      <c r="M735" s="140">
        <v>0</v>
      </c>
      <c r="N735" s="140">
        <v>0</v>
      </c>
      <c r="O735" s="140">
        <v>0</v>
      </c>
    </row>
    <row r="736" spans="2:15" x14ac:dyDescent="0.2">
      <c r="B736" s="106" t="s">
        <v>1400</v>
      </c>
      <c r="C736" s="106" t="s">
        <v>1380</v>
      </c>
      <c r="D736" s="106" t="s">
        <v>833</v>
      </c>
      <c r="E736" s="140">
        <v>0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0">
        <v>0</v>
      </c>
      <c r="O736" s="140">
        <v>0</v>
      </c>
    </row>
    <row r="737" spans="2:15" x14ac:dyDescent="0.2">
      <c r="B737" s="106" t="s">
        <v>1401</v>
      </c>
      <c r="C737" s="106" t="s">
        <v>1380</v>
      </c>
      <c r="D737" s="106" t="s">
        <v>1402</v>
      </c>
      <c r="E737" s="140">
        <v>0</v>
      </c>
      <c r="F737" s="140">
        <v>0</v>
      </c>
      <c r="G737" s="140">
        <v>0</v>
      </c>
      <c r="H737" s="140">
        <v>0</v>
      </c>
      <c r="I737" s="140">
        <v>0</v>
      </c>
      <c r="J737" s="140">
        <v>0</v>
      </c>
      <c r="K737" s="140">
        <v>0</v>
      </c>
      <c r="L737" s="140">
        <v>0</v>
      </c>
      <c r="M737" s="140">
        <v>0</v>
      </c>
      <c r="N737" s="140">
        <v>0</v>
      </c>
      <c r="O737" s="140">
        <v>0</v>
      </c>
    </row>
    <row r="738" spans="2:15" x14ac:dyDescent="0.2">
      <c r="B738" s="106" t="s">
        <v>1403</v>
      </c>
      <c r="C738" s="106" t="s">
        <v>1380</v>
      </c>
      <c r="D738" s="106" t="s">
        <v>1404</v>
      </c>
      <c r="E738" s="140">
        <v>0</v>
      </c>
      <c r="F738" s="140">
        <v>0</v>
      </c>
      <c r="G738" s="140">
        <v>0</v>
      </c>
      <c r="H738" s="140">
        <v>0</v>
      </c>
      <c r="I738" s="140">
        <v>0</v>
      </c>
      <c r="J738" s="140">
        <v>0</v>
      </c>
      <c r="K738" s="140">
        <v>0</v>
      </c>
      <c r="L738" s="140">
        <v>0</v>
      </c>
      <c r="M738" s="140">
        <v>0</v>
      </c>
      <c r="N738" s="140">
        <v>0</v>
      </c>
      <c r="O738" s="140">
        <v>0</v>
      </c>
    </row>
    <row r="739" spans="2:15" x14ac:dyDescent="0.2">
      <c r="B739" s="106" t="s">
        <v>1405</v>
      </c>
      <c r="C739" s="106" t="s">
        <v>1380</v>
      </c>
      <c r="D739" s="106" t="s">
        <v>1406</v>
      </c>
      <c r="E739" s="140">
        <v>0</v>
      </c>
      <c r="F739" s="140">
        <v>0</v>
      </c>
      <c r="G739" s="140">
        <v>0</v>
      </c>
      <c r="H739" s="140">
        <v>0</v>
      </c>
      <c r="I739" s="140">
        <v>0</v>
      </c>
      <c r="J739" s="140">
        <v>0</v>
      </c>
      <c r="K739" s="140">
        <v>0</v>
      </c>
      <c r="L739" s="140">
        <v>0</v>
      </c>
      <c r="M739" s="140">
        <v>0</v>
      </c>
      <c r="N739" s="140">
        <v>0</v>
      </c>
      <c r="O739" s="140">
        <v>0</v>
      </c>
    </row>
    <row r="740" spans="2:15" x14ac:dyDescent="0.2">
      <c r="B740" s="106" t="s">
        <v>1407</v>
      </c>
      <c r="C740" s="106" t="s">
        <v>1380</v>
      </c>
      <c r="D740" s="106" t="s">
        <v>1408</v>
      </c>
      <c r="E740" s="140">
        <v>0</v>
      </c>
      <c r="F740" s="140">
        <v>0</v>
      </c>
      <c r="G740" s="140">
        <v>0</v>
      </c>
      <c r="H740" s="140">
        <v>0</v>
      </c>
      <c r="I740" s="140">
        <v>0</v>
      </c>
      <c r="J740" s="140">
        <v>0</v>
      </c>
      <c r="K740" s="140">
        <v>0</v>
      </c>
      <c r="L740" s="140">
        <v>0</v>
      </c>
      <c r="M740" s="140">
        <v>0</v>
      </c>
      <c r="N740" s="140">
        <v>0</v>
      </c>
      <c r="O740" s="140">
        <v>0</v>
      </c>
    </row>
    <row r="741" spans="2:15" x14ac:dyDescent="0.2">
      <c r="B741" s="106" t="s">
        <v>1409</v>
      </c>
      <c r="C741" s="106" t="s">
        <v>1380</v>
      </c>
      <c r="D741" s="106" t="s">
        <v>1410</v>
      </c>
      <c r="E741" s="140">
        <v>0</v>
      </c>
      <c r="F741" s="140">
        <v>0</v>
      </c>
      <c r="G741" s="140">
        <v>0</v>
      </c>
      <c r="H741" s="140">
        <v>0</v>
      </c>
      <c r="I741" s="140">
        <v>0</v>
      </c>
      <c r="J741" s="140">
        <v>0</v>
      </c>
      <c r="K741" s="140">
        <v>0</v>
      </c>
      <c r="L741" s="140">
        <v>0</v>
      </c>
      <c r="M741" s="140">
        <v>0</v>
      </c>
      <c r="N741" s="140">
        <v>0</v>
      </c>
      <c r="O741" s="140">
        <v>0</v>
      </c>
    </row>
    <row r="742" spans="2:15" x14ac:dyDescent="0.2">
      <c r="B742" s="106" t="s">
        <v>1411</v>
      </c>
      <c r="C742" s="106" t="s">
        <v>1380</v>
      </c>
      <c r="D742" s="106" t="s">
        <v>1412</v>
      </c>
      <c r="E742" s="140">
        <v>0</v>
      </c>
      <c r="F742" s="140">
        <v>0</v>
      </c>
      <c r="G742" s="140">
        <v>0</v>
      </c>
      <c r="H742" s="140">
        <v>0</v>
      </c>
      <c r="I742" s="140">
        <v>0</v>
      </c>
      <c r="J742" s="140">
        <v>0</v>
      </c>
      <c r="K742" s="140">
        <v>0</v>
      </c>
      <c r="L742" s="140">
        <v>0</v>
      </c>
      <c r="M742" s="140">
        <v>0</v>
      </c>
      <c r="N742" s="140">
        <v>0</v>
      </c>
      <c r="O742" s="140">
        <v>0</v>
      </c>
    </row>
    <row r="743" spans="2:15" x14ac:dyDescent="0.2">
      <c r="B743" s="106" t="s">
        <v>1413</v>
      </c>
      <c r="C743" s="106" t="s">
        <v>1380</v>
      </c>
      <c r="D743" s="106" t="s">
        <v>1414</v>
      </c>
      <c r="E743" s="140">
        <v>0</v>
      </c>
      <c r="F743" s="140">
        <v>0</v>
      </c>
      <c r="G743" s="140">
        <v>0</v>
      </c>
      <c r="H743" s="140">
        <v>0</v>
      </c>
      <c r="I743" s="140">
        <v>0</v>
      </c>
      <c r="J743" s="140">
        <v>0</v>
      </c>
      <c r="K743" s="140">
        <v>0</v>
      </c>
      <c r="L743" s="140">
        <v>0</v>
      </c>
      <c r="M743" s="140">
        <v>0</v>
      </c>
      <c r="N743" s="140">
        <v>0</v>
      </c>
      <c r="O743" s="140">
        <v>0</v>
      </c>
    </row>
    <row r="744" spans="2:15" x14ac:dyDescent="0.2">
      <c r="B744" s="106" t="s">
        <v>1415</v>
      </c>
      <c r="C744" s="106" t="s">
        <v>1380</v>
      </c>
      <c r="D744" s="106" t="s">
        <v>1416</v>
      </c>
      <c r="E744" s="140">
        <v>0</v>
      </c>
      <c r="F744" s="140">
        <v>0</v>
      </c>
      <c r="G744" s="140">
        <v>0</v>
      </c>
      <c r="H744" s="140">
        <v>0</v>
      </c>
      <c r="I744" s="140">
        <v>0</v>
      </c>
      <c r="J744" s="140">
        <v>0</v>
      </c>
      <c r="K744" s="140">
        <v>0</v>
      </c>
      <c r="L744" s="140">
        <v>0</v>
      </c>
      <c r="M744" s="140">
        <v>0</v>
      </c>
      <c r="N744" s="140">
        <v>0</v>
      </c>
      <c r="O744" s="140">
        <v>0</v>
      </c>
    </row>
    <row r="745" spans="2:15" x14ac:dyDescent="0.2">
      <c r="B745" s="106" t="s">
        <v>1417</v>
      </c>
      <c r="C745" s="106" t="s">
        <v>1380</v>
      </c>
      <c r="D745" s="106" t="s">
        <v>721</v>
      </c>
      <c r="E745" s="140">
        <v>0</v>
      </c>
      <c r="F745" s="140">
        <v>0</v>
      </c>
      <c r="G745" s="140">
        <v>0</v>
      </c>
      <c r="H745" s="140">
        <v>0</v>
      </c>
      <c r="I745" s="140">
        <v>0</v>
      </c>
      <c r="J745" s="140">
        <v>0</v>
      </c>
      <c r="K745" s="140">
        <v>0</v>
      </c>
      <c r="L745" s="140">
        <v>0</v>
      </c>
      <c r="M745" s="140">
        <v>0</v>
      </c>
      <c r="N745" s="140">
        <v>0</v>
      </c>
      <c r="O745" s="140">
        <v>0</v>
      </c>
    </row>
    <row r="746" spans="2:15" x14ac:dyDescent="0.2">
      <c r="B746" s="106" t="s">
        <v>1418</v>
      </c>
      <c r="C746" s="106" t="s">
        <v>1380</v>
      </c>
      <c r="D746" s="106" t="s">
        <v>1419</v>
      </c>
      <c r="E746" s="140">
        <v>0</v>
      </c>
      <c r="F746" s="140">
        <v>0</v>
      </c>
      <c r="G746" s="140">
        <v>0</v>
      </c>
      <c r="H746" s="140">
        <v>0</v>
      </c>
      <c r="I746" s="140">
        <v>0</v>
      </c>
      <c r="J746" s="140">
        <v>0</v>
      </c>
      <c r="K746" s="140">
        <v>0</v>
      </c>
      <c r="L746" s="140">
        <v>0</v>
      </c>
      <c r="M746" s="140">
        <v>0</v>
      </c>
      <c r="N746" s="140">
        <v>0</v>
      </c>
      <c r="O746" s="140">
        <v>0</v>
      </c>
    </row>
    <row r="747" spans="2:15" x14ac:dyDescent="0.2">
      <c r="B747" s="106" t="s">
        <v>1420</v>
      </c>
      <c r="C747" s="106" t="s">
        <v>1380</v>
      </c>
      <c r="D747" s="106" t="s">
        <v>1421</v>
      </c>
      <c r="E747" s="206">
        <v>0</v>
      </c>
      <c r="F747" s="206">
        <v>0</v>
      </c>
      <c r="G747" s="206">
        <v>0</v>
      </c>
      <c r="H747" s="206">
        <v>0</v>
      </c>
      <c r="I747" s="206">
        <v>197374562.83580628</v>
      </c>
      <c r="J747" s="206">
        <v>0</v>
      </c>
      <c r="K747" s="206">
        <v>0</v>
      </c>
      <c r="L747" s="206">
        <v>0</v>
      </c>
      <c r="M747" s="206">
        <v>0</v>
      </c>
      <c r="N747" s="206">
        <v>0</v>
      </c>
      <c r="O747" s="206">
        <v>197374562.83580628</v>
      </c>
    </row>
    <row r="748" spans="2:15" x14ac:dyDescent="0.2">
      <c r="B748" s="106" t="s">
        <v>1422</v>
      </c>
      <c r="C748" s="106" t="s">
        <v>1380</v>
      </c>
      <c r="D748" s="106" t="s">
        <v>1423</v>
      </c>
      <c r="E748" s="140">
        <v>0</v>
      </c>
      <c r="F748" s="140">
        <v>0</v>
      </c>
      <c r="G748" s="140">
        <v>0</v>
      </c>
      <c r="H748" s="140">
        <v>0</v>
      </c>
      <c r="I748" s="140">
        <v>0</v>
      </c>
      <c r="J748" s="140">
        <v>0</v>
      </c>
      <c r="K748" s="140">
        <v>0</v>
      </c>
      <c r="L748" s="140">
        <v>0</v>
      </c>
      <c r="M748" s="140">
        <v>0</v>
      </c>
      <c r="N748" s="140">
        <v>0</v>
      </c>
      <c r="O748" s="140">
        <v>0</v>
      </c>
    </row>
    <row r="749" spans="2:15" x14ac:dyDescent="0.2">
      <c r="B749" s="106" t="s">
        <v>1424</v>
      </c>
      <c r="C749" s="106" t="s">
        <v>1380</v>
      </c>
      <c r="D749" s="106" t="s">
        <v>1425</v>
      </c>
      <c r="E749" s="140">
        <v>0</v>
      </c>
      <c r="F749" s="140">
        <v>0</v>
      </c>
      <c r="G749" s="140">
        <v>0</v>
      </c>
      <c r="H749" s="140">
        <v>0</v>
      </c>
      <c r="I749" s="140">
        <v>0</v>
      </c>
      <c r="J749" s="140">
        <v>0</v>
      </c>
      <c r="K749" s="140">
        <v>0</v>
      </c>
      <c r="L749" s="140">
        <v>0</v>
      </c>
      <c r="M749" s="140">
        <v>0</v>
      </c>
      <c r="N749" s="140">
        <v>0</v>
      </c>
      <c r="O749" s="140">
        <v>0</v>
      </c>
    </row>
    <row r="750" spans="2:15" x14ac:dyDescent="0.2">
      <c r="B750" s="106" t="s">
        <v>1426</v>
      </c>
      <c r="C750" s="106" t="s">
        <v>1380</v>
      </c>
      <c r="D750" s="106" t="s">
        <v>1427</v>
      </c>
      <c r="E750" s="206">
        <v>0</v>
      </c>
      <c r="F750" s="206">
        <v>0</v>
      </c>
      <c r="G750" s="206">
        <v>0</v>
      </c>
      <c r="H750" s="206">
        <v>0</v>
      </c>
      <c r="I750" s="206">
        <v>229234863.5356943</v>
      </c>
      <c r="J750" s="206">
        <v>0</v>
      </c>
      <c r="K750" s="206">
        <v>0</v>
      </c>
      <c r="L750" s="206">
        <v>0</v>
      </c>
      <c r="M750" s="206">
        <v>0</v>
      </c>
      <c r="N750" s="206">
        <v>0</v>
      </c>
      <c r="O750" s="206">
        <v>229234863.5356943</v>
      </c>
    </row>
    <row r="751" spans="2:15" x14ac:dyDescent="0.2">
      <c r="B751" s="106" t="s">
        <v>1428</v>
      </c>
      <c r="C751" s="106" t="s">
        <v>1380</v>
      </c>
      <c r="D751" s="106" t="s">
        <v>1429</v>
      </c>
      <c r="E751" s="140">
        <v>0</v>
      </c>
      <c r="F751" s="140">
        <v>0</v>
      </c>
      <c r="G751" s="140">
        <v>0</v>
      </c>
      <c r="H751" s="140">
        <v>0</v>
      </c>
      <c r="I751" s="140">
        <v>0</v>
      </c>
      <c r="J751" s="140">
        <v>0</v>
      </c>
      <c r="K751" s="140">
        <v>0</v>
      </c>
      <c r="L751" s="140">
        <v>0</v>
      </c>
      <c r="M751" s="140">
        <v>0</v>
      </c>
      <c r="N751" s="140">
        <v>0</v>
      </c>
      <c r="O751" s="140">
        <v>0</v>
      </c>
    </row>
    <row r="752" spans="2:15" x14ac:dyDescent="0.2">
      <c r="B752" s="106" t="s">
        <v>1430</v>
      </c>
      <c r="C752" s="106" t="s">
        <v>1380</v>
      </c>
      <c r="D752" s="106" t="s">
        <v>1431</v>
      </c>
      <c r="E752" s="140">
        <v>0</v>
      </c>
      <c r="F752" s="140">
        <v>0</v>
      </c>
      <c r="G752" s="140">
        <v>0</v>
      </c>
      <c r="H752" s="140">
        <v>0</v>
      </c>
      <c r="I752" s="140">
        <v>0</v>
      </c>
      <c r="J752" s="140">
        <v>0</v>
      </c>
      <c r="K752" s="140">
        <v>0</v>
      </c>
      <c r="L752" s="140">
        <v>0</v>
      </c>
      <c r="M752" s="140">
        <v>0</v>
      </c>
      <c r="N752" s="140">
        <v>0</v>
      </c>
      <c r="O752" s="140">
        <v>0</v>
      </c>
    </row>
    <row r="753" spans="2:15" x14ac:dyDescent="0.2">
      <c r="B753" s="106" t="s">
        <v>1432</v>
      </c>
      <c r="C753" s="106" t="s">
        <v>1380</v>
      </c>
      <c r="D753" s="106" t="s">
        <v>1433</v>
      </c>
      <c r="E753" s="140">
        <v>0</v>
      </c>
      <c r="F753" s="140">
        <v>0</v>
      </c>
      <c r="G753" s="140">
        <v>0</v>
      </c>
      <c r="H753" s="140">
        <v>0</v>
      </c>
      <c r="I753" s="140">
        <v>0</v>
      </c>
      <c r="J753" s="140">
        <v>0</v>
      </c>
      <c r="K753" s="140">
        <v>0</v>
      </c>
      <c r="L753" s="140">
        <v>0</v>
      </c>
      <c r="M753" s="140">
        <v>0</v>
      </c>
      <c r="N753" s="140">
        <v>0</v>
      </c>
      <c r="O753" s="140">
        <v>0</v>
      </c>
    </row>
    <row r="754" spans="2:15" x14ac:dyDescent="0.2">
      <c r="B754" s="106" t="s">
        <v>1434</v>
      </c>
      <c r="C754" s="106" t="s">
        <v>1380</v>
      </c>
      <c r="D754" s="106" t="s">
        <v>1435</v>
      </c>
      <c r="E754" s="140">
        <v>0</v>
      </c>
      <c r="F754" s="140">
        <v>0</v>
      </c>
      <c r="G754" s="140">
        <v>0</v>
      </c>
      <c r="H754" s="140">
        <v>0</v>
      </c>
      <c r="I754" s="140">
        <v>0</v>
      </c>
      <c r="J754" s="140">
        <v>0</v>
      </c>
      <c r="K754" s="140">
        <v>0</v>
      </c>
      <c r="L754" s="140">
        <v>0</v>
      </c>
      <c r="M754" s="140">
        <v>0</v>
      </c>
      <c r="N754" s="140">
        <v>0</v>
      </c>
      <c r="O754" s="140">
        <v>0</v>
      </c>
    </row>
    <row r="755" spans="2:15" x14ac:dyDescent="0.2">
      <c r="B755" s="106" t="s">
        <v>1436</v>
      </c>
      <c r="C755" s="106" t="s">
        <v>1380</v>
      </c>
      <c r="D755" s="106" t="s">
        <v>1437</v>
      </c>
      <c r="E755" s="140">
        <v>0</v>
      </c>
      <c r="F755" s="140">
        <v>0</v>
      </c>
      <c r="G755" s="140">
        <v>0</v>
      </c>
      <c r="H755" s="140">
        <v>0</v>
      </c>
      <c r="I755" s="140">
        <v>0</v>
      </c>
      <c r="J755" s="140">
        <v>0</v>
      </c>
      <c r="K755" s="140">
        <v>0</v>
      </c>
      <c r="L755" s="140">
        <v>0</v>
      </c>
      <c r="M755" s="140">
        <v>0</v>
      </c>
      <c r="N755" s="140">
        <v>0</v>
      </c>
      <c r="O755" s="140">
        <v>0</v>
      </c>
    </row>
    <row r="756" spans="2:15" x14ac:dyDescent="0.2">
      <c r="B756" s="106" t="s">
        <v>1438</v>
      </c>
      <c r="C756" s="106" t="s">
        <v>1380</v>
      </c>
      <c r="D756" s="106" t="s">
        <v>1439</v>
      </c>
      <c r="E756" s="140">
        <v>0</v>
      </c>
      <c r="F756" s="140">
        <v>0</v>
      </c>
      <c r="G756" s="140">
        <v>0</v>
      </c>
      <c r="H756" s="140">
        <v>0</v>
      </c>
      <c r="I756" s="140">
        <v>0</v>
      </c>
      <c r="J756" s="140">
        <v>0</v>
      </c>
      <c r="K756" s="140">
        <v>0</v>
      </c>
      <c r="L756" s="140">
        <v>0</v>
      </c>
      <c r="M756" s="140">
        <v>0</v>
      </c>
      <c r="N756" s="140">
        <v>0</v>
      </c>
      <c r="O756" s="140">
        <v>0</v>
      </c>
    </row>
    <row r="757" spans="2:15" x14ac:dyDescent="0.2">
      <c r="B757" s="106" t="s">
        <v>1440</v>
      </c>
      <c r="C757" s="106" t="s">
        <v>1380</v>
      </c>
      <c r="D757" s="106" t="s">
        <v>124</v>
      </c>
      <c r="E757" s="206">
        <v>0</v>
      </c>
      <c r="F757" s="206">
        <v>0</v>
      </c>
      <c r="G757" s="206">
        <v>0</v>
      </c>
      <c r="H757" s="206">
        <v>0</v>
      </c>
      <c r="I757" s="206">
        <v>1003599472.0464725</v>
      </c>
      <c r="J757" s="206">
        <v>0</v>
      </c>
      <c r="K757" s="206">
        <v>0</v>
      </c>
      <c r="L757" s="206">
        <v>0</v>
      </c>
      <c r="M757" s="206">
        <v>0</v>
      </c>
      <c r="N757" s="206">
        <v>0</v>
      </c>
      <c r="O757" s="206">
        <v>1003599472.0464725</v>
      </c>
    </row>
    <row r="758" spans="2:15" x14ac:dyDescent="0.2">
      <c r="B758" s="106" t="s">
        <v>1441</v>
      </c>
      <c r="C758" s="106" t="s">
        <v>1380</v>
      </c>
      <c r="D758" s="106" t="s">
        <v>1442</v>
      </c>
      <c r="E758" s="140">
        <v>0</v>
      </c>
      <c r="F758" s="140">
        <v>0</v>
      </c>
      <c r="G758" s="140">
        <v>0</v>
      </c>
      <c r="H758" s="140">
        <v>0</v>
      </c>
      <c r="I758" s="140">
        <v>0</v>
      </c>
      <c r="J758" s="140">
        <v>0</v>
      </c>
      <c r="K758" s="140">
        <v>0</v>
      </c>
      <c r="L758" s="140">
        <v>0</v>
      </c>
      <c r="M758" s="140">
        <v>0</v>
      </c>
      <c r="N758" s="140">
        <v>0</v>
      </c>
      <c r="O758" s="140">
        <v>0</v>
      </c>
    </row>
    <row r="759" spans="2:15" x14ac:dyDescent="0.2">
      <c r="B759" s="106" t="s">
        <v>1443</v>
      </c>
      <c r="C759" s="106" t="s">
        <v>1380</v>
      </c>
      <c r="D759" s="106" t="s">
        <v>1444</v>
      </c>
      <c r="E759" s="140">
        <v>0</v>
      </c>
      <c r="F759" s="140">
        <v>0</v>
      </c>
      <c r="G759" s="140">
        <v>0</v>
      </c>
      <c r="H759" s="140">
        <v>0</v>
      </c>
      <c r="I759" s="140">
        <v>0</v>
      </c>
      <c r="J759" s="140">
        <v>0</v>
      </c>
      <c r="K759" s="140">
        <v>0</v>
      </c>
      <c r="L759" s="140">
        <v>0</v>
      </c>
      <c r="M759" s="140">
        <v>0</v>
      </c>
      <c r="N759" s="140">
        <v>0</v>
      </c>
      <c r="O759" s="140">
        <v>0</v>
      </c>
    </row>
    <row r="760" spans="2:15" x14ac:dyDescent="0.2">
      <c r="B760" s="106" t="s">
        <v>1445</v>
      </c>
      <c r="C760" s="106" t="s">
        <v>1380</v>
      </c>
      <c r="D760" s="106" t="s">
        <v>1446</v>
      </c>
      <c r="E760" s="140">
        <v>0</v>
      </c>
      <c r="F760" s="140">
        <v>0</v>
      </c>
      <c r="G760" s="140">
        <v>0</v>
      </c>
      <c r="H760" s="140">
        <v>0</v>
      </c>
      <c r="I760" s="140">
        <v>0</v>
      </c>
      <c r="J760" s="140">
        <v>0</v>
      </c>
      <c r="K760" s="140">
        <v>0</v>
      </c>
      <c r="L760" s="140">
        <v>0</v>
      </c>
      <c r="M760" s="140">
        <v>0</v>
      </c>
      <c r="N760" s="140">
        <v>0</v>
      </c>
      <c r="O760" s="140">
        <v>0</v>
      </c>
    </row>
    <row r="761" spans="2:15" x14ac:dyDescent="0.2">
      <c r="B761" s="106" t="s">
        <v>1447</v>
      </c>
      <c r="C761" s="106" t="s">
        <v>1380</v>
      </c>
      <c r="D761" s="106" t="s">
        <v>1448</v>
      </c>
      <c r="E761" s="140">
        <v>0</v>
      </c>
      <c r="F761" s="140">
        <v>0</v>
      </c>
      <c r="G761" s="140">
        <v>0</v>
      </c>
      <c r="H761" s="140">
        <v>0</v>
      </c>
      <c r="I761" s="140">
        <v>0</v>
      </c>
      <c r="J761" s="140">
        <v>0</v>
      </c>
      <c r="K761" s="140">
        <v>0</v>
      </c>
      <c r="L761" s="140">
        <v>0</v>
      </c>
      <c r="M761" s="140">
        <v>0</v>
      </c>
      <c r="N761" s="140">
        <v>0</v>
      </c>
      <c r="O761" s="140">
        <v>0</v>
      </c>
    </row>
    <row r="762" spans="2:15" x14ac:dyDescent="0.2">
      <c r="B762" s="106" t="s">
        <v>1449</v>
      </c>
      <c r="C762" s="106" t="s">
        <v>1380</v>
      </c>
      <c r="D762" s="106" t="s">
        <v>1450</v>
      </c>
      <c r="E762" s="140">
        <v>0</v>
      </c>
      <c r="F762" s="140">
        <v>0</v>
      </c>
      <c r="G762" s="140">
        <v>0</v>
      </c>
      <c r="H762" s="140">
        <v>0</v>
      </c>
      <c r="I762" s="140">
        <v>0</v>
      </c>
      <c r="J762" s="140">
        <v>0</v>
      </c>
      <c r="K762" s="140">
        <v>0</v>
      </c>
      <c r="L762" s="140">
        <v>0</v>
      </c>
      <c r="M762" s="140">
        <v>0</v>
      </c>
      <c r="N762" s="140">
        <v>0</v>
      </c>
      <c r="O762" s="140">
        <v>0</v>
      </c>
    </row>
    <row r="763" spans="2:15" x14ac:dyDescent="0.2">
      <c r="B763" s="106" t="s">
        <v>1451</v>
      </c>
      <c r="C763" s="106" t="s">
        <v>1380</v>
      </c>
      <c r="D763" s="106" t="s">
        <v>999</v>
      </c>
      <c r="E763" s="140">
        <v>0</v>
      </c>
      <c r="F763" s="140">
        <v>0</v>
      </c>
      <c r="G763" s="140">
        <v>0</v>
      </c>
      <c r="H763" s="140">
        <v>0</v>
      </c>
      <c r="I763" s="140">
        <v>0</v>
      </c>
      <c r="J763" s="140">
        <v>0</v>
      </c>
      <c r="K763" s="140">
        <v>0</v>
      </c>
      <c r="L763" s="140">
        <v>0</v>
      </c>
      <c r="M763" s="140">
        <v>0</v>
      </c>
      <c r="N763" s="140">
        <v>0</v>
      </c>
      <c r="O763" s="140">
        <v>0</v>
      </c>
    </row>
    <row r="764" spans="2:15" x14ac:dyDescent="0.2">
      <c r="B764" s="106" t="s">
        <v>1452</v>
      </c>
      <c r="C764" s="106" t="s">
        <v>1380</v>
      </c>
      <c r="D764" s="106" t="s">
        <v>136</v>
      </c>
      <c r="E764" s="140">
        <v>0</v>
      </c>
      <c r="F764" s="140">
        <v>0</v>
      </c>
      <c r="G764" s="140">
        <v>0</v>
      </c>
      <c r="H764" s="140">
        <v>0</v>
      </c>
      <c r="I764" s="140">
        <v>0</v>
      </c>
      <c r="J764" s="140">
        <v>0</v>
      </c>
      <c r="K764" s="140">
        <v>0</v>
      </c>
      <c r="L764" s="140">
        <v>0</v>
      </c>
      <c r="M764" s="140">
        <v>0</v>
      </c>
      <c r="N764" s="140">
        <v>0</v>
      </c>
      <c r="O764" s="140">
        <v>0</v>
      </c>
    </row>
    <row r="765" spans="2:15" x14ac:dyDescent="0.2">
      <c r="B765" s="106" t="s">
        <v>1453</v>
      </c>
      <c r="C765" s="106" t="s">
        <v>1380</v>
      </c>
      <c r="D765" s="106" t="s">
        <v>1454</v>
      </c>
      <c r="E765" s="140">
        <v>0</v>
      </c>
      <c r="F765" s="140">
        <v>0</v>
      </c>
      <c r="G765" s="140">
        <v>0</v>
      </c>
      <c r="H765" s="140">
        <v>0</v>
      </c>
      <c r="I765" s="140">
        <v>0</v>
      </c>
      <c r="J765" s="140">
        <v>0</v>
      </c>
      <c r="K765" s="140">
        <v>0</v>
      </c>
      <c r="L765" s="140">
        <v>0</v>
      </c>
      <c r="M765" s="140">
        <v>0</v>
      </c>
      <c r="N765" s="140">
        <v>0</v>
      </c>
      <c r="O765" s="140">
        <v>0</v>
      </c>
    </row>
    <row r="766" spans="2:15" x14ac:dyDescent="0.2">
      <c r="B766" s="106" t="s">
        <v>1455</v>
      </c>
      <c r="C766" s="106" t="s">
        <v>1380</v>
      </c>
      <c r="D766" s="106" t="s">
        <v>1456</v>
      </c>
      <c r="E766" s="140">
        <v>0</v>
      </c>
      <c r="F766" s="140">
        <v>0</v>
      </c>
      <c r="G766" s="140">
        <v>0</v>
      </c>
      <c r="H766" s="140">
        <v>0</v>
      </c>
      <c r="I766" s="140">
        <v>0</v>
      </c>
      <c r="J766" s="140">
        <v>0</v>
      </c>
      <c r="K766" s="140">
        <v>0</v>
      </c>
      <c r="L766" s="140">
        <v>0</v>
      </c>
      <c r="M766" s="140">
        <v>0</v>
      </c>
      <c r="N766" s="140">
        <v>0</v>
      </c>
      <c r="O766" s="140">
        <v>0</v>
      </c>
    </row>
    <row r="767" spans="2:15" x14ac:dyDescent="0.2">
      <c r="B767" s="106" t="s">
        <v>1457</v>
      </c>
      <c r="C767" s="106" t="s">
        <v>1380</v>
      </c>
      <c r="D767" s="106" t="s">
        <v>1458</v>
      </c>
      <c r="E767" s="140">
        <v>0</v>
      </c>
      <c r="F767" s="140">
        <v>0</v>
      </c>
      <c r="G767" s="140">
        <v>0</v>
      </c>
      <c r="H767" s="140">
        <v>0</v>
      </c>
      <c r="I767" s="140">
        <v>0</v>
      </c>
      <c r="J767" s="140">
        <v>0</v>
      </c>
      <c r="K767" s="140">
        <v>0</v>
      </c>
      <c r="L767" s="140">
        <v>0</v>
      </c>
      <c r="M767" s="140">
        <v>0</v>
      </c>
      <c r="N767" s="140">
        <v>0</v>
      </c>
      <c r="O767" s="140">
        <v>0</v>
      </c>
    </row>
    <row r="768" spans="2:15" x14ac:dyDescent="0.2">
      <c r="B768" s="106" t="s">
        <v>1459</v>
      </c>
      <c r="C768" s="106" t="s">
        <v>1380</v>
      </c>
      <c r="D768" s="106" t="s">
        <v>1460</v>
      </c>
      <c r="E768" s="140">
        <v>0</v>
      </c>
      <c r="F768" s="140">
        <v>0</v>
      </c>
      <c r="G768" s="140">
        <v>0</v>
      </c>
      <c r="H768" s="140">
        <v>0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0">
        <v>0</v>
      </c>
      <c r="O768" s="140">
        <v>0</v>
      </c>
    </row>
    <row r="769" spans="2:15" x14ac:dyDescent="0.2">
      <c r="B769" s="106" t="s">
        <v>1461</v>
      </c>
      <c r="C769" s="106" t="s">
        <v>1380</v>
      </c>
      <c r="D769" s="106" t="s">
        <v>1462</v>
      </c>
      <c r="E769" s="206">
        <v>0</v>
      </c>
      <c r="F769" s="206">
        <v>0</v>
      </c>
      <c r="G769" s="206">
        <v>0</v>
      </c>
      <c r="H769" s="206">
        <v>0</v>
      </c>
      <c r="I769" s="206">
        <v>388377065.53163493</v>
      </c>
      <c r="J769" s="206">
        <v>0</v>
      </c>
      <c r="K769" s="206">
        <v>0</v>
      </c>
      <c r="L769" s="206">
        <v>0</v>
      </c>
      <c r="M769" s="206">
        <v>0</v>
      </c>
      <c r="N769" s="206">
        <v>0</v>
      </c>
      <c r="O769" s="206">
        <v>388377065.53163493</v>
      </c>
    </row>
    <row r="770" spans="2:15" x14ac:dyDescent="0.2">
      <c r="B770" s="106" t="s">
        <v>1463</v>
      </c>
      <c r="C770" s="106" t="s">
        <v>1380</v>
      </c>
      <c r="D770" s="106" t="s">
        <v>1464</v>
      </c>
      <c r="E770" s="140">
        <v>0</v>
      </c>
      <c r="F770" s="140">
        <v>0</v>
      </c>
      <c r="G770" s="140">
        <v>0</v>
      </c>
      <c r="H770" s="140">
        <v>0</v>
      </c>
      <c r="I770" s="140">
        <v>0</v>
      </c>
      <c r="J770" s="140">
        <v>0</v>
      </c>
      <c r="K770" s="140">
        <v>0</v>
      </c>
      <c r="L770" s="140">
        <v>0</v>
      </c>
      <c r="M770" s="140">
        <v>0</v>
      </c>
      <c r="N770" s="140">
        <v>0</v>
      </c>
      <c r="O770" s="140">
        <v>0</v>
      </c>
    </row>
    <row r="771" spans="2:15" x14ac:dyDescent="0.2">
      <c r="B771" s="106" t="s">
        <v>1465</v>
      </c>
      <c r="C771" s="106" t="s">
        <v>1380</v>
      </c>
      <c r="D771" s="106" t="s">
        <v>1466</v>
      </c>
      <c r="E771" s="206">
        <v>0</v>
      </c>
      <c r="F771" s="206">
        <v>0</v>
      </c>
      <c r="G771" s="206">
        <v>0</v>
      </c>
      <c r="H771" s="206">
        <v>0</v>
      </c>
      <c r="I771" s="206">
        <v>333418046.82432806</v>
      </c>
      <c r="J771" s="206">
        <v>0</v>
      </c>
      <c r="K771" s="206">
        <v>0</v>
      </c>
      <c r="L771" s="206">
        <v>0</v>
      </c>
      <c r="M771" s="206">
        <v>0</v>
      </c>
      <c r="N771" s="206">
        <v>0</v>
      </c>
      <c r="O771" s="206">
        <v>333418046.82432806</v>
      </c>
    </row>
    <row r="772" spans="2:15" x14ac:dyDescent="0.2">
      <c r="B772" s="106" t="s">
        <v>1467</v>
      </c>
      <c r="C772" s="106" t="s">
        <v>1380</v>
      </c>
      <c r="D772" s="106" t="s">
        <v>1468</v>
      </c>
      <c r="E772" s="206">
        <v>0</v>
      </c>
      <c r="F772" s="206">
        <v>0</v>
      </c>
      <c r="G772" s="206">
        <v>0</v>
      </c>
      <c r="H772" s="206">
        <v>0</v>
      </c>
      <c r="I772" s="206">
        <v>554847136.68854976</v>
      </c>
      <c r="J772" s="206">
        <v>0</v>
      </c>
      <c r="K772" s="206">
        <v>0</v>
      </c>
      <c r="L772" s="206">
        <v>0</v>
      </c>
      <c r="M772" s="206">
        <v>0</v>
      </c>
      <c r="N772" s="206">
        <v>0</v>
      </c>
      <c r="O772" s="206">
        <v>554847136.68854976</v>
      </c>
    </row>
    <row r="773" spans="2:15" x14ac:dyDescent="0.2">
      <c r="B773" s="106" t="s">
        <v>1469</v>
      </c>
      <c r="C773" s="106" t="s">
        <v>1380</v>
      </c>
      <c r="D773" s="106" t="s">
        <v>1033</v>
      </c>
      <c r="E773" s="140">
        <v>0</v>
      </c>
      <c r="F773" s="140">
        <v>0</v>
      </c>
      <c r="G773" s="140">
        <v>0</v>
      </c>
      <c r="H773" s="140">
        <v>0</v>
      </c>
      <c r="I773" s="140">
        <v>0</v>
      </c>
      <c r="J773" s="140">
        <v>0</v>
      </c>
      <c r="K773" s="140">
        <v>0</v>
      </c>
      <c r="L773" s="140">
        <v>0</v>
      </c>
      <c r="M773" s="140">
        <v>0</v>
      </c>
      <c r="N773" s="140">
        <v>0</v>
      </c>
      <c r="O773" s="140">
        <v>0</v>
      </c>
    </row>
    <row r="774" spans="2:15" x14ac:dyDescent="0.2">
      <c r="B774" s="106" t="s">
        <v>1470</v>
      </c>
      <c r="C774" s="106" t="s">
        <v>1380</v>
      </c>
      <c r="D774" s="106" t="s">
        <v>1471</v>
      </c>
      <c r="E774" s="140">
        <v>0</v>
      </c>
      <c r="F774" s="140">
        <v>0</v>
      </c>
      <c r="G774" s="140">
        <v>0</v>
      </c>
      <c r="H774" s="140">
        <v>0</v>
      </c>
      <c r="I774" s="140">
        <v>0</v>
      </c>
      <c r="J774" s="140">
        <v>0</v>
      </c>
      <c r="K774" s="140">
        <v>0</v>
      </c>
      <c r="L774" s="140">
        <v>0</v>
      </c>
      <c r="M774" s="140">
        <v>0</v>
      </c>
      <c r="N774" s="140">
        <v>0</v>
      </c>
      <c r="O774" s="140">
        <v>0</v>
      </c>
    </row>
    <row r="775" spans="2:15" x14ac:dyDescent="0.2">
      <c r="B775" s="106" t="s">
        <v>1472</v>
      </c>
      <c r="C775" s="106" t="s">
        <v>1380</v>
      </c>
      <c r="D775" s="106" t="s">
        <v>1473</v>
      </c>
      <c r="E775" s="206">
        <v>0</v>
      </c>
      <c r="F775" s="206">
        <v>0</v>
      </c>
      <c r="G775" s="206">
        <v>0</v>
      </c>
      <c r="H775" s="206">
        <v>0</v>
      </c>
      <c r="I775" s="206">
        <v>1845348616.5375142</v>
      </c>
      <c r="J775" s="206">
        <v>0</v>
      </c>
      <c r="K775" s="206">
        <v>0</v>
      </c>
      <c r="L775" s="206">
        <v>0</v>
      </c>
      <c r="M775" s="206">
        <v>0</v>
      </c>
      <c r="N775" s="206">
        <v>0</v>
      </c>
      <c r="O775" s="206">
        <v>1845348616.5375142</v>
      </c>
    </row>
    <row r="776" spans="2:15" x14ac:dyDescent="0.2">
      <c r="B776" s="106" t="s">
        <v>1474</v>
      </c>
      <c r="C776" s="106" t="s">
        <v>1380</v>
      </c>
      <c r="D776" s="106" t="s">
        <v>1475</v>
      </c>
      <c r="E776" s="140">
        <v>0</v>
      </c>
      <c r="F776" s="140">
        <v>0</v>
      </c>
      <c r="G776" s="140">
        <v>0</v>
      </c>
      <c r="H776" s="140">
        <v>0</v>
      </c>
      <c r="I776" s="140">
        <v>0</v>
      </c>
      <c r="J776" s="140">
        <v>0</v>
      </c>
      <c r="K776" s="140">
        <v>0</v>
      </c>
      <c r="L776" s="140">
        <v>0</v>
      </c>
      <c r="M776" s="140">
        <v>0</v>
      </c>
      <c r="N776" s="140">
        <v>0</v>
      </c>
      <c r="O776" s="140">
        <v>0</v>
      </c>
    </row>
    <row r="777" spans="2:15" x14ac:dyDescent="0.2">
      <c r="B777" s="106" t="s">
        <v>1476</v>
      </c>
      <c r="C777" s="106" t="s">
        <v>1380</v>
      </c>
      <c r="D777" s="106" t="s">
        <v>1037</v>
      </c>
      <c r="E777" s="140">
        <v>0</v>
      </c>
      <c r="F777" s="140">
        <v>0</v>
      </c>
      <c r="G777" s="140">
        <v>0</v>
      </c>
      <c r="H777" s="140">
        <v>0</v>
      </c>
      <c r="I777" s="140">
        <v>0</v>
      </c>
      <c r="J777" s="140">
        <v>0</v>
      </c>
      <c r="K777" s="140">
        <v>0</v>
      </c>
      <c r="L777" s="140">
        <v>0</v>
      </c>
      <c r="M777" s="140">
        <v>0</v>
      </c>
      <c r="N777" s="140">
        <v>0</v>
      </c>
      <c r="O777" s="140">
        <v>0</v>
      </c>
    </row>
    <row r="778" spans="2:15" x14ac:dyDescent="0.2">
      <c r="B778" s="106" t="s">
        <v>1477</v>
      </c>
      <c r="C778" s="106" t="s">
        <v>1380</v>
      </c>
      <c r="D778" s="106" t="s">
        <v>1478</v>
      </c>
      <c r="E778" s="140">
        <v>0</v>
      </c>
      <c r="F778" s="140">
        <v>0</v>
      </c>
      <c r="G778" s="140">
        <v>0</v>
      </c>
      <c r="H778" s="140">
        <v>0</v>
      </c>
      <c r="I778" s="140">
        <v>0</v>
      </c>
      <c r="J778" s="140">
        <v>0</v>
      </c>
      <c r="K778" s="140">
        <v>0</v>
      </c>
      <c r="L778" s="140">
        <v>0</v>
      </c>
      <c r="M778" s="140">
        <v>0</v>
      </c>
      <c r="N778" s="140">
        <v>0</v>
      </c>
      <c r="O778" s="140">
        <v>0</v>
      </c>
    </row>
    <row r="779" spans="2:15" x14ac:dyDescent="0.2">
      <c r="B779" s="106" t="s">
        <v>1479</v>
      </c>
      <c r="C779" s="106" t="s">
        <v>1380</v>
      </c>
      <c r="D779" s="106" t="s">
        <v>352</v>
      </c>
      <c r="E779" s="140">
        <v>0</v>
      </c>
      <c r="F779" s="140">
        <v>0</v>
      </c>
      <c r="G779" s="140">
        <v>0</v>
      </c>
      <c r="H779" s="140">
        <v>0</v>
      </c>
      <c r="I779" s="140">
        <v>0</v>
      </c>
      <c r="J779" s="140">
        <v>0</v>
      </c>
      <c r="K779" s="140">
        <v>0</v>
      </c>
      <c r="L779" s="140">
        <v>0</v>
      </c>
      <c r="M779" s="140">
        <v>0</v>
      </c>
      <c r="N779" s="140">
        <v>0</v>
      </c>
      <c r="O779" s="140">
        <v>0</v>
      </c>
    </row>
    <row r="780" spans="2:15" x14ac:dyDescent="0.2">
      <c r="B780" s="106" t="s">
        <v>1480</v>
      </c>
      <c r="C780" s="106" t="s">
        <v>1380</v>
      </c>
      <c r="D780" s="106" t="s">
        <v>1481</v>
      </c>
      <c r="E780" s="140">
        <v>0</v>
      </c>
      <c r="F780" s="140">
        <v>0</v>
      </c>
      <c r="G780" s="140">
        <v>0</v>
      </c>
      <c r="H780" s="140">
        <v>0</v>
      </c>
      <c r="I780" s="140">
        <v>0</v>
      </c>
      <c r="J780" s="140">
        <v>0</v>
      </c>
      <c r="K780" s="140">
        <v>0</v>
      </c>
      <c r="L780" s="140">
        <v>0</v>
      </c>
      <c r="M780" s="140">
        <v>0</v>
      </c>
      <c r="N780" s="140">
        <v>0</v>
      </c>
      <c r="O780" s="140">
        <v>0</v>
      </c>
    </row>
    <row r="781" spans="2:15" x14ac:dyDescent="0.2">
      <c r="B781" s="106" t="s">
        <v>1482</v>
      </c>
      <c r="C781" s="106" t="s">
        <v>1380</v>
      </c>
      <c r="D781" s="106" t="s">
        <v>189</v>
      </c>
      <c r="E781" s="140">
        <v>0</v>
      </c>
      <c r="F781" s="140">
        <v>0</v>
      </c>
      <c r="G781" s="140">
        <v>0</v>
      </c>
      <c r="H781" s="140">
        <v>0</v>
      </c>
      <c r="I781" s="140">
        <v>0</v>
      </c>
      <c r="J781" s="140">
        <v>0</v>
      </c>
      <c r="K781" s="140">
        <v>0</v>
      </c>
      <c r="L781" s="140">
        <v>0</v>
      </c>
      <c r="M781" s="140">
        <v>0</v>
      </c>
      <c r="N781" s="140">
        <v>0</v>
      </c>
      <c r="O781" s="140">
        <v>0</v>
      </c>
    </row>
    <row r="782" spans="2:15" x14ac:dyDescent="0.2">
      <c r="B782" s="106" t="s">
        <v>1483</v>
      </c>
      <c r="C782" s="106" t="s">
        <v>1380</v>
      </c>
      <c r="D782" s="106" t="s">
        <v>1484</v>
      </c>
      <c r="E782" s="140">
        <v>0</v>
      </c>
      <c r="F782" s="140">
        <v>0</v>
      </c>
      <c r="G782" s="140">
        <v>0</v>
      </c>
      <c r="H782" s="140">
        <v>0</v>
      </c>
      <c r="I782" s="140">
        <v>0</v>
      </c>
      <c r="J782" s="140">
        <v>0</v>
      </c>
      <c r="K782" s="140">
        <v>0</v>
      </c>
      <c r="L782" s="140">
        <v>0</v>
      </c>
      <c r="M782" s="140">
        <v>0</v>
      </c>
      <c r="N782" s="140">
        <v>0</v>
      </c>
      <c r="O782" s="140">
        <v>0</v>
      </c>
    </row>
    <row r="783" spans="2:15" x14ac:dyDescent="0.2">
      <c r="B783" s="106" t="s">
        <v>1485</v>
      </c>
      <c r="C783" s="106" t="s">
        <v>1380</v>
      </c>
      <c r="D783" s="106" t="s">
        <v>1486</v>
      </c>
      <c r="E783" s="140">
        <v>0</v>
      </c>
      <c r="F783" s="140">
        <v>0</v>
      </c>
      <c r="G783" s="140">
        <v>0</v>
      </c>
      <c r="H783" s="140">
        <v>0</v>
      </c>
      <c r="I783" s="140">
        <v>0</v>
      </c>
      <c r="J783" s="140">
        <v>0</v>
      </c>
      <c r="K783" s="140">
        <v>0</v>
      </c>
      <c r="L783" s="140">
        <v>0</v>
      </c>
      <c r="M783" s="140">
        <v>0</v>
      </c>
      <c r="N783" s="140">
        <v>0</v>
      </c>
      <c r="O783" s="140">
        <v>0</v>
      </c>
    </row>
    <row r="784" spans="2:15" x14ac:dyDescent="0.2">
      <c r="B784" s="106" t="s">
        <v>1487</v>
      </c>
      <c r="C784" s="106" t="s">
        <v>1380</v>
      </c>
      <c r="D784" s="106" t="s">
        <v>1488</v>
      </c>
      <c r="E784" s="140">
        <v>0</v>
      </c>
      <c r="F784" s="140">
        <v>0</v>
      </c>
      <c r="G784" s="140">
        <v>0</v>
      </c>
      <c r="H784" s="140">
        <v>0</v>
      </c>
      <c r="I784" s="140">
        <v>0</v>
      </c>
      <c r="J784" s="140">
        <v>0</v>
      </c>
      <c r="K784" s="140">
        <v>0</v>
      </c>
      <c r="L784" s="140">
        <v>0</v>
      </c>
      <c r="M784" s="140">
        <v>0</v>
      </c>
      <c r="N784" s="140">
        <v>0</v>
      </c>
      <c r="O784" s="140">
        <v>0</v>
      </c>
    </row>
    <row r="785" spans="2:15" x14ac:dyDescent="0.2">
      <c r="B785" s="106" t="s">
        <v>1489</v>
      </c>
      <c r="C785" s="106" t="s">
        <v>1380</v>
      </c>
      <c r="D785" s="106" t="s">
        <v>1490</v>
      </c>
      <c r="E785" s="140">
        <v>0</v>
      </c>
      <c r="F785" s="140">
        <v>0</v>
      </c>
      <c r="G785" s="140">
        <v>0</v>
      </c>
      <c r="H785" s="140">
        <v>0</v>
      </c>
      <c r="I785" s="140">
        <v>0</v>
      </c>
      <c r="J785" s="140">
        <v>0</v>
      </c>
      <c r="K785" s="140">
        <v>0</v>
      </c>
      <c r="L785" s="140">
        <v>0</v>
      </c>
      <c r="M785" s="140">
        <v>0</v>
      </c>
      <c r="N785" s="140">
        <v>0</v>
      </c>
      <c r="O785" s="140">
        <v>0</v>
      </c>
    </row>
    <row r="786" spans="2:15" x14ac:dyDescent="0.2">
      <c r="B786" s="106" t="s">
        <v>1491</v>
      </c>
      <c r="C786" s="106" t="s">
        <v>1380</v>
      </c>
      <c r="D786" s="106" t="s">
        <v>1492</v>
      </c>
      <c r="E786" s="140">
        <v>0</v>
      </c>
      <c r="F786" s="140">
        <v>0</v>
      </c>
      <c r="G786" s="140">
        <v>0</v>
      </c>
      <c r="H786" s="140">
        <v>0</v>
      </c>
      <c r="I786" s="140">
        <v>0</v>
      </c>
      <c r="J786" s="140">
        <v>0</v>
      </c>
      <c r="K786" s="140">
        <v>0</v>
      </c>
      <c r="L786" s="140">
        <v>0</v>
      </c>
      <c r="M786" s="140">
        <v>0</v>
      </c>
      <c r="N786" s="140">
        <v>0</v>
      </c>
      <c r="O786" s="140">
        <v>0</v>
      </c>
    </row>
    <row r="787" spans="2:15" x14ac:dyDescent="0.2">
      <c r="B787" s="106" t="s">
        <v>1493</v>
      </c>
      <c r="C787" s="106" t="s">
        <v>1380</v>
      </c>
      <c r="D787" s="106" t="s">
        <v>1494</v>
      </c>
      <c r="E787" s="140">
        <v>0</v>
      </c>
      <c r="F787" s="140">
        <v>0</v>
      </c>
      <c r="G787" s="140">
        <v>0</v>
      </c>
      <c r="H787" s="140">
        <v>0</v>
      </c>
      <c r="I787" s="140">
        <v>0</v>
      </c>
      <c r="J787" s="140">
        <v>0</v>
      </c>
      <c r="K787" s="140">
        <v>0</v>
      </c>
      <c r="L787" s="140">
        <v>0</v>
      </c>
      <c r="M787" s="140">
        <v>0</v>
      </c>
      <c r="N787" s="140">
        <v>0</v>
      </c>
      <c r="O787" s="140">
        <v>0</v>
      </c>
    </row>
    <row r="788" spans="2:15" x14ac:dyDescent="0.2">
      <c r="B788" s="106" t="s">
        <v>1495</v>
      </c>
      <c r="C788" s="106" t="s">
        <v>1380</v>
      </c>
      <c r="D788" s="106" t="s">
        <v>1496</v>
      </c>
      <c r="E788" s="140">
        <v>0</v>
      </c>
      <c r="F788" s="140">
        <v>0</v>
      </c>
      <c r="G788" s="140">
        <v>0</v>
      </c>
      <c r="H788" s="140">
        <v>0</v>
      </c>
      <c r="I788" s="140">
        <v>0</v>
      </c>
      <c r="J788" s="140">
        <v>0</v>
      </c>
      <c r="K788" s="140">
        <v>0</v>
      </c>
      <c r="L788" s="140">
        <v>0</v>
      </c>
      <c r="M788" s="140">
        <v>0</v>
      </c>
      <c r="N788" s="140">
        <v>0</v>
      </c>
      <c r="O788" s="140">
        <v>0</v>
      </c>
    </row>
    <row r="789" spans="2:15" x14ac:dyDescent="0.2">
      <c r="B789" s="107" t="s">
        <v>1497</v>
      </c>
      <c r="C789" s="106" t="s">
        <v>1498</v>
      </c>
      <c r="D789" s="106" t="s">
        <v>2109</v>
      </c>
      <c r="E789" s="206">
        <v>0</v>
      </c>
      <c r="F789" s="206">
        <v>0</v>
      </c>
      <c r="G789" s="206">
        <v>0</v>
      </c>
      <c r="H789" s="206">
        <v>0</v>
      </c>
      <c r="I789" s="206">
        <v>0</v>
      </c>
      <c r="J789" s="206">
        <v>0</v>
      </c>
      <c r="K789" s="206">
        <v>1529757628.3607268</v>
      </c>
      <c r="L789" s="206">
        <v>0</v>
      </c>
      <c r="M789" s="206">
        <v>0</v>
      </c>
      <c r="N789" s="206">
        <v>0</v>
      </c>
      <c r="O789" s="206">
        <v>1529757628.3607268</v>
      </c>
    </row>
    <row r="790" spans="2:15" x14ac:dyDescent="0.2">
      <c r="B790" s="106" t="s">
        <v>1499</v>
      </c>
      <c r="C790" s="106" t="s">
        <v>1498</v>
      </c>
      <c r="D790" s="106" t="s">
        <v>1500</v>
      </c>
      <c r="E790" s="140">
        <v>0</v>
      </c>
      <c r="F790" s="140">
        <v>0</v>
      </c>
      <c r="G790" s="140">
        <v>0</v>
      </c>
      <c r="H790" s="140">
        <v>0</v>
      </c>
      <c r="I790" s="140">
        <v>0</v>
      </c>
      <c r="J790" s="140">
        <v>0</v>
      </c>
      <c r="K790" s="140">
        <v>0</v>
      </c>
      <c r="L790" s="140">
        <v>0</v>
      </c>
      <c r="M790" s="140">
        <v>0</v>
      </c>
      <c r="N790" s="140">
        <v>0</v>
      </c>
      <c r="O790" s="140">
        <v>0</v>
      </c>
    </row>
    <row r="791" spans="2:15" x14ac:dyDescent="0.2">
      <c r="B791" s="106" t="s">
        <v>1501</v>
      </c>
      <c r="C791" s="106" t="s">
        <v>1498</v>
      </c>
      <c r="D791" s="106" t="s">
        <v>1502</v>
      </c>
      <c r="E791" s="140">
        <v>0</v>
      </c>
      <c r="F791" s="140">
        <v>0</v>
      </c>
      <c r="G791" s="140">
        <v>0</v>
      </c>
      <c r="H791" s="140">
        <v>0</v>
      </c>
      <c r="I791" s="140">
        <v>0</v>
      </c>
      <c r="J791" s="140">
        <v>0</v>
      </c>
      <c r="K791" s="140">
        <v>0</v>
      </c>
      <c r="L791" s="140">
        <v>0</v>
      </c>
      <c r="M791" s="140">
        <v>0</v>
      </c>
      <c r="N791" s="140">
        <v>0</v>
      </c>
      <c r="O791" s="140">
        <v>0</v>
      </c>
    </row>
    <row r="792" spans="2:15" x14ac:dyDescent="0.2">
      <c r="B792" s="106" t="s">
        <v>1503</v>
      </c>
      <c r="C792" s="106" t="s">
        <v>1498</v>
      </c>
      <c r="D792" s="106" t="s">
        <v>1504</v>
      </c>
      <c r="E792" s="140">
        <v>0</v>
      </c>
      <c r="F792" s="140">
        <v>0</v>
      </c>
      <c r="G792" s="140">
        <v>0</v>
      </c>
      <c r="H792" s="140">
        <v>0</v>
      </c>
      <c r="I792" s="140">
        <v>0</v>
      </c>
      <c r="J792" s="140">
        <v>0</v>
      </c>
      <c r="K792" s="140">
        <v>0</v>
      </c>
      <c r="L792" s="140">
        <v>0</v>
      </c>
      <c r="M792" s="140">
        <v>0</v>
      </c>
      <c r="N792" s="140">
        <v>0</v>
      </c>
      <c r="O792" s="140">
        <v>0</v>
      </c>
    </row>
    <row r="793" spans="2:15" x14ac:dyDescent="0.2">
      <c r="B793" s="106" t="s">
        <v>1505</v>
      </c>
      <c r="C793" s="106" t="s">
        <v>1498</v>
      </c>
      <c r="D793" s="106" t="s">
        <v>1506</v>
      </c>
      <c r="E793" s="140">
        <v>0</v>
      </c>
      <c r="F793" s="140">
        <v>0</v>
      </c>
      <c r="G793" s="140">
        <v>0</v>
      </c>
      <c r="H793" s="140">
        <v>0</v>
      </c>
      <c r="I793" s="140">
        <v>0</v>
      </c>
      <c r="J793" s="140">
        <v>0</v>
      </c>
      <c r="K793" s="140">
        <v>0</v>
      </c>
      <c r="L793" s="140">
        <v>0</v>
      </c>
      <c r="M793" s="140">
        <v>0</v>
      </c>
      <c r="N793" s="140">
        <v>0</v>
      </c>
      <c r="O793" s="140">
        <v>0</v>
      </c>
    </row>
    <row r="794" spans="2:15" x14ac:dyDescent="0.2">
      <c r="B794" s="106" t="s">
        <v>1507</v>
      </c>
      <c r="C794" s="106" t="s">
        <v>1498</v>
      </c>
      <c r="D794" s="106" t="s">
        <v>1508</v>
      </c>
      <c r="E794" s="140">
        <v>0</v>
      </c>
      <c r="F794" s="140">
        <v>0</v>
      </c>
      <c r="G794" s="140">
        <v>0</v>
      </c>
      <c r="H794" s="140">
        <v>0</v>
      </c>
      <c r="I794" s="140">
        <v>0</v>
      </c>
      <c r="J794" s="140">
        <v>0</v>
      </c>
      <c r="K794" s="140">
        <v>0</v>
      </c>
      <c r="L794" s="140">
        <v>0</v>
      </c>
      <c r="M794" s="140">
        <v>0</v>
      </c>
      <c r="N794" s="140">
        <v>0</v>
      </c>
      <c r="O794" s="140">
        <v>0</v>
      </c>
    </row>
    <row r="795" spans="2:15" x14ac:dyDescent="0.2">
      <c r="B795" s="106" t="s">
        <v>1509</v>
      </c>
      <c r="C795" s="106" t="s">
        <v>1498</v>
      </c>
      <c r="D795" s="106" t="s">
        <v>1510</v>
      </c>
      <c r="E795" s="140">
        <v>0</v>
      </c>
      <c r="F795" s="140">
        <v>0</v>
      </c>
      <c r="G795" s="140">
        <v>0</v>
      </c>
      <c r="H795" s="140">
        <v>0</v>
      </c>
      <c r="I795" s="140">
        <v>0</v>
      </c>
      <c r="J795" s="140">
        <v>0</v>
      </c>
      <c r="K795" s="140">
        <v>0</v>
      </c>
      <c r="L795" s="140">
        <v>0</v>
      </c>
      <c r="M795" s="140">
        <v>0</v>
      </c>
      <c r="N795" s="140">
        <v>0</v>
      </c>
      <c r="O795" s="140">
        <v>0</v>
      </c>
    </row>
    <row r="796" spans="2:15" x14ac:dyDescent="0.2">
      <c r="B796" s="106" t="s">
        <v>1511</v>
      </c>
      <c r="C796" s="106" t="s">
        <v>1498</v>
      </c>
      <c r="D796" s="106" t="s">
        <v>1512</v>
      </c>
      <c r="E796" s="140">
        <v>0</v>
      </c>
      <c r="F796" s="140">
        <v>0</v>
      </c>
      <c r="G796" s="140">
        <v>0</v>
      </c>
      <c r="H796" s="140">
        <v>0</v>
      </c>
      <c r="I796" s="140">
        <v>0</v>
      </c>
      <c r="J796" s="140">
        <v>0</v>
      </c>
      <c r="K796" s="140">
        <v>0</v>
      </c>
      <c r="L796" s="140">
        <v>0</v>
      </c>
      <c r="M796" s="140">
        <v>0</v>
      </c>
      <c r="N796" s="140">
        <v>0</v>
      </c>
      <c r="O796" s="140">
        <v>0</v>
      </c>
    </row>
    <row r="797" spans="2:15" x14ac:dyDescent="0.2">
      <c r="B797" s="106" t="s">
        <v>1513</v>
      </c>
      <c r="C797" s="106" t="s">
        <v>1498</v>
      </c>
      <c r="D797" s="106" t="s">
        <v>1514</v>
      </c>
      <c r="E797" s="140">
        <v>0</v>
      </c>
      <c r="F797" s="140">
        <v>0</v>
      </c>
      <c r="G797" s="140">
        <v>0</v>
      </c>
      <c r="H797" s="140">
        <v>0</v>
      </c>
      <c r="I797" s="140">
        <v>0</v>
      </c>
      <c r="J797" s="140">
        <v>0</v>
      </c>
      <c r="K797" s="140">
        <v>0</v>
      </c>
      <c r="L797" s="140">
        <v>0</v>
      </c>
      <c r="M797" s="140">
        <v>0</v>
      </c>
      <c r="N797" s="140">
        <v>0</v>
      </c>
      <c r="O797" s="140">
        <v>0</v>
      </c>
    </row>
    <row r="798" spans="2:15" x14ac:dyDescent="0.2">
      <c r="B798" s="106" t="s">
        <v>1515</v>
      </c>
      <c r="C798" s="106" t="s">
        <v>1498</v>
      </c>
      <c r="D798" s="106" t="s">
        <v>1516</v>
      </c>
      <c r="E798" s="140">
        <v>0</v>
      </c>
      <c r="F798" s="140">
        <v>0</v>
      </c>
      <c r="G798" s="140">
        <v>0</v>
      </c>
      <c r="H798" s="140">
        <v>0</v>
      </c>
      <c r="I798" s="140">
        <v>0</v>
      </c>
      <c r="J798" s="140">
        <v>0</v>
      </c>
      <c r="K798" s="140">
        <v>0</v>
      </c>
      <c r="L798" s="140">
        <v>0</v>
      </c>
      <c r="M798" s="140">
        <v>0</v>
      </c>
      <c r="N798" s="140">
        <v>0</v>
      </c>
      <c r="O798" s="140">
        <v>0</v>
      </c>
    </row>
    <row r="799" spans="2:15" x14ac:dyDescent="0.2">
      <c r="B799" s="106" t="s">
        <v>1517</v>
      </c>
      <c r="C799" s="106" t="s">
        <v>1498</v>
      </c>
      <c r="D799" s="106" t="s">
        <v>1518</v>
      </c>
      <c r="E799" s="140">
        <v>0</v>
      </c>
      <c r="F799" s="140">
        <v>0</v>
      </c>
      <c r="G799" s="140">
        <v>0</v>
      </c>
      <c r="H799" s="140">
        <v>0</v>
      </c>
      <c r="I799" s="140">
        <v>0</v>
      </c>
      <c r="J799" s="140">
        <v>0</v>
      </c>
      <c r="K799" s="140">
        <v>0</v>
      </c>
      <c r="L799" s="140">
        <v>0</v>
      </c>
      <c r="M799" s="140">
        <v>0</v>
      </c>
      <c r="N799" s="140">
        <v>0</v>
      </c>
      <c r="O799" s="140">
        <v>0</v>
      </c>
    </row>
    <row r="800" spans="2:15" x14ac:dyDescent="0.2">
      <c r="B800" s="106" t="s">
        <v>1519</v>
      </c>
      <c r="C800" s="106" t="s">
        <v>1498</v>
      </c>
      <c r="D800" s="106" t="s">
        <v>1520</v>
      </c>
      <c r="E800" s="140">
        <v>0</v>
      </c>
      <c r="F800" s="140">
        <v>0</v>
      </c>
      <c r="G800" s="140">
        <v>0</v>
      </c>
      <c r="H800" s="140">
        <v>0</v>
      </c>
      <c r="I800" s="140">
        <v>0</v>
      </c>
      <c r="J800" s="140">
        <v>0</v>
      </c>
      <c r="K800" s="140">
        <v>0</v>
      </c>
      <c r="L800" s="140">
        <v>0</v>
      </c>
      <c r="M800" s="140">
        <v>0</v>
      </c>
      <c r="N800" s="140">
        <v>0</v>
      </c>
      <c r="O800" s="140">
        <v>0</v>
      </c>
    </row>
    <row r="801" spans="2:15" x14ac:dyDescent="0.2">
      <c r="B801" s="106" t="s">
        <v>1521</v>
      </c>
      <c r="C801" s="106" t="s">
        <v>1498</v>
      </c>
      <c r="D801" s="106" t="s">
        <v>1522</v>
      </c>
      <c r="E801" s="140">
        <v>0</v>
      </c>
      <c r="F801" s="140">
        <v>0</v>
      </c>
      <c r="G801" s="140">
        <v>0</v>
      </c>
      <c r="H801" s="140">
        <v>0</v>
      </c>
      <c r="I801" s="140">
        <v>0</v>
      </c>
      <c r="J801" s="140">
        <v>0</v>
      </c>
      <c r="K801" s="140">
        <v>0</v>
      </c>
      <c r="L801" s="140">
        <v>0</v>
      </c>
      <c r="M801" s="140">
        <v>0</v>
      </c>
      <c r="N801" s="140">
        <v>0</v>
      </c>
      <c r="O801" s="140">
        <v>0</v>
      </c>
    </row>
    <row r="802" spans="2:15" x14ac:dyDescent="0.2">
      <c r="B802" s="106" t="s">
        <v>1523</v>
      </c>
      <c r="C802" s="106" t="s">
        <v>1498</v>
      </c>
      <c r="D802" s="106" t="s">
        <v>1524</v>
      </c>
      <c r="E802" s="140">
        <v>0</v>
      </c>
      <c r="F802" s="140">
        <v>0</v>
      </c>
      <c r="G802" s="140">
        <v>0</v>
      </c>
      <c r="H802" s="140">
        <v>0</v>
      </c>
      <c r="I802" s="140">
        <v>0</v>
      </c>
      <c r="J802" s="140">
        <v>0</v>
      </c>
      <c r="K802" s="140">
        <v>0</v>
      </c>
      <c r="L802" s="140">
        <v>0</v>
      </c>
      <c r="M802" s="140">
        <v>0</v>
      </c>
      <c r="N802" s="140">
        <v>0</v>
      </c>
      <c r="O802" s="140">
        <v>0</v>
      </c>
    </row>
    <row r="803" spans="2:15" x14ac:dyDescent="0.2">
      <c r="B803" s="107" t="s">
        <v>1525</v>
      </c>
      <c r="C803" s="106" t="s">
        <v>1498</v>
      </c>
      <c r="D803" s="106" t="s">
        <v>1526</v>
      </c>
      <c r="E803" s="206">
        <v>0</v>
      </c>
      <c r="F803" s="206">
        <v>0</v>
      </c>
      <c r="G803" s="206">
        <v>0</v>
      </c>
      <c r="H803" s="206">
        <v>0</v>
      </c>
      <c r="I803" s="206">
        <v>0</v>
      </c>
      <c r="J803" s="206">
        <v>0</v>
      </c>
      <c r="K803" s="206">
        <v>242828940.51373491</v>
      </c>
      <c r="L803" s="206">
        <v>0</v>
      </c>
      <c r="M803" s="206">
        <v>0</v>
      </c>
      <c r="N803" s="206">
        <v>0</v>
      </c>
      <c r="O803" s="206">
        <v>242828940.51373491</v>
      </c>
    </row>
    <row r="804" spans="2:15" x14ac:dyDescent="0.2">
      <c r="B804" s="106" t="s">
        <v>1527</v>
      </c>
      <c r="C804" s="106" t="s">
        <v>1498</v>
      </c>
      <c r="D804" s="106" t="s">
        <v>1528</v>
      </c>
      <c r="E804" s="140">
        <v>0</v>
      </c>
      <c r="F804" s="140">
        <v>0</v>
      </c>
      <c r="G804" s="140">
        <v>0</v>
      </c>
      <c r="H804" s="140">
        <v>0</v>
      </c>
      <c r="I804" s="140">
        <v>0</v>
      </c>
      <c r="J804" s="140">
        <v>0</v>
      </c>
      <c r="K804" s="140">
        <v>0</v>
      </c>
      <c r="L804" s="140">
        <v>0</v>
      </c>
      <c r="M804" s="140">
        <v>0</v>
      </c>
      <c r="N804" s="140">
        <v>0</v>
      </c>
      <c r="O804" s="140">
        <v>0</v>
      </c>
    </row>
    <row r="805" spans="2:15" x14ac:dyDescent="0.2">
      <c r="B805" s="106" t="s">
        <v>1529</v>
      </c>
      <c r="C805" s="106" t="s">
        <v>1498</v>
      </c>
      <c r="D805" s="106" t="s">
        <v>1530</v>
      </c>
      <c r="E805" s="140">
        <v>0</v>
      </c>
      <c r="F805" s="140">
        <v>0</v>
      </c>
      <c r="G805" s="140">
        <v>0</v>
      </c>
      <c r="H805" s="140">
        <v>0</v>
      </c>
      <c r="I805" s="140">
        <v>0</v>
      </c>
      <c r="J805" s="140">
        <v>0</v>
      </c>
      <c r="K805" s="140">
        <v>0</v>
      </c>
      <c r="L805" s="140">
        <v>0</v>
      </c>
      <c r="M805" s="140">
        <v>0</v>
      </c>
      <c r="N805" s="140">
        <v>0</v>
      </c>
      <c r="O805" s="140">
        <v>0</v>
      </c>
    </row>
    <row r="806" spans="2:15" x14ac:dyDescent="0.2">
      <c r="B806" s="106" t="s">
        <v>1531</v>
      </c>
      <c r="C806" s="106" t="s">
        <v>1498</v>
      </c>
      <c r="D806" s="106" t="s">
        <v>1532</v>
      </c>
      <c r="E806" s="140">
        <v>0</v>
      </c>
      <c r="F806" s="140">
        <v>0</v>
      </c>
      <c r="G806" s="140">
        <v>0</v>
      </c>
      <c r="H806" s="140">
        <v>0</v>
      </c>
      <c r="I806" s="140">
        <v>0</v>
      </c>
      <c r="J806" s="140">
        <v>0</v>
      </c>
      <c r="K806" s="140">
        <v>0</v>
      </c>
      <c r="L806" s="140">
        <v>0</v>
      </c>
      <c r="M806" s="140">
        <v>0</v>
      </c>
      <c r="N806" s="140">
        <v>0</v>
      </c>
      <c r="O806" s="140">
        <v>0</v>
      </c>
    </row>
    <row r="807" spans="2:15" x14ac:dyDescent="0.2">
      <c r="B807" s="106" t="s">
        <v>1533</v>
      </c>
      <c r="C807" s="106" t="s">
        <v>1498</v>
      </c>
      <c r="D807" s="106" t="s">
        <v>1534</v>
      </c>
      <c r="E807" s="140">
        <v>0</v>
      </c>
      <c r="F807" s="140">
        <v>0</v>
      </c>
      <c r="G807" s="140">
        <v>0</v>
      </c>
      <c r="H807" s="140">
        <v>0</v>
      </c>
      <c r="I807" s="140">
        <v>0</v>
      </c>
      <c r="J807" s="140">
        <v>0</v>
      </c>
      <c r="K807" s="140">
        <v>0</v>
      </c>
      <c r="L807" s="140">
        <v>0</v>
      </c>
      <c r="M807" s="140">
        <v>0</v>
      </c>
      <c r="N807" s="140">
        <v>0</v>
      </c>
      <c r="O807" s="140">
        <v>0</v>
      </c>
    </row>
    <row r="808" spans="2:15" x14ac:dyDescent="0.2">
      <c r="B808" s="106" t="s">
        <v>1535</v>
      </c>
      <c r="C808" s="106" t="s">
        <v>1498</v>
      </c>
      <c r="D808" s="106" t="s">
        <v>1536</v>
      </c>
      <c r="E808" s="140">
        <v>0</v>
      </c>
      <c r="F808" s="140">
        <v>0</v>
      </c>
      <c r="G808" s="140">
        <v>0</v>
      </c>
      <c r="H808" s="140">
        <v>0</v>
      </c>
      <c r="I808" s="140">
        <v>0</v>
      </c>
      <c r="J808" s="140">
        <v>0</v>
      </c>
      <c r="K808" s="140">
        <v>0</v>
      </c>
      <c r="L808" s="140">
        <v>0</v>
      </c>
      <c r="M808" s="140">
        <v>0</v>
      </c>
      <c r="N808" s="140">
        <v>0</v>
      </c>
      <c r="O808" s="140">
        <v>0</v>
      </c>
    </row>
    <row r="809" spans="2:15" x14ac:dyDescent="0.2">
      <c r="B809" s="106" t="s">
        <v>1537</v>
      </c>
      <c r="C809" s="106" t="s">
        <v>1498</v>
      </c>
      <c r="D809" s="106" t="s">
        <v>1538</v>
      </c>
      <c r="E809" s="140">
        <v>0</v>
      </c>
      <c r="F809" s="140">
        <v>0</v>
      </c>
      <c r="G809" s="140">
        <v>0</v>
      </c>
      <c r="H809" s="140">
        <v>0</v>
      </c>
      <c r="I809" s="140">
        <v>0</v>
      </c>
      <c r="J809" s="140">
        <v>0</v>
      </c>
      <c r="K809" s="140">
        <v>0</v>
      </c>
      <c r="L809" s="140">
        <v>0</v>
      </c>
      <c r="M809" s="140">
        <v>0</v>
      </c>
      <c r="N809" s="140">
        <v>0</v>
      </c>
      <c r="O809" s="140">
        <v>0</v>
      </c>
    </row>
    <row r="810" spans="2:15" x14ac:dyDescent="0.2">
      <c r="B810" s="106" t="s">
        <v>1539</v>
      </c>
      <c r="C810" s="106" t="s">
        <v>1498</v>
      </c>
      <c r="D810" s="106" t="s">
        <v>1540</v>
      </c>
      <c r="E810" s="140">
        <v>0</v>
      </c>
      <c r="F810" s="140">
        <v>0</v>
      </c>
      <c r="G810" s="140">
        <v>0</v>
      </c>
      <c r="H810" s="140">
        <v>0</v>
      </c>
      <c r="I810" s="140">
        <v>0</v>
      </c>
      <c r="J810" s="140">
        <v>0</v>
      </c>
      <c r="K810" s="140">
        <v>0</v>
      </c>
      <c r="L810" s="140">
        <v>0</v>
      </c>
      <c r="M810" s="140">
        <v>0</v>
      </c>
      <c r="N810" s="140">
        <v>0</v>
      </c>
      <c r="O810" s="140">
        <v>0</v>
      </c>
    </row>
    <row r="811" spans="2:15" x14ac:dyDescent="0.2">
      <c r="B811" s="106" t="s">
        <v>1541</v>
      </c>
      <c r="C811" s="106" t="s">
        <v>1498</v>
      </c>
      <c r="D811" s="106" t="s">
        <v>1542</v>
      </c>
      <c r="E811" s="140">
        <v>0</v>
      </c>
      <c r="F811" s="140">
        <v>0</v>
      </c>
      <c r="G811" s="140">
        <v>0</v>
      </c>
      <c r="H811" s="140">
        <v>0</v>
      </c>
      <c r="I811" s="140">
        <v>0</v>
      </c>
      <c r="J811" s="140">
        <v>0</v>
      </c>
      <c r="K811" s="140">
        <v>0</v>
      </c>
      <c r="L811" s="140">
        <v>0</v>
      </c>
      <c r="M811" s="140">
        <v>0</v>
      </c>
      <c r="N811" s="140">
        <v>0</v>
      </c>
      <c r="O811" s="140">
        <v>0</v>
      </c>
    </row>
    <row r="812" spans="2:15" x14ac:dyDescent="0.2">
      <c r="B812" s="106" t="s">
        <v>1543</v>
      </c>
      <c r="C812" s="106" t="s">
        <v>1498</v>
      </c>
      <c r="D812" s="106" t="s">
        <v>1544</v>
      </c>
      <c r="E812" s="140">
        <v>0</v>
      </c>
      <c r="F812" s="140">
        <v>0</v>
      </c>
      <c r="G812" s="140">
        <v>0</v>
      </c>
      <c r="H812" s="140">
        <v>0</v>
      </c>
      <c r="I812" s="140">
        <v>0</v>
      </c>
      <c r="J812" s="140">
        <v>0</v>
      </c>
      <c r="K812" s="140">
        <v>0</v>
      </c>
      <c r="L812" s="140">
        <v>0</v>
      </c>
      <c r="M812" s="140">
        <v>0</v>
      </c>
      <c r="N812" s="140">
        <v>0</v>
      </c>
      <c r="O812" s="140">
        <v>0</v>
      </c>
    </row>
    <row r="813" spans="2:15" x14ac:dyDescent="0.2">
      <c r="B813" s="107" t="s">
        <v>1545</v>
      </c>
      <c r="C813" s="106" t="s">
        <v>1498</v>
      </c>
      <c r="D813" s="106" t="s">
        <v>1546</v>
      </c>
      <c r="E813" s="206">
        <v>0</v>
      </c>
      <c r="F813" s="206">
        <v>0</v>
      </c>
      <c r="G813" s="206">
        <v>0</v>
      </c>
      <c r="H813" s="206">
        <v>0</v>
      </c>
      <c r="I813" s="206">
        <v>0</v>
      </c>
      <c r="J813" s="206">
        <v>0</v>
      </c>
      <c r="K813" s="206">
        <v>265095448.60258314</v>
      </c>
      <c r="L813" s="206">
        <v>0</v>
      </c>
      <c r="M813" s="206">
        <v>0</v>
      </c>
      <c r="N813" s="206">
        <v>0</v>
      </c>
      <c r="O813" s="206">
        <v>265095448.60258314</v>
      </c>
    </row>
    <row r="814" spans="2:15" x14ac:dyDescent="0.2">
      <c r="B814" s="106" t="s">
        <v>1547</v>
      </c>
      <c r="C814" s="106" t="s">
        <v>1498</v>
      </c>
      <c r="D814" s="106" t="s">
        <v>1548</v>
      </c>
      <c r="E814" s="140">
        <v>0</v>
      </c>
      <c r="F814" s="140">
        <v>0</v>
      </c>
      <c r="G814" s="140">
        <v>0</v>
      </c>
      <c r="H814" s="140">
        <v>0</v>
      </c>
      <c r="I814" s="140">
        <v>0</v>
      </c>
      <c r="J814" s="140">
        <v>0</v>
      </c>
      <c r="K814" s="140">
        <v>0</v>
      </c>
      <c r="L814" s="140">
        <v>0</v>
      </c>
      <c r="M814" s="140">
        <v>0</v>
      </c>
      <c r="N814" s="140">
        <v>0</v>
      </c>
      <c r="O814" s="140">
        <v>0</v>
      </c>
    </row>
    <row r="815" spans="2:15" x14ac:dyDescent="0.2">
      <c r="B815" s="106" t="s">
        <v>1549</v>
      </c>
      <c r="C815" s="106" t="s">
        <v>1498</v>
      </c>
      <c r="D815" s="106" t="s">
        <v>1550</v>
      </c>
      <c r="E815" s="140">
        <v>0</v>
      </c>
      <c r="F815" s="140">
        <v>0</v>
      </c>
      <c r="G815" s="140">
        <v>0</v>
      </c>
      <c r="H815" s="140">
        <v>0</v>
      </c>
      <c r="I815" s="140">
        <v>0</v>
      </c>
      <c r="J815" s="140">
        <v>0</v>
      </c>
      <c r="K815" s="140">
        <v>0</v>
      </c>
      <c r="L815" s="140">
        <v>0</v>
      </c>
      <c r="M815" s="140">
        <v>0</v>
      </c>
      <c r="N815" s="140">
        <v>0</v>
      </c>
      <c r="O815" s="140">
        <v>0</v>
      </c>
    </row>
    <row r="816" spans="2:15" x14ac:dyDescent="0.2">
      <c r="B816" s="106" t="s">
        <v>1551</v>
      </c>
      <c r="C816" s="106" t="s">
        <v>1498</v>
      </c>
      <c r="D816" s="106" t="s">
        <v>1552</v>
      </c>
      <c r="E816" s="140">
        <v>0</v>
      </c>
      <c r="F816" s="140">
        <v>0</v>
      </c>
      <c r="G816" s="140">
        <v>0</v>
      </c>
      <c r="H816" s="140">
        <v>0</v>
      </c>
      <c r="I816" s="140">
        <v>0</v>
      </c>
      <c r="J816" s="140">
        <v>0</v>
      </c>
      <c r="K816" s="140">
        <v>0</v>
      </c>
      <c r="L816" s="140">
        <v>0</v>
      </c>
      <c r="M816" s="140">
        <v>0</v>
      </c>
      <c r="N816" s="140">
        <v>0</v>
      </c>
      <c r="O816" s="140">
        <v>0</v>
      </c>
    </row>
    <row r="817" spans="2:15" x14ac:dyDescent="0.2">
      <c r="B817" s="106" t="s">
        <v>1553</v>
      </c>
      <c r="C817" s="106" t="s">
        <v>1498</v>
      </c>
      <c r="D817" s="106" t="s">
        <v>1554</v>
      </c>
      <c r="E817" s="140">
        <v>0</v>
      </c>
      <c r="F817" s="140">
        <v>0</v>
      </c>
      <c r="G817" s="140">
        <v>0</v>
      </c>
      <c r="H817" s="140">
        <v>0</v>
      </c>
      <c r="I817" s="140">
        <v>0</v>
      </c>
      <c r="J817" s="140">
        <v>0</v>
      </c>
      <c r="K817" s="140">
        <v>0</v>
      </c>
      <c r="L817" s="140">
        <v>0</v>
      </c>
      <c r="M817" s="140">
        <v>0</v>
      </c>
      <c r="N817" s="140">
        <v>0</v>
      </c>
      <c r="O817" s="140">
        <v>0</v>
      </c>
    </row>
    <row r="818" spans="2:15" x14ac:dyDescent="0.2">
      <c r="B818" s="106" t="s">
        <v>1555</v>
      </c>
      <c r="C818" s="106" t="s">
        <v>1498</v>
      </c>
      <c r="D818" s="106" t="s">
        <v>1556</v>
      </c>
      <c r="E818" s="140">
        <v>0</v>
      </c>
      <c r="F818" s="140">
        <v>0</v>
      </c>
      <c r="G818" s="140">
        <v>0</v>
      </c>
      <c r="H818" s="140">
        <v>0</v>
      </c>
      <c r="I818" s="140">
        <v>0</v>
      </c>
      <c r="J818" s="140">
        <v>0</v>
      </c>
      <c r="K818" s="140">
        <v>0</v>
      </c>
      <c r="L818" s="140">
        <v>0</v>
      </c>
      <c r="M818" s="140">
        <v>0</v>
      </c>
      <c r="N818" s="140">
        <v>0</v>
      </c>
      <c r="O818" s="140">
        <v>0</v>
      </c>
    </row>
    <row r="819" spans="2:15" x14ac:dyDescent="0.2">
      <c r="B819" s="106" t="s">
        <v>1557</v>
      </c>
      <c r="C819" s="106" t="s">
        <v>1498</v>
      </c>
      <c r="D819" s="106" t="s">
        <v>1558</v>
      </c>
      <c r="E819" s="140">
        <v>0</v>
      </c>
      <c r="F819" s="140">
        <v>0</v>
      </c>
      <c r="G819" s="140">
        <v>0</v>
      </c>
      <c r="H819" s="140">
        <v>0</v>
      </c>
      <c r="I819" s="140">
        <v>0</v>
      </c>
      <c r="J819" s="140">
        <v>0</v>
      </c>
      <c r="K819" s="140">
        <v>0</v>
      </c>
      <c r="L819" s="140">
        <v>0</v>
      </c>
      <c r="M819" s="140">
        <v>0</v>
      </c>
      <c r="N819" s="140">
        <v>0</v>
      </c>
      <c r="O819" s="140">
        <v>0</v>
      </c>
    </row>
    <row r="820" spans="2:15" x14ac:dyDescent="0.2">
      <c r="B820" s="106" t="s">
        <v>1559</v>
      </c>
      <c r="C820" s="106" t="s">
        <v>1498</v>
      </c>
      <c r="D820" s="106" t="s">
        <v>1039</v>
      </c>
      <c r="E820" s="140">
        <v>0</v>
      </c>
      <c r="F820" s="140">
        <v>0</v>
      </c>
      <c r="G820" s="140">
        <v>0</v>
      </c>
      <c r="H820" s="140">
        <v>0</v>
      </c>
      <c r="I820" s="140">
        <v>0</v>
      </c>
      <c r="J820" s="140">
        <v>0</v>
      </c>
      <c r="K820" s="140">
        <v>0</v>
      </c>
      <c r="L820" s="140">
        <v>0</v>
      </c>
      <c r="M820" s="140">
        <v>0</v>
      </c>
      <c r="N820" s="140">
        <v>0</v>
      </c>
      <c r="O820" s="140">
        <v>0</v>
      </c>
    </row>
    <row r="821" spans="2:15" x14ac:dyDescent="0.2">
      <c r="B821" s="106" t="s">
        <v>1560</v>
      </c>
      <c r="C821" s="106" t="s">
        <v>1498</v>
      </c>
      <c r="D821" s="106" t="s">
        <v>1561</v>
      </c>
      <c r="E821" s="140">
        <v>0</v>
      </c>
      <c r="F821" s="140">
        <v>0</v>
      </c>
      <c r="G821" s="140">
        <v>0</v>
      </c>
      <c r="H821" s="140">
        <v>0</v>
      </c>
      <c r="I821" s="140">
        <v>0</v>
      </c>
      <c r="J821" s="140">
        <v>0</v>
      </c>
      <c r="K821" s="140">
        <v>0</v>
      </c>
      <c r="L821" s="140">
        <v>0</v>
      </c>
      <c r="M821" s="140">
        <v>0</v>
      </c>
      <c r="N821" s="140">
        <v>0</v>
      </c>
      <c r="O821" s="140">
        <v>0</v>
      </c>
    </row>
    <row r="822" spans="2:15" x14ac:dyDescent="0.2">
      <c r="B822" s="106" t="s">
        <v>1562</v>
      </c>
      <c r="C822" s="106" t="s">
        <v>1498</v>
      </c>
      <c r="D822" s="106" t="s">
        <v>1563</v>
      </c>
      <c r="E822" s="140">
        <v>0</v>
      </c>
      <c r="F822" s="140">
        <v>0</v>
      </c>
      <c r="G822" s="140">
        <v>0</v>
      </c>
      <c r="H822" s="140">
        <v>0</v>
      </c>
      <c r="I822" s="140">
        <v>0</v>
      </c>
      <c r="J822" s="140">
        <v>0</v>
      </c>
      <c r="K822" s="140">
        <v>0</v>
      </c>
      <c r="L822" s="140">
        <v>0</v>
      </c>
      <c r="M822" s="140">
        <v>0</v>
      </c>
      <c r="N822" s="140">
        <v>0</v>
      </c>
      <c r="O822" s="140">
        <v>0</v>
      </c>
    </row>
    <row r="823" spans="2:15" x14ac:dyDescent="0.2">
      <c r="B823" s="106" t="s">
        <v>1564</v>
      </c>
      <c r="C823" s="106" t="s">
        <v>1498</v>
      </c>
      <c r="D823" s="106" t="s">
        <v>1565</v>
      </c>
      <c r="E823" s="140">
        <v>0</v>
      </c>
      <c r="F823" s="140">
        <v>0</v>
      </c>
      <c r="G823" s="140">
        <v>0</v>
      </c>
      <c r="H823" s="140">
        <v>0</v>
      </c>
      <c r="I823" s="140">
        <v>0</v>
      </c>
      <c r="J823" s="140">
        <v>0</v>
      </c>
      <c r="K823" s="140">
        <v>0</v>
      </c>
      <c r="L823" s="140">
        <v>0</v>
      </c>
      <c r="M823" s="140">
        <v>0</v>
      </c>
      <c r="N823" s="140">
        <v>0</v>
      </c>
      <c r="O823" s="140">
        <v>0</v>
      </c>
    </row>
    <row r="824" spans="2:15" x14ac:dyDescent="0.2">
      <c r="B824" s="106" t="s">
        <v>1566</v>
      </c>
      <c r="C824" s="106" t="s">
        <v>1498</v>
      </c>
      <c r="D824" s="106" t="s">
        <v>1567</v>
      </c>
      <c r="E824" s="140">
        <v>0</v>
      </c>
      <c r="F824" s="140">
        <v>0</v>
      </c>
      <c r="G824" s="140">
        <v>0</v>
      </c>
      <c r="H824" s="140">
        <v>0</v>
      </c>
      <c r="I824" s="140">
        <v>0</v>
      </c>
      <c r="J824" s="140">
        <v>0</v>
      </c>
      <c r="K824" s="140">
        <v>0</v>
      </c>
      <c r="L824" s="140">
        <v>0</v>
      </c>
      <c r="M824" s="140">
        <v>0</v>
      </c>
      <c r="N824" s="140">
        <v>0</v>
      </c>
      <c r="O824" s="140">
        <v>0</v>
      </c>
    </row>
    <row r="825" spans="2:15" x14ac:dyDescent="0.2">
      <c r="B825" s="106" t="s">
        <v>1568</v>
      </c>
      <c r="C825" s="106" t="s">
        <v>1498</v>
      </c>
      <c r="D825" s="106" t="s">
        <v>1569</v>
      </c>
      <c r="E825" s="140">
        <v>0</v>
      </c>
      <c r="F825" s="140">
        <v>0</v>
      </c>
      <c r="G825" s="140">
        <v>0</v>
      </c>
      <c r="H825" s="140">
        <v>0</v>
      </c>
      <c r="I825" s="140">
        <v>0</v>
      </c>
      <c r="J825" s="140">
        <v>0</v>
      </c>
      <c r="K825" s="140">
        <v>0</v>
      </c>
      <c r="L825" s="140">
        <v>0</v>
      </c>
      <c r="M825" s="140">
        <v>0</v>
      </c>
      <c r="N825" s="140">
        <v>0</v>
      </c>
      <c r="O825" s="140">
        <v>0</v>
      </c>
    </row>
    <row r="826" spans="2:15" x14ac:dyDescent="0.2">
      <c r="B826" s="106" t="s">
        <v>1570</v>
      </c>
      <c r="C826" s="106" t="s">
        <v>1498</v>
      </c>
      <c r="D826" s="106" t="s">
        <v>210</v>
      </c>
      <c r="E826" s="140">
        <v>0</v>
      </c>
      <c r="F826" s="140">
        <v>0</v>
      </c>
      <c r="G826" s="140">
        <v>0</v>
      </c>
      <c r="H826" s="140">
        <v>0</v>
      </c>
      <c r="I826" s="140">
        <v>0</v>
      </c>
      <c r="J826" s="140">
        <v>0</v>
      </c>
      <c r="K826" s="140">
        <v>0</v>
      </c>
      <c r="L826" s="140">
        <v>0</v>
      </c>
      <c r="M826" s="140">
        <v>0</v>
      </c>
      <c r="N826" s="140">
        <v>0</v>
      </c>
      <c r="O826" s="140">
        <v>0</v>
      </c>
    </row>
    <row r="827" spans="2:15" x14ac:dyDescent="0.2">
      <c r="B827" s="107" t="s">
        <v>1571</v>
      </c>
      <c r="C827" s="106" t="s">
        <v>1498</v>
      </c>
      <c r="D827" s="106" t="s">
        <v>1572</v>
      </c>
      <c r="E827" s="206">
        <v>0</v>
      </c>
      <c r="F827" s="206">
        <v>0</v>
      </c>
      <c r="G827" s="206">
        <v>0</v>
      </c>
      <c r="H827" s="206">
        <v>0</v>
      </c>
      <c r="I827" s="206">
        <v>0</v>
      </c>
      <c r="J827" s="206">
        <v>0</v>
      </c>
      <c r="K827" s="206">
        <v>84941606.522955</v>
      </c>
      <c r="L827" s="206">
        <v>0</v>
      </c>
      <c r="M827" s="206">
        <v>0</v>
      </c>
      <c r="N827" s="206">
        <v>0</v>
      </c>
      <c r="O827" s="206">
        <v>84941606.522955</v>
      </c>
    </row>
    <row r="828" spans="2:15" x14ac:dyDescent="0.2">
      <c r="B828" s="106" t="s">
        <v>1573</v>
      </c>
      <c r="C828" s="106" t="s">
        <v>1498</v>
      </c>
      <c r="D828" s="106" t="s">
        <v>1574</v>
      </c>
      <c r="E828" s="140">
        <v>0</v>
      </c>
      <c r="F828" s="140">
        <v>0</v>
      </c>
      <c r="G828" s="140">
        <v>0</v>
      </c>
      <c r="H828" s="140">
        <v>0</v>
      </c>
      <c r="I828" s="140">
        <v>0</v>
      </c>
      <c r="J828" s="140">
        <v>0</v>
      </c>
      <c r="K828" s="140">
        <v>0</v>
      </c>
      <c r="L828" s="140">
        <v>0</v>
      </c>
      <c r="M828" s="140">
        <v>0</v>
      </c>
      <c r="N828" s="140">
        <v>0</v>
      </c>
      <c r="O828" s="140">
        <v>0</v>
      </c>
    </row>
    <row r="829" spans="2:15" x14ac:dyDescent="0.2">
      <c r="B829" s="106" t="s">
        <v>1575</v>
      </c>
      <c r="C829" s="106" t="s">
        <v>1576</v>
      </c>
      <c r="D829" s="106" t="s">
        <v>25</v>
      </c>
      <c r="E829" s="140">
        <v>0</v>
      </c>
      <c r="F829" s="140">
        <v>0</v>
      </c>
      <c r="G829" s="140">
        <v>0</v>
      </c>
      <c r="H829" s="140">
        <v>0</v>
      </c>
      <c r="I829" s="140">
        <v>0</v>
      </c>
      <c r="J829" s="140">
        <v>0</v>
      </c>
      <c r="K829" s="140">
        <v>0</v>
      </c>
      <c r="L829" s="140">
        <v>0</v>
      </c>
      <c r="M829" s="140">
        <v>0</v>
      </c>
      <c r="N829" s="140">
        <v>0</v>
      </c>
      <c r="O829" s="140">
        <v>0</v>
      </c>
    </row>
    <row r="830" spans="2:15" x14ac:dyDescent="0.2">
      <c r="B830" s="106" t="s">
        <v>1577</v>
      </c>
      <c r="C830" s="106" t="s">
        <v>1576</v>
      </c>
      <c r="D830" s="106" t="s">
        <v>396</v>
      </c>
      <c r="E830" s="140">
        <v>0</v>
      </c>
      <c r="F830" s="140">
        <v>0</v>
      </c>
      <c r="G830" s="140">
        <v>0</v>
      </c>
      <c r="H830" s="140">
        <v>0</v>
      </c>
      <c r="I830" s="140">
        <v>0</v>
      </c>
      <c r="J830" s="140">
        <v>0</v>
      </c>
      <c r="K830" s="140">
        <v>0</v>
      </c>
      <c r="L830" s="140">
        <v>0</v>
      </c>
      <c r="M830" s="140">
        <v>0</v>
      </c>
      <c r="N830" s="140">
        <v>0</v>
      </c>
      <c r="O830" s="140">
        <v>0</v>
      </c>
    </row>
    <row r="831" spans="2:15" x14ac:dyDescent="0.2">
      <c r="B831" s="106" t="s">
        <v>1578</v>
      </c>
      <c r="C831" s="106" t="s">
        <v>1576</v>
      </c>
      <c r="D831" s="106" t="s">
        <v>1579</v>
      </c>
      <c r="E831" s="140">
        <v>0</v>
      </c>
      <c r="F831" s="140">
        <v>0</v>
      </c>
      <c r="G831" s="140">
        <v>0</v>
      </c>
      <c r="H831" s="140">
        <v>0</v>
      </c>
      <c r="I831" s="140">
        <v>0</v>
      </c>
      <c r="J831" s="140">
        <v>0</v>
      </c>
      <c r="K831" s="140">
        <v>0</v>
      </c>
      <c r="L831" s="140">
        <v>0</v>
      </c>
      <c r="M831" s="140">
        <v>0</v>
      </c>
      <c r="N831" s="140">
        <v>0</v>
      </c>
      <c r="O831" s="140">
        <v>0</v>
      </c>
    </row>
    <row r="832" spans="2:15" x14ac:dyDescent="0.2">
      <c r="B832" s="106" t="s">
        <v>1580</v>
      </c>
      <c r="C832" s="106" t="s">
        <v>1576</v>
      </c>
      <c r="D832" s="106" t="s">
        <v>1581</v>
      </c>
      <c r="E832" s="140">
        <v>0</v>
      </c>
      <c r="F832" s="140">
        <v>0</v>
      </c>
      <c r="G832" s="140">
        <v>0</v>
      </c>
      <c r="H832" s="140">
        <v>0</v>
      </c>
      <c r="I832" s="140">
        <v>0</v>
      </c>
      <c r="J832" s="140">
        <v>0</v>
      </c>
      <c r="K832" s="140">
        <v>0</v>
      </c>
      <c r="L832" s="140">
        <v>0</v>
      </c>
      <c r="M832" s="140">
        <v>0</v>
      </c>
      <c r="N832" s="140">
        <v>0</v>
      </c>
      <c r="O832" s="140">
        <v>0</v>
      </c>
    </row>
    <row r="833" spans="2:15" x14ac:dyDescent="0.2">
      <c r="B833" s="106" t="s">
        <v>1582</v>
      </c>
      <c r="C833" s="106" t="s">
        <v>1576</v>
      </c>
      <c r="D833" s="106" t="s">
        <v>305</v>
      </c>
      <c r="E833" s="140">
        <v>0</v>
      </c>
      <c r="F833" s="140">
        <v>0</v>
      </c>
      <c r="G833" s="140">
        <v>0</v>
      </c>
      <c r="H833" s="140">
        <v>0</v>
      </c>
      <c r="I833" s="140">
        <v>0</v>
      </c>
      <c r="J833" s="140">
        <v>0</v>
      </c>
      <c r="K833" s="140">
        <v>0</v>
      </c>
      <c r="L833" s="140">
        <v>0</v>
      </c>
      <c r="M833" s="140">
        <v>0</v>
      </c>
      <c r="N833" s="140">
        <v>0</v>
      </c>
      <c r="O833" s="140">
        <v>0</v>
      </c>
    </row>
    <row r="834" spans="2:15" x14ac:dyDescent="0.2">
      <c r="B834" s="106" t="s">
        <v>1583</v>
      </c>
      <c r="C834" s="106" t="s">
        <v>1576</v>
      </c>
      <c r="D834" s="106" t="s">
        <v>1584</v>
      </c>
      <c r="E834" s="140">
        <v>0</v>
      </c>
      <c r="F834" s="140">
        <v>0</v>
      </c>
      <c r="G834" s="140">
        <v>0</v>
      </c>
      <c r="H834" s="140">
        <v>0</v>
      </c>
      <c r="I834" s="140">
        <v>0</v>
      </c>
      <c r="J834" s="140">
        <v>0</v>
      </c>
      <c r="K834" s="140">
        <v>0</v>
      </c>
      <c r="L834" s="140">
        <v>0</v>
      </c>
      <c r="M834" s="140">
        <v>0</v>
      </c>
      <c r="N834" s="140">
        <v>0</v>
      </c>
      <c r="O834" s="140">
        <v>0</v>
      </c>
    </row>
    <row r="835" spans="2:15" x14ac:dyDescent="0.2">
      <c r="B835" s="106" t="s">
        <v>1585</v>
      </c>
      <c r="C835" s="106" t="s">
        <v>1576</v>
      </c>
      <c r="D835" s="106" t="s">
        <v>1586</v>
      </c>
      <c r="E835" s="140">
        <v>0</v>
      </c>
      <c r="F835" s="140">
        <v>0</v>
      </c>
      <c r="G835" s="140">
        <v>0</v>
      </c>
      <c r="H835" s="140">
        <v>0</v>
      </c>
      <c r="I835" s="140">
        <v>0</v>
      </c>
      <c r="J835" s="140">
        <v>0</v>
      </c>
      <c r="K835" s="140">
        <v>0</v>
      </c>
      <c r="L835" s="140">
        <v>0</v>
      </c>
      <c r="M835" s="140">
        <v>0</v>
      </c>
      <c r="N835" s="140">
        <v>0</v>
      </c>
      <c r="O835" s="140">
        <v>0</v>
      </c>
    </row>
    <row r="836" spans="2:15" x14ac:dyDescent="0.2">
      <c r="B836" s="106" t="s">
        <v>1587</v>
      </c>
      <c r="C836" s="106" t="s">
        <v>1576</v>
      </c>
      <c r="D836" s="106" t="s">
        <v>1588</v>
      </c>
      <c r="E836" s="140">
        <v>0</v>
      </c>
      <c r="F836" s="140">
        <v>0</v>
      </c>
      <c r="G836" s="140">
        <v>0</v>
      </c>
      <c r="H836" s="140">
        <v>0</v>
      </c>
      <c r="I836" s="140">
        <v>0</v>
      </c>
      <c r="J836" s="140">
        <v>0</v>
      </c>
      <c r="K836" s="140">
        <v>0</v>
      </c>
      <c r="L836" s="140">
        <v>0</v>
      </c>
      <c r="M836" s="140">
        <v>0</v>
      </c>
      <c r="N836" s="140">
        <v>0</v>
      </c>
      <c r="O836" s="140">
        <v>0</v>
      </c>
    </row>
    <row r="837" spans="2:15" x14ac:dyDescent="0.2">
      <c r="B837" s="106" t="s">
        <v>1589</v>
      </c>
      <c r="C837" s="106" t="s">
        <v>1576</v>
      </c>
      <c r="D837" s="106" t="s">
        <v>1590</v>
      </c>
      <c r="E837" s="140">
        <v>0</v>
      </c>
      <c r="F837" s="140">
        <v>0</v>
      </c>
      <c r="G837" s="140">
        <v>0</v>
      </c>
      <c r="H837" s="140">
        <v>0</v>
      </c>
      <c r="I837" s="140">
        <v>0</v>
      </c>
      <c r="J837" s="140">
        <v>0</v>
      </c>
      <c r="K837" s="140">
        <v>0</v>
      </c>
      <c r="L837" s="140">
        <v>0</v>
      </c>
      <c r="M837" s="140">
        <v>0</v>
      </c>
      <c r="N837" s="140">
        <v>0</v>
      </c>
      <c r="O837" s="140">
        <v>0</v>
      </c>
    </row>
    <row r="838" spans="2:15" x14ac:dyDescent="0.2">
      <c r="B838" s="106" t="s">
        <v>1591</v>
      </c>
      <c r="C838" s="106" t="s">
        <v>1576</v>
      </c>
      <c r="D838" s="106" t="s">
        <v>1592</v>
      </c>
      <c r="E838" s="140">
        <v>0</v>
      </c>
      <c r="F838" s="140">
        <v>0</v>
      </c>
      <c r="G838" s="140">
        <v>0</v>
      </c>
      <c r="H838" s="140">
        <v>0</v>
      </c>
      <c r="I838" s="140">
        <v>0</v>
      </c>
      <c r="J838" s="140">
        <v>0</v>
      </c>
      <c r="K838" s="140">
        <v>0</v>
      </c>
      <c r="L838" s="140">
        <v>0</v>
      </c>
      <c r="M838" s="140">
        <v>0</v>
      </c>
      <c r="N838" s="140">
        <v>0</v>
      </c>
      <c r="O838" s="140">
        <v>0</v>
      </c>
    </row>
    <row r="839" spans="2:15" x14ac:dyDescent="0.2">
      <c r="B839" s="106" t="s">
        <v>1593</v>
      </c>
      <c r="C839" s="106" t="s">
        <v>1576</v>
      </c>
      <c r="D839" s="106" t="s">
        <v>1594</v>
      </c>
      <c r="E839" s="140">
        <v>0</v>
      </c>
      <c r="F839" s="140">
        <v>0</v>
      </c>
      <c r="G839" s="140">
        <v>0</v>
      </c>
      <c r="H839" s="140">
        <v>0</v>
      </c>
      <c r="I839" s="140">
        <v>0</v>
      </c>
      <c r="J839" s="140">
        <v>0</v>
      </c>
      <c r="K839" s="140">
        <v>0</v>
      </c>
      <c r="L839" s="140">
        <v>0</v>
      </c>
      <c r="M839" s="140">
        <v>0</v>
      </c>
      <c r="N839" s="140">
        <v>0</v>
      </c>
      <c r="O839" s="140">
        <v>0</v>
      </c>
    </row>
    <row r="840" spans="2:15" x14ac:dyDescent="0.2">
      <c r="B840" s="106" t="s">
        <v>1595</v>
      </c>
      <c r="C840" s="106" t="s">
        <v>1576</v>
      </c>
      <c r="D840" s="106" t="s">
        <v>1596</v>
      </c>
      <c r="E840" s="140">
        <v>0</v>
      </c>
      <c r="F840" s="140">
        <v>0</v>
      </c>
      <c r="G840" s="140">
        <v>0</v>
      </c>
      <c r="H840" s="140">
        <v>0</v>
      </c>
      <c r="I840" s="140">
        <v>0</v>
      </c>
      <c r="J840" s="140">
        <v>0</v>
      </c>
      <c r="K840" s="140">
        <v>0</v>
      </c>
      <c r="L840" s="140">
        <v>0</v>
      </c>
      <c r="M840" s="140">
        <v>0</v>
      </c>
      <c r="N840" s="140">
        <v>0</v>
      </c>
      <c r="O840" s="140">
        <v>0</v>
      </c>
    </row>
    <row r="841" spans="2:15" x14ac:dyDescent="0.2">
      <c r="B841" s="106" t="s">
        <v>1597</v>
      </c>
      <c r="C841" s="106" t="s">
        <v>656</v>
      </c>
      <c r="D841" s="106" t="s">
        <v>1598</v>
      </c>
      <c r="E841" s="140">
        <v>0</v>
      </c>
      <c r="F841" s="140">
        <v>0</v>
      </c>
      <c r="G841" s="140">
        <v>0</v>
      </c>
      <c r="H841" s="140">
        <v>0</v>
      </c>
      <c r="I841" s="140">
        <v>0</v>
      </c>
      <c r="J841" s="140">
        <v>0</v>
      </c>
      <c r="K841" s="140">
        <v>0</v>
      </c>
      <c r="L841" s="140">
        <v>0</v>
      </c>
      <c r="M841" s="140">
        <v>0</v>
      </c>
      <c r="N841" s="140">
        <v>0</v>
      </c>
      <c r="O841" s="140">
        <v>0</v>
      </c>
    </row>
    <row r="842" spans="2:15" x14ac:dyDescent="0.2">
      <c r="B842" s="106" t="s">
        <v>1599</v>
      </c>
      <c r="C842" s="106" t="s">
        <v>656</v>
      </c>
      <c r="D842" s="106" t="s">
        <v>2143</v>
      </c>
      <c r="E842" s="140">
        <v>0</v>
      </c>
      <c r="F842" s="140">
        <v>0</v>
      </c>
      <c r="G842" s="140">
        <v>0</v>
      </c>
      <c r="H842" s="140">
        <v>0</v>
      </c>
      <c r="I842" s="140">
        <v>0</v>
      </c>
      <c r="J842" s="140">
        <v>0</v>
      </c>
      <c r="K842" s="140">
        <v>0</v>
      </c>
      <c r="L842" s="140">
        <v>0</v>
      </c>
      <c r="M842" s="140">
        <v>0</v>
      </c>
      <c r="N842" s="140">
        <v>0</v>
      </c>
      <c r="O842" s="140">
        <v>0</v>
      </c>
    </row>
    <row r="843" spans="2:15" x14ac:dyDescent="0.2">
      <c r="B843" s="106" t="s">
        <v>1600</v>
      </c>
      <c r="C843" s="106" t="s">
        <v>656</v>
      </c>
      <c r="D843" s="106" t="s">
        <v>707</v>
      </c>
      <c r="E843" s="140">
        <v>0</v>
      </c>
      <c r="F843" s="140">
        <v>0</v>
      </c>
      <c r="G843" s="140">
        <v>0</v>
      </c>
      <c r="H843" s="140">
        <v>0</v>
      </c>
      <c r="I843" s="140">
        <v>0</v>
      </c>
      <c r="J843" s="140">
        <v>0</v>
      </c>
      <c r="K843" s="140">
        <v>0</v>
      </c>
      <c r="L843" s="140">
        <v>0</v>
      </c>
      <c r="M843" s="140">
        <v>0</v>
      </c>
      <c r="N843" s="140">
        <v>0</v>
      </c>
      <c r="O843" s="140">
        <v>0</v>
      </c>
    </row>
    <row r="844" spans="2:15" x14ac:dyDescent="0.2">
      <c r="B844" s="106" t="s">
        <v>1601</v>
      </c>
      <c r="C844" s="106" t="s">
        <v>656</v>
      </c>
      <c r="D844" s="106" t="s">
        <v>1602</v>
      </c>
      <c r="E844" s="140">
        <v>0</v>
      </c>
      <c r="F844" s="140">
        <v>0</v>
      </c>
      <c r="G844" s="140">
        <v>0</v>
      </c>
      <c r="H844" s="140">
        <v>0</v>
      </c>
      <c r="I844" s="140">
        <v>0</v>
      </c>
      <c r="J844" s="140">
        <v>0</v>
      </c>
      <c r="K844" s="140">
        <v>0</v>
      </c>
      <c r="L844" s="140">
        <v>0</v>
      </c>
      <c r="M844" s="140">
        <v>0</v>
      </c>
      <c r="N844" s="140">
        <v>0</v>
      </c>
      <c r="O844" s="140">
        <v>0</v>
      </c>
    </row>
    <row r="845" spans="2:15" x14ac:dyDescent="0.2">
      <c r="B845" s="106" t="s">
        <v>1603</v>
      </c>
      <c r="C845" s="106" t="s">
        <v>656</v>
      </c>
      <c r="D845" s="106" t="s">
        <v>1604</v>
      </c>
      <c r="E845" s="140">
        <v>0</v>
      </c>
      <c r="F845" s="140">
        <v>0</v>
      </c>
      <c r="G845" s="140">
        <v>0</v>
      </c>
      <c r="H845" s="140">
        <v>0</v>
      </c>
      <c r="I845" s="140">
        <v>0</v>
      </c>
      <c r="J845" s="140">
        <v>0</v>
      </c>
      <c r="K845" s="140">
        <v>0</v>
      </c>
      <c r="L845" s="140">
        <v>0</v>
      </c>
      <c r="M845" s="140">
        <v>0</v>
      </c>
      <c r="N845" s="140">
        <v>0</v>
      </c>
      <c r="O845" s="140">
        <v>0</v>
      </c>
    </row>
    <row r="846" spans="2:15" x14ac:dyDescent="0.2">
      <c r="B846" s="106" t="s">
        <v>1605</v>
      </c>
      <c r="C846" s="106" t="s">
        <v>656</v>
      </c>
      <c r="D846" s="106" t="s">
        <v>2141</v>
      </c>
      <c r="E846" s="140">
        <v>0</v>
      </c>
      <c r="F846" s="140">
        <v>0</v>
      </c>
      <c r="G846" s="140">
        <v>0</v>
      </c>
      <c r="H846" s="140">
        <v>0</v>
      </c>
      <c r="I846" s="140">
        <v>0</v>
      </c>
      <c r="J846" s="140">
        <v>0</v>
      </c>
      <c r="K846" s="140">
        <v>0</v>
      </c>
      <c r="L846" s="140">
        <v>0</v>
      </c>
      <c r="M846" s="140">
        <v>0</v>
      </c>
      <c r="N846" s="140">
        <v>0</v>
      </c>
      <c r="O846" s="140">
        <v>0</v>
      </c>
    </row>
    <row r="847" spans="2:15" x14ac:dyDescent="0.2">
      <c r="B847" s="106" t="s">
        <v>1606</v>
      </c>
      <c r="C847" s="106" t="s">
        <v>656</v>
      </c>
      <c r="D847" s="106" t="s">
        <v>1607</v>
      </c>
      <c r="E847" s="140">
        <v>0</v>
      </c>
      <c r="F847" s="140">
        <v>0</v>
      </c>
      <c r="G847" s="140">
        <v>0</v>
      </c>
      <c r="H847" s="140">
        <v>0</v>
      </c>
      <c r="I847" s="140">
        <v>0</v>
      </c>
      <c r="J847" s="140">
        <v>0</v>
      </c>
      <c r="K847" s="140">
        <v>0</v>
      </c>
      <c r="L847" s="140">
        <v>0</v>
      </c>
      <c r="M847" s="140">
        <v>0</v>
      </c>
      <c r="N847" s="140">
        <v>0</v>
      </c>
      <c r="O847" s="140">
        <v>0</v>
      </c>
    </row>
    <row r="848" spans="2:15" x14ac:dyDescent="0.2">
      <c r="B848" s="106" t="s">
        <v>1608</v>
      </c>
      <c r="C848" s="106" t="s">
        <v>656</v>
      </c>
      <c r="D848" s="106" t="s">
        <v>1609</v>
      </c>
      <c r="E848" s="140">
        <v>0</v>
      </c>
      <c r="F848" s="140">
        <v>0</v>
      </c>
      <c r="G848" s="140">
        <v>0</v>
      </c>
      <c r="H848" s="140">
        <v>0</v>
      </c>
      <c r="I848" s="140">
        <v>0</v>
      </c>
      <c r="J848" s="140">
        <v>0</v>
      </c>
      <c r="K848" s="140">
        <v>0</v>
      </c>
      <c r="L848" s="140">
        <v>0</v>
      </c>
      <c r="M848" s="140">
        <v>0</v>
      </c>
      <c r="N848" s="140">
        <v>0</v>
      </c>
      <c r="O848" s="140">
        <v>0</v>
      </c>
    </row>
    <row r="849" spans="2:15" x14ac:dyDescent="0.2">
      <c r="B849" s="106" t="s">
        <v>1610</v>
      </c>
      <c r="C849" s="106" t="s">
        <v>656</v>
      </c>
      <c r="D849" s="106" t="s">
        <v>1611</v>
      </c>
      <c r="E849" s="140">
        <v>0</v>
      </c>
      <c r="F849" s="140">
        <v>0</v>
      </c>
      <c r="G849" s="140">
        <v>0</v>
      </c>
      <c r="H849" s="140">
        <v>0</v>
      </c>
      <c r="I849" s="140">
        <v>0</v>
      </c>
      <c r="J849" s="140">
        <v>0</v>
      </c>
      <c r="K849" s="140">
        <v>0</v>
      </c>
      <c r="L849" s="140">
        <v>0</v>
      </c>
      <c r="M849" s="140">
        <v>0</v>
      </c>
      <c r="N849" s="140">
        <v>0</v>
      </c>
      <c r="O849" s="140">
        <v>0</v>
      </c>
    </row>
    <row r="850" spans="2:15" x14ac:dyDescent="0.2">
      <c r="B850" s="106" t="s">
        <v>1612</v>
      </c>
      <c r="C850" s="106" t="s">
        <v>656</v>
      </c>
      <c r="D850" s="106" t="s">
        <v>2136</v>
      </c>
      <c r="E850" s="140">
        <v>0</v>
      </c>
      <c r="F850" s="140">
        <v>0</v>
      </c>
      <c r="G850" s="140">
        <v>0</v>
      </c>
      <c r="H850" s="140">
        <v>0</v>
      </c>
      <c r="I850" s="140">
        <v>0</v>
      </c>
      <c r="J850" s="140">
        <v>0</v>
      </c>
      <c r="K850" s="140">
        <v>0</v>
      </c>
      <c r="L850" s="140">
        <v>0</v>
      </c>
      <c r="M850" s="140">
        <v>0</v>
      </c>
      <c r="N850" s="140">
        <v>0</v>
      </c>
      <c r="O850" s="140">
        <v>0</v>
      </c>
    </row>
    <row r="851" spans="2:15" x14ac:dyDescent="0.2">
      <c r="B851" s="106" t="s">
        <v>1613</v>
      </c>
      <c r="C851" s="106" t="s">
        <v>656</v>
      </c>
      <c r="D851" s="106" t="s">
        <v>1614</v>
      </c>
      <c r="E851" s="140">
        <v>0</v>
      </c>
      <c r="F851" s="140">
        <v>0</v>
      </c>
      <c r="G851" s="140">
        <v>0</v>
      </c>
      <c r="H851" s="140">
        <v>0</v>
      </c>
      <c r="I851" s="140">
        <v>0</v>
      </c>
      <c r="J851" s="140">
        <v>0</v>
      </c>
      <c r="K851" s="140">
        <v>0</v>
      </c>
      <c r="L851" s="140">
        <v>0</v>
      </c>
      <c r="M851" s="140">
        <v>0</v>
      </c>
      <c r="N851" s="140">
        <v>0</v>
      </c>
      <c r="O851" s="140">
        <v>0</v>
      </c>
    </row>
    <row r="852" spans="2:15" x14ac:dyDescent="0.2">
      <c r="B852" s="106" t="s">
        <v>1615</v>
      </c>
      <c r="C852" s="106" t="s">
        <v>656</v>
      </c>
      <c r="D852" s="106" t="s">
        <v>1616</v>
      </c>
      <c r="E852" s="140">
        <v>0</v>
      </c>
      <c r="F852" s="140">
        <v>0</v>
      </c>
      <c r="G852" s="140">
        <v>0</v>
      </c>
      <c r="H852" s="140">
        <v>0</v>
      </c>
      <c r="I852" s="140">
        <v>0</v>
      </c>
      <c r="J852" s="140">
        <v>0</v>
      </c>
      <c r="K852" s="140">
        <v>0</v>
      </c>
      <c r="L852" s="140">
        <v>0</v>
      </c>
      <c r="M852" s="140">
        <v>0</v>
      </c>
      <c r="N852" s="140">
        <v>0</v>
      </c>
      <c r="O852" s="140">
        <v>0</v>
      </c>
    </row>
    <row r="853" spans="2:15" x14ac:dyDescent="0.2">
      <c r="B853" s="106" t="s">
        <v>1617</v>
      </c>
      <c r="C853" s="106" t="s">
        <v>656</v>
      </c>
      <c r="D853" s="106" t="s">
        <v>1618</v>
      </c>
      <c r="E853" s="140">
        <v>0</v>
      </c>
      <c r="F853" s="140">
        <v>0</v>
      </c>
      <c r="G853" s="140">
        <v>0</v>
      </c>
      <c r="H853" s="140">
        <v>0</v>
      </c>
      <c r="I853" s="140">
        <v>0</v>
      </c>
      <c r="J853" s="140">
        <v>0</v>
      </c>
      <c r="K853" s="140">
        <v>0</v>
      </c>
      <c r="L853" s="140">
        <v>0</v>
      </c>
      <c r="M853" s="140">
        <v>0</v>
      </c>
      <c r="N853" s="140">
        <v>0</v>
      </c>
      <c r="O853" s="140">
        <v>0</v>
      </c>
    </row>
    <row r="854" spans="2:15" x14ac:dyDescent="0.2">
      <c r="B854" s="106" t="s">
        <v>1619</v>
      </c>
      <c r="C854" s="106" t="s">
        <v>656</v>
      </c>
      <c r="D854" s="106" t="s">
        <v>1620</v>
      </c>
      <c r="E854" s="140">
        <v>0</v>
      </c>
      <c r="F854" s="140">
        <v>0</v>
      </c>
      <c r="G854" s="140">
        <v>0</v>
      </c>
      <c r="H854" s="140">
        <v>0</v>
      </c>
      <c r="I854" s="140">
        <v>0</v>
      </c>
      <c r="J854" s="140">
        <v>0</v>
      </c>
      <c r="K854" s="140">
        <v>0</v>
      </c>
      <c r="L854" s="140">
        <v>0</v>
      </c>
      <c r="M854" s="140">
        <v>0</v>
      </c>
      <c r="N854" s="140">
        <v>0</v>
      </c>
      <c r="O854" s="140">
        <v>0</v>
      </c>
    </row>
    <row r="855" spans="2:15" x14ac:dyDescent="0.2">
      <c r="B855" s="106" t="s">
        <v>1621</v>
      </c>
      <c r="C855" s="106" t="s">
        <v>1622</v>
      </c>
      <c r="D855" s="106" t="s">
        <v>1623</v>
      </c>
      <c r="E855" s="140">
        <v>0</v>
      </c>
      <c r="F855" s="140">
        <v>0</v>
      </c>
      <c r="G855" s="140">
        <v>0</v>
      </c>
      <c r="H855" s="140">
        <v>0</v>
      </c>
      <c r="I855" s="140">
        <v>0</v>
      </c>
      <c r="J855" s="140">
        <v>0</v>
      </c>
      <c r="K855" s="140">
        <v>0</v>
      </c>
      <c r="L855" s="140">
        <v>0</v>
      </c>
      <c r="M855" s="140">
        <v>0</v>
      </c>
      <c r="N855" s="140">
        <v>0</v>
      </c>
      <c r="O855" s="140">
        <v>0</v>
      </c>
    </row>
    <row r="856" spans="2:15" x14ac:dyDescent="0.2">
      <c r="B856" s="106" t="s">
        <v>1624</v>
      </c>
      <c r="C856" s="106" t="s">
        <v>1622</v>
      </c>
      <c r="D856" s="106" t="s">
        <v>1625</v>
      </c>
      <c r="E856" s="140">
        <v>0</v>
      </c>
      <c r="F856" s="140">
        <v>0</v>
      </c>
      <c r="G856" s="140">
        <v>0</v>
      </c>
      <c r="H856" s="140">
        <v>0</v>
      </c>
      <c r="I856" s="140">
        <v>0</v>
      </c>
      <c r="J856" s="140">
        <v>0</v>
      </c>
      <c r="K856" s="140">
        <v>0</v>
      </c>
      <c r="L856" s="140">
        <v>0</v>
      </c>
      <c r="M856" s="140">
        <v>0</v>
      </c>
      <c r="N856" s="140">
        <v>0</v>
      </c>
      <c r="O856" s="140">
        <v>0</v>
      </c>
    </row>
    <row r="857" spans="2:15" x14ac:dyDescent="0.2">
      <c r="B857" s="106" t="s">
        <v>1626</v>
      </c>
      <c r="C857" s="106" t="s">
        <v>1622</v>
      </c>
      <c r="D857" s="106" t="s">
        <v>675</v>
      </c>
      <c r="E857" s="140">
        <v>0</v>
      </c>
      <c r="F857" s="140">
        <v>0</v>
      </c>
      <c r="G857" s="140">
        <v>0</v>
      </c>
      <c r="H857" s="140">
        <v>0</v>
      </c>
      <c r="I857" s="140">
        <v>0</v>
      </c>
      <c r="J857" s="140">
        <v>0</v>
      </c>
      <c r="K857" s="140">
        <v>0</v>
      </c>
      <c r="L857" s="140">
        <v>0</v>
      </c>
      <c r="M857" s="140">
        <v>0</v>
      </c>
      <c r="N857" s="140">
        <v>0</v>
      </c>
      <c r="O857" s="140">
        <v>0</v>
      </c>
    </row>
    <row r="858" spans="2:15" x14ac:dyDescent="0.2">
      <c r="B858" s="106" t="s">
        <v>1627</v>
      </c>
      <c r="C858" s="106" t="s">
        <v>1622</v>
      </c>
      <c r="D858" s="106" t="s">
        <v>1628</v>
      </c>
      <c r="E858" s="140">
        <v>0</v>
      </c>
      <c r="F858" s="140">
        <v>0</v>
      </c>
      <c r="G858" s="140">
        <v>0</v>
      </c>
      <c r="H858" s="140">
        <v>0</v>
      </c>
      <c r="I858" s="140">
        <v>0</v>
      </c>
      <c r="J858" s="140">
        <v>0</v>
      </c>
      <c r="K858" s="140">
        <v>0</v>
      </c>
      <c r="L858" s="140">
        <v>0</v>
      </c>
      <c r="M858" s="140">
        <v>0</v>
      </c>
      <c r="N858" s="140">
        <v>0</v>
      </c>
      <c r="O858" s="140">
        <v>0</v>
      </c>
    </row>
    <row r="859" spans="2:15" x14ac:dyDescent="0.2">
      <c r="B859" s="106" t="s">
        <v>1629</v>
      </c>
      <c r="C859" s="106" t="s">
        <v>1622</v>
      </c>
      <c r="D859" s="106" t="s">
        <v>27</v>
      </c>
      <c r="E859" s="140">
        <v>0</v>
      </c>
      <c r="F859" s="140">
        <v>0</v>
      </c>
      <c r="G859" s="140">
        <v>0</v>
      </c>
      <c r="H859" s="140">
        <v>0</v>
      </c>
      <c r="I859" s="140">
        <v>0</v>
      </c>
      <c r="J859" s="140">
        <v>0</v>
      </c>
      <c r="K859" s="140">
        <v>0</v>
      </c>
      <c r="L859" s="140">
        <v>0</v>
      </c>
      <c r="M859" s="140">
        <v>0</v>
      </c>
      <c r="N859" s="140">
        <v>0</v>
      </c>
      <c r="O859" s="140">
        <v>0</v>
      </c>
    </row>
    <row r="860" spans="2:15" x14ac:dyDescent="0.2">
      <c r="B860" s="106" t="s">
        <v>1630</v>
      </c>
      <c r="C860" s="106" t="s">
        <v>1622</v>
      </c>
      <c r="D860" s="106" t="s">
        <v>1631</v>
      </c>
      <c r="E860" s="140">
        <v>0</v>
      </c>
      <c r="F860" s="140">
        <v>0</v>
      </c>
      <c r="G860" s="140">
        <v>0</v>
      </c>
      <c r="H860" s="140">
        <v>0</v>
      </c>
      <c r="I860" s="140">
        <v>0</v>
      </c>
      <c r="J860" s="140">
        <v>0</v>
      </c>
      <c r="K860" s="140">
        <v>0</v>
      </c>
      <c r="L860" s="140">
        <v>0</v>
      </c>
      <c r="M860" s="140">
        <v>0</v>
      </c>
      <c r="N860" s="140">
        <v>0</v>
      </c>
      <c r="O860" s="140">
        <v>0</v>
      </c>
    </row>
    <row r="861" spans="2:15" x14ac:dyDescent="0.2">
      <c r="B861" s="106" t="s">
        <v>1632</v>
      </c>
      <c r="C861" s="106" t="s">
        <v>1622</v>
      </c>
      <c r="D861" s="106" t="s">
        <v>1633</v>
      </c>
      <c r="E861" s="140">
        <v>0</v>
      </c>
      <c r="F861" s="140">
        <v>0</v>
      </c>
      <c r="G861" s="140">
        <v>0</v>
      </c>
      <c r="H861" s="140">
        <v>0</v>
      </c>
      <c r="I861" s="140">
        <v>0</v>
      </c>
      <c r="J861" s="140">
        <v>0</v>
      </c>
      <c r="K861" s="140">
        <v>0</v>
      </c>
      <c r="L861" s="140">
        <v>0</v>
      </c>
      <c r="M861" s="140">
        <v>0</v>
      </c>
      <c r="N861" s="140">
        <v>0</v>
      </c>
      <c r="O861" s="140">
        <v>0</v>
      </c>
    </row>
    <row r="862" spans="2:15" x14ac:dyDescent="0.2">
      <c r="B862" s="106" t="s">
        <v>1634</v>
      </c>
      <c r="C862" s="106" t="s">
        <v>1622</v>
      </c>
      <c r="D862" s="106" t="s">
        <v>35</v>
      </c>
      <c r="E862" s="140">
        <v>0</v>
      </c>
      <c r="F862" s="140">
        <v>0</v>
      </c>
      <c r="G862" s="140">
        <v>0</v>
      </c>
      <c r="H862" s="140">
        <v>0</v>
      </c>
      <c r="I862" s="140">
        <v>0</v>
      </c>
      <c r="J862" s="140">
        <v>0</v>
      </c>
      <c r="K862" s="140">
        <v>0</v>
      </c>
      <c r="L862" s="140">
        <v>0</v>
      </c>
      <c r="M862" s="140">
        <v>0</v>
      </c>
      <c r="N862" s="140">
        <v>0</v>
      </c>
      <c r="O862" s="140">
        <v>0</v>
      </c>
    </row>
    <row r="863" spans="2:15" x14ac:dyDescent="0.2">
      <c r="B863" s="106" t="s">
        <v>1635</v>
      </c>
      <c r="C863" s="106" t="s">
        <v>1622</v>
      </c>
      <c r="D863" s="106" t="s">
        <v>709</v>
      </c>
      <c r="E863" s="140">
        <v>0</v>
      </c>
      <c r="F863" s="140">
        <v>0</v>
      </c>
      <c r="G863" s="140">
        <v>0</v>
      </c>
      <c r="H863" s="140">
        <v>0</v>
      </c>
      <c r="I863" s="140">
        <v>0</v>
      </c>
      <c r="J863" s="140">
        <v>0</v>
      </c>
      <c r="K863" s="140">
        <v>0</v>
      </c>
      <c r="L863" s="140">
        <v>0</v>
      </c>
      <c r="M863" s="140">
        <v>0</v>
      </c>
      <c r="N863" s="140">
        <v>0</v>
      </c>
      <c r="O863" s="140">
        <v>0</v>
      </c>
    </row>
    <row r="864" spans="2:15" x14ac:dyDescent="0.2">
      <c r="B864" s="106" t="s">
        <v>1636</v>
      </c>
      <c r="C864" s="106" t="s">
        <v>1622</v>
      </c>
      <c r="D864" s="106" t="s">
        <v>905</v>
      </c>
      <c r="E864" s="140">
        <v>0</v>
      </c>
      <c r="F864" s="140">
        <v>0</v>
      </c>
      <c r="G864" s="140">
        <v>0</v>
      </c>
      <c r="H864" s="140">
        <v>0</v>
      </c>
      <c r="I864" s="140">
        <v>0</v>
      </c>
      <c r="J864" s="140">
        <v>0</v>
      </c>
      <c r="K864" s="140">
        <v>0</v>
      </c>
      <c r="L864" s="140">
        <v>0</v>
      </c>
      <c r="M864" s="140">
        <v>0</v>
      </c>
      <c r="N864" s="140">
        <v>0</v>
      </c>
      <c r="O864" s="140">
        <v>0</v>
      </c>
    </row>
    <row r="865" spans="2:15" x14ac:dyDescent="0.2">
      <c r="B865" s="106" t="s">
        <v>1637</v>
      </c>
      <c r="C865" s="106" t="s">
        <v>1622</v>
      </c>
      <c r="D865" s="106" t="s">
        <v>1638</v>
      </c>
      <c r="E865" s="140">
        <v>0</v>
      </c>
      <c r="F865" s="140">
        <v>0</v>
      </c>
      <c r="G865" s="140">
        <v>0</v>
      </c>
      <c r="H865" s="140">
        <v>0</v>
      </c>
      <c r="I865" s="140">
        <v>0</v>
      </c>
      <c r="J865" s="140">
        <v>0</v>
      </c>
      <c r="K865" s="140">
        <v>0</v>
      </c>
      <c r="L865" s="140">
        <v>0</v>
      </c>
      <c r="M865" s="140">
        <v>0</v>
      </c>
      <c r="N865" s="140">
        <v>0</v>
      </c>
      <c r="O865" s="140">
        <v>0</v>
      </c>
    </row>
    <row r="866" spans="2:15" x14ac:dyDescent="0.2">
      <c r="B866" s="106" t="s">
        <v>1639</v>
      </c>
      <c r="C866" s="106" t="s">
        <v>1622</v>
      </c>
      <c r="D866" s="106" t="s">
        <v>1640</v>
      </c>
      <c r="E866" s="140">
        <v>0</v>
      </c>
      <c r="F866" s="140">
        <v>0</v>
      </c>
      <c r="G866" s="140">
        <v>0</v>
      </c>
      <c r="H866" s="140">
        <v>0</v>
      </c>
      <c r="I866" s="140">
        <v>0</v>
      </c>
      <c r="J866" s="140">
        <v>0</v>
      </c>
      <c r="K866" s="140">
        <v>0</v>
      </c>
      <c r="L866" s="140">
        <v>0</v>
      </c>
      <c r="M866" s="140">
        <v>0</v>
      </c>
      <c r="N866" s="140">
        <v>0</v>
      </c>
      <c r="O866" s="140">
        <v>0</v>
      </c>
    </row>
    <row r="867" spans="2:15" x14ac:dyDescent="0.2">
      <c r="B867" s="106" t="s">
        <v>1641</v>
      </c>
      <c r="C867" s="106" t="s">
        <v>1622</v>
      </c>
      <c r="D867" s="106" t="s">
        <v>1642</v>
      </c>
      <c r="E867" s="140">
        <v>0</v>
      </c>
      <c r="F867" s="140">
        <v>0</v>
      </c>
      <c r="G867" s="140">
        <v>0</v>
      </c>
      <c r="H867" s="140">
        <v>0</v>
      </c>
      <c r="I867" s="140">
        <v>0</v>
      </c>
      <c r="J867" s="140">
        <v>0</v>
      </c>
      <c r="K867" s="140">
        <v>0</v>
      </c>
      <c r="L867" s="140">
        <v>0</v>
      </c>
      <c r="M867" s="140">
        <v>0</v>
      </c>
      <c r="N867" s="140">
        <v>0</v>
      </c>
      <c r="O867" s="140">
        <v>0</v>
      </c>
    </row>
    <row r="868" spans="2:15" x14ac:dyDescent="0.2">
      <c r="B868" s="106" t="s">
        <v>1643</v>
      </c>
      <c r="C868" s="106" t="s">
        <v>1622</v>
      </c>
      <c r="D868" s="106" t="s">
        <v>1644</v>
      </c>
      <c r="E868" s="140">
        <v>0</v>
      </c>
      <c r="F868" s="140">
        <v>0</v>
      </c>
      <c r="G868" s="140">
        <v>0</v>
      </c>
      <c r="H868" s="140">
        <v>0</v>
      </c>
      <c r="I868" s="140">
        <v>0</v>
      </c>
      <c r="J868" s="140">
        <v>0</v>
      </c>
      <c r="K868" s="140">
        <v>0</v>
      </c>
      <c r="L868" s="140">
        <v>0</v>
      </c>
      <c r="M868" s="140">
        <v>0</v>
      </c>
      <c r="N868" s="140">
        <v>0</v>
      </c>
      <c r="O868" s="140">
        <v>0</v>
      </c>
    </row>
    <row r="869" spans="2:15" x14ac:dyDescent="0.2">
      <c r="B869" s="106" t="s">
        <v>1645</v>
      </c>
      <c r="C869" s="106" t="s">
        <v>1622</v>
      </c>
      <c r="D869" s="106" t="s">
        <v>1646</v>
      </c>
      <c r="E869" s="140">
        <v>0</v>
      </c>
      <c r="F869" s="140">
        <v>0</v>
      </c>
      <c r="G869" s="140">
        <v>0</v>
      </c>
      <c r="H869" s="140">
        <v>0</v>
      </c>
      <c r="I869" s="140">
        <v>0</v>
      </c>
      <c r="J869" s="140">
        <v>0</v>
      </c>
      <c r="K869" s="140">
        <v>0</v>
      </c>
      <c r="L869" s="140">
        <v>0</v>
      </c>
      <c r="M869" s="140">
        <v>0</v>
      </c>
      <c r="N869" s="140">
        <v>0</v>
      </c>
      <c r="O869" s="140">
        <v>0</v>
      </c>
    </row>
    <row r="870" spans="2:15" x14ac:dyDescent="0.2">
      <c r="B870" s="106" t="s">
        <v>1647</v>
      </c>
      <c r="C870" s="106" t="s">
        <v>1622</v>
      </c>
      <c r="D870" s="106" t="s">
        <v>1648</v>
      </c>
      <c r="E870" s="140">
        <v>0</v>
      </c>
      <c r="F870" s="140">
        <v>0</v>
      </c>
      <c r="G870" s="140">
        <v>0</v>
      </c>
      <c r="H870" s="140">
        <v>0</v>
      </c>
      <c r="I870" s="140">
        <v>0</v>
      </c>
      <c r="J870" s="140">
        <v>0</v>
      </c>
      <c r="K870" s="140">
        <v>0</v>
      </c>
      <c r="L870" s="140">
        <v>0</v>
      </c>
      <c r="M870" s="140">
        <v>0</v>
      </c>
      <c r="N870" s="140">
        <v>0</v>
      </c>
      <c r="O870" s="140">
        <v>0</v>
      </c>
    </row>
    <row r="871" spans="2:15" x14ac:dyDescent="0.2">
      <c r="B871" s="106" t="s">
        <v>1649</v>
      </c>
      <c r="C871" s="106" t="s">
        <v>1622</v>
      </c>
      <c r="D871" s="106" t="s">
        <v>1650</v>
      </c>
      <c r="E871" s="140">
        <v>0</v>
      </c>
      <c r="F871" s="140">
        <v>0</v>
      </c>
      <c r="G871" s="140">
        <v>0</v>
      </c>
      <c r="H871" s="140">
        <v>0</v>
      </c>
      <c r="I871" s="140">
        <v>0</v>
      </c>
      <c r="J871" s="140">
        <v>0</v>
      </c>
      <c r="K871" s="140">
        <v>0</v>
      </c>
      <c r="L871" s="140">
        <v>0</v>
      </c>
      <c r="M871" s="140">
        <v>0</v>
      </c>
      <c r="N871" s="140">
        <v>0</v>
      </c>
      <c r="O871" s="140">
        <v>0</v>
      </c>
    </row>
    <row r="872" spans="2:15" x14ac:dyDescent="0.2">
      <c r="B872" s="106" t="s">
        <v>1651</v>
      </c>
      <c r="C872" s="106" t="s">
        <v>1622</v>
      </c>
      <c r="D872" s="106" t="s">
        <v>1652</v>
      </c>
      <c r="E872" s="140">
        <v>0</v>
      </c>
      <c r="F872" s="140">
        <v>0</v>
      </c>
      <c r="G872" s="140">
        <v>0</v>
      </c>
      <c r="H872" s="140">
        <v>0</v>
      </c>
      <c r="I872" s="140">
        <v>0</v>
      </c>
      <c r="J872" s="140">
        <v>0</v>
      </c>
      <c r="K872" s="140">
        <v>0</v>
      </c>
      <c r="L872" s="140">
        <v>0</v>
      </c>
      <c r="M872" s="140">
        <v>0</v>
      </c>
      <c r="N872" s="140">
        <v>0</v>
      </c>
      <c r="O872" s="140">
        <v>0</v>
      </c>
    </row>
    <row r="873" spans="2:15" x14ac:dyDescent="0.2">
      <c r="B873" s="106" t="s">
        <v>1653</v>
      </c>
      <c r="C873" s="106" t="s">
        <v>1622</v>
      </c>
      <c r="D873" s="106" t="s">
        <v>1654</v>
      </c>
      <c r="E873" s="140">
        <v>0</v>
      </c>
      <c r="F873" s="140">
        <v>0</v>
      </c>
      <c r="G873" s="140">
        <v>0</v>
      </c>
      <c r="H873" s="140">
        <v>0</v>
      </c>
      <c r="I873" s="140">
        <v>0</v>
      </c>
      <c r="J873" s="140">
        <v>0</v>
      </c>
      <c r="K873" s="140">
        <v>0</v>
      </c>
      <c r="L873" s="140">
        <v>0</v>
      </c>
      <c r="M873" s="140">
        <v>0</v>
      </c>
      <c r="N873" s="140">
        <v>0</v>
      </c>
      <c r="O873" s="140">
        <v>0</v>
      </c>
    </row>
    <row r="874" spans="2:15" x14ac:dyDescent="0.2">
      <c r="B874" s="106" t="s">
        <v>1655</v>
      </c>
      <c r="C874" s="106" t="s">
        <v>1622</v>
      </c>
      <c r="D874" s="106" t="s">
        <v>1656</v>
      </c>
      <c r="E874" s="140">
        <v>0</v>
      </c>
      <c r="F874" s="140">
        <v>0</v>
      </c>
      <c r="G874" s="140">
        <v>0</v>
      </c>
      <c r="H874" s="140">
        <v>0</v>
      </c>
      <c r="I874" s="140">
        <v>0</v>
      </c>
      <c r="J874" s="140">
        <v>0</v>
      </c>
      <c r="K874" s="140">
        <v>0</v>
      </c>
      <c r="L874" s="140">
        <v>0</v>
      </c>
      <c r="M874" s="140">
        <v>0</v>
      </c>
      <c r="N874" s="140">
        <v>0</v>
      </c>
      <c r="O874" s="140">
        <v>0</v>
      </c>
    </row>
    <row r="875" spans="2:15" x14ac:dyDescent="0.2">
      <c r="B875" s="106" t="s">
        <v>1657</v>
      </c>
      <c r="C875" s="106" t="s">
        <v>1622</v>
      </c>
      <c r="D875" s="106" t="s">
        <v>71</v>
      </c>
      <c r="E875" s="140">
        <v>0</v>
      </c>
      <c r="F875" s="140">
        <v>0</v>
      </c>
      <c r="G875" s="140">
        <v>0</v>
      </c>
      <c r="H875" s="140">
        <v>0</v>
      </c>
      <c r="I875" s="140">
        <v>0</v>
      </c>
      <c r="J875" s="140">
        <v>0</v>
      </c>
      <c r="K875" s="140">
        <v>0</v>
      </c>
      <c r="L875" s="140">
        <v>0</v>
      </c>
      <c r="M875" s="140">
        <v>0</v>
      </c>
      <c r="N875" s="140">
        <v>0</v>
      </c>
      <c r="O875" s="140">
        <v>0</v>
      </c>
    </row>
    <row r="876" spans="2:15" x14ac:dyDescent="0.2">
      <c r="B876" s="106" t="s">
        <v>1658</v>
      </c>
      <c r="C876" s="106" t="s">
        <v>1622</v>
      </c>
      <c r="D876" s="106" t="s">
        <v>1659</v>
      </c>
      <c r="E876" s="140">
        <v>0</v>
      </c>
      <c r="F876" s="140">
        <v>0</v>
      </c>
      <c r="G876" s="140">
        <v>0</v>
      </c>
      <c r="H876" s="140">
        <v>0</v>
      </c>
      <c r="I876" s="140">
        <v>0</v>
      </c>
      <c r="J876" s="140">
        <v>0</v>
      </c>
      <c r="K876" s="140">
        <v>0</v>
      </c>
      <c r="L876" s="140">
        <v>0</v>
      </c>
      <c r="M876" s="140">
        <v>0</v>
      </c>
      <c r="N876" s="140">
        <v>0</v>
      </c>
      <c r="O876" s="140">
        <v>0</v>
      </c>
    </row>
    <row r="877" spans="2:15" x14ac:dyDescent="0.2">
      <c r="B877" s="106" t="s">
        <v>1660</v>
      </c>
      <c r="C877" s="106" t="s">
        <v>1622</v>
      </c>
      <c r="D877" s="106" t="s">
        <v>1661</v>
      </c>
      <c r="E877" s="140">
        <v>0</v>
      </c>
      <c r="F877" s="140">
        <v>0</v>
      </c>
      <c r="G877" s="140">
        <v>0</v>
      </c>
      <c r="H877" s="140">
        <v>0</v>
      </c>
      <c r="I877" s="140">
        <v>0</v>
      </c>
      <c r="J877" s="140">
        <v>0</v>
      </c>
      <c r="K877" s="140">
        <v>0</v>
      </c>
      <c r="L877" s="140">
        <v>0</v>
      </c>
      <c r="M877" s="140">
        <v>0</v>
      </c>
      <c r="N877" s="140">
        <v>0</v>
      </c>
      <c r="O877" s="140">
        <v>0</v>
      </c>
    </row>
    <row r="878" spans="2:15" x14ac:dyDescent="0.2">
      <c r="B878" s="106" t="s">
        <v>1662</v>
      </c>
      <c r="C878" s="106" t="s">
        <v>1622</v>
      </c>
      <c r="D878" s="106" t="s">
        <v>1663</v>
      </c>
      <c r="E878" s="140">
        <v>0</v>
      </c>
      <c r="F878" s="140">
        <v>0</v>
      </c>
      <c r="G878" s="140">
        <v>0</v>
      </c>
      <c r="H878" s="140">
        <v>0</v>
      </c>
      <c r="I878" s="140">
        <v>0</v>
      </c>
      <c r="J878" s="140">
        <v>0</v>
      </c>
      <c r="K878" s="140">
        <v>0</v>
      </c>
      <c r="L878" s="140">
        <v>0</v>
      </c>
      <c r="M878" s="140">
        <v>0</v>
      </c>
      <c r="N878" s="140">
        <v>0</v>
      </c>
      <c r="O878" s="140">
        <v>0</v>
      </c>
    </row>
    <row r="879" spans="2:15" x14ac:dyDescent="0.2">
      <c r="B879" s="106" t="s">
        <v>1664</v>
      </c>
      <c r="C879" s="106" t="s">
        <v>1622</v>
      </c>
      <c r="D879" s="106" t="s">
        <v>2153</v>
      </c>
      <c r="E879" s="140">
        <v>0</v>
      </c>
      <c r="F879" s="140">
        <v>0</v>
      </c>
      <c r="G879" s="140">
        <v>0</v>
      </c>
      <c r="H879" s="140">
        <v>0</v>
      </c>
      <c r="I879" s="140">
        <v>0</v>
      </c>
      <c r="J879" s="140">
        <v>0</v>
      </c>
      <c r="K879" s="140">
        <v>0</v>
      </c>
      <c r="L879" s="140">
        <v>0</v>
      </c>
      <c r="M879" s="140">
        <v>0</v>
      </c>
      <c r="N879" s="140">
        <v>0</v>
      </c>
      <c r="O879" s="140">
        <v>0</v>
      </c>
    </row>
    <row r="880" spans="2:15" x14ac:dyDescent="0.2">
      <c r="B880" s="106" t="s">
        <v>1665</v>
      </c>
      <c r="C880" s="106" t="s">
        <v>1622</v>
      </c>
      <c r="D880" s="106" t="s">
        <v>1666</v>
      </c>
      <c r="E880" s="140">
        <v>0</v>
      </c>
      <c r="F880" s="140">
        <v>0</v>
      </c>
      <c r="G880" s="140">
        <v>0</v>
      </c>
      <c r="H880" s="140">
        <v>0</v>
      </c>
      <c r="I880" s="140">
        <v>0</v>
      </c>
      <c r="J880" s="140">
        <v>0</v>
      </c>
      <c r="K880" s="140">
        <v>0</v>
      </c>
      <c r="L880" s="140">
        <v>0</v>
      </c>
      <c r="M880" s="140">
        <v>0</v>
      </c>
      <c r="N880" s="140">
        <v>0</v>
      </c>
      <c r="O880" s="140">
        <v>0</v>
      </c>
    </row>
    <row r="881" spans="2:15" x14ac:dyDescent="0.2">
      <c r="B881" s="106" t="s">
        <v>1667</v>
      </c>
      <c r="C881" s="106" t="s">
        <v>1622</v>
      </c>
      <c r="D881" s="106" t="s">
        <v>1668</v>
      </c>
      <c r="E881" s="140">
        <v>0</v>
      </c>
      <c r="F881" s="140">
        <v>0</v>
      </c>
      <c r="G881" s="140">
        <v>0</v>
      </c>
      <c r="H881" s="140">
        <v>0</v>
      </c>
      <c r="I881" s="140">
        <v>0</v>
      </c>
      <c r="J881" s="140">
        <v>0</v>
      </c>
      <c r="K881" s="140">
        <v>0</v>
      </c>
      <c r="L881" s="140">
        <v>0</v>
      </c>
      <c r="M881" s="140">
        <v>0</v>
      </c>
      <c r="N881" s="140">
        <v>0</v>
      </c>
      <c r="O881" s="140">
        <v>0</v>
      </c>
    </row>
    <row r="882" spans="2:15" x14ac:dyDescent="0.2">
      <c r="B882" s="106" t="s">
        <v>1669</v>
      </c>
      <c r="C882" s="106" t="s">
        <v>1622</v>
      </c>
      <c r="D882" s="106" t="s">
        <v>313</v>
      </c>
      <c r="E882" s="140">
        <v>0</v>
      </c>
      <c r="F882" s="140">
        <v>0</v>
      </c>
      <c r="G882" s="140">
        <v>0</v>
      </c>
      <c r="H882" s="140">
        <v>0</v>
      </c>
      <c r="I882" s="140">
        <v>0</v>
      </c>
      <c r="J882" s="140">
        <v>0</v>
      </c>
      <c r="K882" s="140">
        <v>0</v>
      </c>
      <c r="L882" s="140">
        <v>0</v>
      </c>
      <c r="M882" s="140">
        <v>0</v>
      </c>
      <c r="N882" s="140">
        <v>0</v>
      </c>
      <c r="O882" s="140">
        <v>0</v>
      </c>
    </row>
    <row r="883" spans="2:15" x14ac:dyDescent="0.2">
      <c r="B883" s="106" t="s">
        <v>1670</v>
      </c>
      <c r="C883" s="106" t="s">
        <v>1622</v>
      </c>
      <c r="D883" s="106" t="s">
        <v>1671</v>
      </c>
      <c r="E883" s="140">
        <v>0</v>
      </c>
      <c r="F883" s="140">
        <v>0</v>
      </c>
      <c r="G883" s="140">
        <v>0</v>
      </c>
      <c r="H883" s="140">
        <v>0</v>
      </c>
      <c r="I883" s="140">
        <v>0</v>
      </c>
      <c r="J883" s="140">
        <v>0</v>
      </c>
      <c r="K883" s="140">
        <v>0</v>
      </c>
      <c r="L883" s="140">
        <v>0</v>
      </c>
      <c r="M883" s="140">
        <v>0</v>
      </c>
      <c r="N883" s="140">
        <v>0</v>
      </c>
      <c r="O883" s="140">
        <v>0</v>
      </c>
    </row>
    <row r="884" spans="2:15" x14ac:dyDescent="0.2">
      <c r="B884" s="106" t="s">
        <v>1672</v>
      </c>
      <c r="C884" s="106" t="s">
        <v>1622</v>
      </c>
      <c r="D884" s="106" t="s">
        <v>1673</v>
      </c>
      <c r="E884" s="140">
        <v>0</v>
      </c>
      <c r="F884" s="140">
        <v>0</v>
      </c>
      <c r="G884" s="140">
        <v>0</v>
      </c>
      <c r="H884" s="140">
        <v>0</v>
      </c>
      <c r="I884" s="140">
        <v>0</v>
      </c>
      <c r="J884" s="140">
        <v>0</v>
      </c>
      <c r="K884" s="140">
        <v>0</v>
      </c>
      <c r="L884" s="140">
        <v>0</v>
      </c>
      <c r="M884" s="140">
        <v>0</v>
      </c>
      <c r="N884" s="140">
        <v>0</v>
      </c>
      <c r="O884" s="140">
        <v>0</v>
      </c>
    </row>
    <row r="885" spans="2:15" x14ac:dyDescent="0.2">
      <c r="B885" s="106" t="s">
        <v>1674</v>
      </c>
      <c r="C885" s="106" t="s">
        <v>1622</v>
      </c>
      <c r="D885" s="106" t="s">
        <v>1675</v>
      </c>
      <c r="E885" s="140">
        <v>0</v>
      </c>
      <c r="F885" s="140">
        <v>0</v>
      </c>
      <c r="G885" s="140">
        <v>0</v>
      </c>
      <c r="H885" s="140">
        <v>0</v>
      </c>
      <c r="I885" s="140">
        <v>0</v>
      </c>
      <c r="J885" s="140">
        <v>0</v>
      </c>
      <c r="K885" s="140">
        <v>0</v>
      </c>
      <c r="L885" s="140">
        <v>0</v>
      </c>
      <c r="M885" s="140">
        <v>0</v>
      </c>
      <c r="N885" s="140">
        <v>0</v>
      </c>
      <c r="O885" s="140">
        <v>0</v>
      </c>
    </row>
    <row r="886" spans="2:15" x14ac:dyDescent="0.2">
      <c r="B886" s="106" t="s">
        <v>1676</v>
      </c>
      <c r="C886" s="106" t="s">
        <v>1622</v>
      </c>
      <c r="D886" s="106" t="s">
        <v>1677</v>
      </c>
      <c r="E886" s="140">
        <v>0</v>
      </c>
      <c r="F886" s="140">
        <v>0</v>
      </c>
      <c r="G886" s="140">
        <v>0</v>
      </c>
      <c r="H886" s="140">
        <v>0</v>
      </c>
      <c r="I886" s="140">
        <v>0</v>
      </c>
      <c r="J886" s="140">
        <v>0</v>
      </c>
      <c r="K886" s="140">
        <v>0</v>
      </c>
      <c r="L886" s="140">
        <v>0</v>
      </c>
      <c r="M886" s="140">
        <v>0</v>
      </c>
      <c r="N886" s="140">
        <v>0</v>
      </c>
      <c r="O886" s="140">
        <v>0</v>
      </c>
    </row>
    <row r="887" spans="2:15" x14ac:dyDescent="0.2">
      <c r="B887" s="106" t="s">
        <v>1678</v>
      </c>
      <c r="C887" s="106" t="s">
        <v>1622</v>
      </c>
      <c r="D887" s="106" t="s">
        <v>1679</v>
      </c>
      <c r="E887" s="140">
        <v>0</v>
      </c>
      <c r="F887" s="140">
        <v>0</v>
      </c>
      <c r="G887" s="140">
        <v>0</v>
      </c>
      <c r="H887" s="140">
        <v>0</v>
      </c>
      <c r="I887" s="140">
        <v>0</v>
      </c>
      <c r="J887" s="140">
        <v>0</v>
      </c>
      <c r="K887" s="140">
        <v>0</v>
      </c>
      <c r="L887" s="140">
        <v>0</v>
      </c>
      <c r="M887" s="140">
        <v>0</v>
      </c>
      <c r="N887" s="140">
        <v>0</v>
      </c>
      <c r="O887" s="140">
        <v>0</v>
      </c>
    </row>
    <row r="888" spans="2:15" x14ac:dyDescent="0.2">
      <c r="B888" s="106" t="s">
        <v>1680</v>
      </c>
      <c r="C888" s="106" t="s">
        <v>1622</v>
      </c>
      <c r="D888" s="106" t="s">
        <v>1681</v>
      </c>
      <c r="E888" s="140">
        <v>0</v>
      </c>
      <c r="F888" s="140">
        <v>0</v>
      </c>
      <c r="G888" s="140">
        <v>0</v>
      </c>
      <c r="H888" s="140">
        <v>0</v>
      </c>
      <c r="I888" s="140">
        <v>0</v>
      </c>
      <c r="J888" s="140">
        <v>0</v>
      </c>
      <c r="K888" s="140">
        <v>0</v>
      </c>
      <c r="L888" s="140">
        <v>0</v>
      </c>
      <c r="M888" s="140">
        <v>0</v>
      </c>
      <c r="N888" s="140">
        <v>0</v>
      </c>
      <c r="O888" s="140">
        <v>0</v>
      </c>
    </row>
    <row r="889" spans="2:15" x14ac:dyDescent="0.2">
      <c r="B889" s="106" t="s">
        <v>1682</v>
      </c>
      <c r="C889" s="106" t="s">
        <v>1622</v>
      </c>
      <c r="D889" s="106" t="s">
        <v>1683</v>
      </c>
      <c r="E889" s="140">
        <v>0</v>
      </c>
      <c r="F889" s="140">
        <v>0</v>
      </c>
      <c r="G889" s="140">
        <v>0</v>
      </c>
      <c r="H889" s="140">
        <v>0</v>
      </c>
      <c r="I889" s="140">
        <v>0</v>
      </c>
      <c r="J889" s="140">
        <v>0</v>
      </c>
      <c r="K889" s="140">
        <v>0</v>
      </c>
      <c r="L889" s="140">
        <v>0</v>
      </c>
      <c r="M889" s="140">
        <v>0</v>
      </c>
      <c r="N889" s="140">
        <v>0</v>
      </c>
      <c r="O889" s="140">
        <v>0</v>
      </c>
    </row>
    <row r="890" spans="2:15" x14ac:dyDescent="0.2">
      <c r="B890" s="106" t="s">
        <v>1684</v>
      </c>
      <c r="C890" s="106" t="s">
        <v>1622</v>
      </c>
      <c r="D890" s="106" t="s">
        <v>1685</v>
      </c>
      <c r="E890" s="140">
        <v>0</v>
      </c>
      <c r="F890" s="140">
        <v>0</v>
      </c>
      <c r="G890" s="140">
        <v>0</v>
      </c>
      <c r="H890" s="140">
        <v>0</v>
      </c>
      <c r="I890" s="140">
        <v>0</v>
      </c>
      <c r="J890" s="140">
        <v>0</v>
      </c>
      <c r="K890" s="140">
        <v>0</v>
      </c>
      <c r="L890" s="140">
        <v>0</v>
      </c>
      <c r="M890" s="140">
        <v>0</v>
      </c>
      <c r="N890" s="140">
        <v>0</v>
      </c>
      <c r="O890" s="140">
        <v>0</v>
      </c>
    </row>
    <row r="891" spans="2:15" x14ac:dyDescent="0.2">
      <c r="B891" s="106" t="s">
        <v>1686</v>
      </c>
      <c r="C891" s="106" t="s">
        <v>1622</v>
      </c>
      <c r="D891" s="106" t="s">
        <v>1687</v>
      </c>
      <c r="E891" s="140">
        <v>0</v>
      </c>
      <c r="F891" s="140">
        <v>0</v>
      </c>
      <c r="G891" s="140">
        <v>0</v>
      </c>
      <c r="H891" s="140">
        <v>0</v>
      </c>
      <c r="I891" s="140">
        <v>0</v>
      </c>
      <c r="J891" s="140">
        <v>0</v>
      </c>
      <c r="K891" s="140">
        <v>0</v>
      </c>
      <c r="L891" s="140">
        <v>0</v>
      </c>
      <c r="M891" s="140">
        <v>0</v>
      </c>
      <c r="N891" s="140">
        <v>0</v>
      </c>
      <c r="O891" s="140">
        <v>0</v>
      </c>
    </row>
    <row r="892" spans="2:15" x14ac:dyDescent="0.2">
      <c r="B892" s="106" t="s">
        <v>1688</v>
      </c>
      <c r="C892" s="106" t="s">
        <v>1622</v>
      </c>
      <c r="D892" s="106" t="s">
        <v>101</v>
      </c>
      <c r="E892" s="140">
        <v>0</v>
      </c>
      <c r="F892" s="140">
        <v>0</v>
      </c>
      <c r="G892" s="140">
        <v>0</v>
      </c>
      <c r="H892" s="140">
        <v>0</v>
      </c>
      <c r="I892" s="140">
        <v>0</v>
      </c>
      <c r="J892" s="140">
        <v>0</v>
      </c>
      <c r="K892" s="140">
        <v>0</v>
      </c>
      <c r="L892" s="140">
        <v>0</v>
      </c>
      <c r="M892" s="140">
        <v>0</v>
      </c>
      <c r="N892" s="140">
        <v>0</v>
      </c>
      <c r="O892" s="140">
        <v>0</v>
      </c>
    </row>
    <row r="893" spans="2:15" x14ac:dyDescent="0.2">
      <c r="B893" s="106" t="s">
        <v>1689</v>
      </c>
      <c r="C893" s="106" t="s">
        <v>1622</v>
      </c>
      <c r="D893" s="106" t="s">
        <v>1690</v>
      </c>
      <c r="E893" s="140">
        <v>0</v>
      </c>
      <c r="F893" s="140">
        <v>0</v>
      </c>
      <c r="G893" s="140">
        <v>0</v>
      </c>
      <c r="H893" s="140">
        <v>0</v>
      </c>
      <c r="I893" s="140">
        <v>0</v>
      </c>
      <c r="J893" s="140">
        <v>0</v>
      </c>
      <c r="K893" s="140">
        <v>0</v>
      </c>
      <c r="L893" s="140">
        <v>0</v>
      </c>
      <c r="M893" s="140">
        <v>0</v>
      </c>
      <c r="N893" s="140">
        <v>0</v>
      </c>
      <c r="O893" s="140">
        <v>0</v>
      </c>
    </row>
    <row r="894" spans="2:15" x14ac:dyDescent="0.2">
      <c r="B894" s="106" t="s">
        <v>1691</v>
      </c>
      <c r="C894" s="106" t="s">
        <v>1622</v>
      </c>
      <c r="D894" s="106" t="s">
        <v>1692</v>
      </c>
      <c r="E894" s="140">
        <v>0</v>
      </c>
      <c r="F894" s="140">
        <v>0</v>
      </c>
      <c r="G894" s="140">
        <v>0</v>
      </c>
      <c r="H894" s="140">
        <v>0</v>
      </c>
      <c r="I894" s="140">
        <v>0</v>
      </c>
      <c r="J894" s="140">
        <v>0</v>
      </c>
      <c r="K894" s="140">
        <v>0</v>
      </c>
      <c r="L894" s="140">
        <v>0</v>
      </c>
      <c r="M894" s="140">
        <v>0</v>
      </c>
      <c r="N894" s="140">
        <v>0</v>
      </c>
      <c r="O894" s="140">
        <v>0</v>
      </c>
    </row>
    <row r="895" spans="2:15" x14ac:dyDescent="0.2">
      <c r="B895" s="106" t="s">
        <v>1693</v>
      </c>
      <c r="C895" s="106" t="s">
        <v>1622</v>
      </c>
      <c r="D895" s="106" t="s">
        <v>1694</v>
      </c>
      <c r="E895" s="140">
        <v>0</v>
      </c>
      <c r="F895" s="140">
        <v>0</v>
      </c>
      <c r="G895" s="140">
        <v>0</v>
      </c>
      <c r="H895" s="140">
        <v>0</v>
      </c>
      <c r="I895" s="140">
        <v>0</v>
      </c>
      <c r="J895" s="140">
        <v>0</v>
      </c>
      <c r="K895" s="140">
        <v>0</v>
      </c>
      <c r="L895" s="140">
        <v>0</v>
      </c>
      <c r="M895" s="140">
        <v>0</v>
      </c>
      <c r="N895" s="140">
        <v>0</v>
      </c>
      <c r="O895" s="140">
        <v>0</v>
      </c>
    </row>
    <row r="896" spans="2:15" x14ac:dyDescent="0.2">
      <c r="B896" s="106" t="s">
        <v>1695</v>
      </c>
      <c r="C896" s="106" t="s">
        <v>1622</v>
      </c>
      <c r="D896" s="106" t="s">
        <v>1696</v>
      </c>
      <c r="E896" s="140">
        <v>0</v>
      </c>
      <c r="F896" s="140">
        <v>0</v>
      </c>
      <c r="G896" s="140">
        <v>0</v>
      </c>
      <c r="H896" s="140">
        <v>0</v>
      </c>
      <c r="I896" s="140">
        <v>0</v>
      </c>
      <c r="J896" s="140">
        <v>0</v>
      </c>
      <c r="K896" s="140">
        <v>0</v>
      </c>
      <c r="L896" s="140">
        <v>0</v>
      </c>
      <c r="M896" s="140">
        <v>0</v>
      </c>
      <c r="N896" s="140">
        <v>0</v>
      </c>
      <c r="O896" s="140">
        <v>0</v>
      </c>
    </row>
    <row r="897" spans="2:15" x14ac:dyDescent="0.2">
      <c r="B897" s="106" t="s">
        <v>1697</v>
      </c>
      <c r="C897" s="106" t="s">
        <v>1622</v>
      </c>
      <c r="D897" s="106" t="s">
        <v>1698</v>
      </c>
      <c r="E897" s="140">
        <v>0</v>
      </c>
      <c r="F897" s="140">
        <v>0</v>
      </c>
      <c r="G897" s="140">
        <v>0</v>
      </c>
      <c r="H897" s="140">
        <v>0</v>
      </c>
      <c r="I897" s="140">
        <v>0</v>
      </c>
      <c r="J897" s="140">
        <v>0</v>
      </c>
      <c r="K897" s="140">
        <v>0</v>
      </c>
      <c r="L897" s="140">
        <v>0</v>
      </c>
      <c r="M897" s="140">
        <v>0</v>
      </c>
      <c r="N897" s="140">
        <v>0</v>
      </c>
      <c r="O897" s="140">
        <v>0</v>
      </c>
    </row>
    <row r="898" spans="2:15" x14ac:dyDescent="0.2">
      <c r="B898" s="106" t="s">
        <v>1699</v>
      </c>
      <c r="C898" s="106" t="s">
        <v>1622</v>
      </c>
      <c r="D898" s="106" t="s">
        <v>1700</v>
      </c>
      <c r="E898" s="140">
        <v>0</v>
      </c>
      <c r="F898" s="140">
        <v>0</v>
      </c>
      <c r="G898" s="140">
        <v>0</v>
      </c>
      <c r="H898" s="140">
        <v>0</v>
      </c>
      <c r="I898" s="140">
        <v>0</v>
      </c>
      <c r="J898" s="140">
        <v>0</v>
      </c>
      <c r="K898" s="140">
        <v>0</v>
      </c>
      <c r="L898" s="140">
        <v>0</v>
      </c>
      <c r="M898" s="140">
        <v>0</v>
      </c>
      <c r="N898" s="140">
        <v>0</v>
      </c>
      <c r="O898" s="140">
        <v>0</v>
      </c>
    </row>
    <row r="899" spans="2:15" x14ac:dyDescent="0.2">
      <c r="B899" s="106" t="s">
        <v>1701</v>
      </c>
      <c r="C899" s="106" t="s">
        <v>1622</v>
      </c>
      <c r="D899" s="106" t="s">
        <v>1702</v>
      </c>
      <c r="E899" s="140">
        <v>0</v>
      </c>
      <c r="F899" s="140">
        <v>0</v>
      </c>
      <c r="G899" s="140">
        <v>0</v>
      </c>
      <c r="H899" s="140">
        <v>0</v>
      </c>
      <c r="I899" s="140">
        <v>0</v>
      </c>
      <c r="J899" s="140">
        <v>0</v>
      </c>
      <c r="K899" s="140">
        <v>0</v>
      </c>
      <c r="L899" s="140">
        <v>0</v>
      </c>
      <c r="M899" s="140">
        <v>0</v>
      </c>
      <c r="N899" s="140">
        <v>0</v>
      </c>
      <c r="O899" s="140">
        <v>0</v>
      </c>
    </row>
    <row r="900" spans="2:15" x14ac:dyDescent="0.2">
      <c r="B900" s="106" t="s">
        <v>1703</v>
      </c>
      <c r="C900" s="106" t="s">
        <v>1622</v>
      </c>
      <c r="D900" s="106" t="s">
        <v>1704</v>
      </c>
      <c r="E900" s="140">
        <v>0</v>
      </c>
      <c r="F900" s="140">
        <v>0</v>
      </c>
      <c r="G900" s="140">
        <v>0</v>
      </c>
      <c r="H900" s="140">
        <v>0</v>
      </c>
      <c r="I900" s="140">
        <v>0</v>
      </c>
      <c r="J900" s="140">
        <v>0</v>
      </c>
      <c r="K900" s="140">
        <v>0</v>
      </c>
      <c r="L900" s="140">
        <v>0</v>
      </c>
      <c r="M900" s="140">
        <v>0</v>
      </c>
      <c r="N900" s="140">
        <v>0</v>
      </c>
      <c r="O900" s="140">
        <v>0</v>
      </c>
    </row>
    <row r="901" spans="2:15" x14ac:dyDescent="0.2">
      <c r="B901" s="106" t="s">
        <v>1705</v>
      </c>
      <c r="C901" s="106" t="s">
        <v>1622</v>
      </c>
      <c r="D901" s="106" t="s">
        <v>823</v>
      </c>
      <c r="E901" s="140">
        <v>0</v>
      </c>
      <c r="F901" s="140">
        <v>0</v>
      </c>
      <c r="G901" s="140">
        <v>0</v>
      </c>
      <c r="H901" s="140">
        <v>0</v>
      </c>
      <c r="I901" s="140">
        <v>0</v>
      </c>
      <c r="J901" s="140">
        <v>0</v>
      </c>
      <c r="K901" s="140">
        <v>0</v>
      </c>
      <c r="L901" s="140">
        <v>0</v>
      </c>
      <c r="M901" s="140">
        <v>0</v>
      </c>
      <c r="N901" s="140">
        <v>0</v>
      </c>
      <c r="O901" s="140">
        <v>0</v>
      </c>
    </row>
    <row r="902" spans="2:15" x14ac:dyDescent="0.2">
      <c r="B902" s="106" t="s">
        <v>1706</v>
      </c>
      <c r="C902" s="106" t="s">
        <v>1622</v>
      </c>
      <c r="D902" s="106" t="s">
        <v>1707</v>
      </c>
      <c r="E902" s="140">
        <v>0</v>
      </c>
      <c r="F902" s="140">
        <v>0</v>
      </c>
      <c r="G902" s="140">
        <v>0</v>
      </c>
      <c r="H902" s="140">
        <v>0</v>
      </c>
      <c r="I902" s="140">
        <v>0</v>
      </c>
      <c r="J902" s="140">
        <v>0</v>
      </c>
      <c r="K902" s="140">
        <v>0</v>
      </c>
      <c r="L902" s="140">
        <v>0</v>
      </c>
      <c r="M902" s="140">
        <v>0</v>
      </c>
      <c r="N902" s="140">
        <v>0</v>
      </c>
      <c r="O902" s="140">
        <v>0</v>
      </c>
    </row>
    <row r="903" spans="2:15" x14ac:dyDescent="0.2">
      <c r="B903" s="106" t="s">
        <v>1708</v>
      </c>
      <c r="C903" s="106" t="s">
        <v>1622</v>
      </c>
      <c r="D903" s="106" t="s">
        <v>1709</v>
      </c>
      <c r="E903" s="140">
        <v>0</v>
      </c>
      <c r="F903" s="140">
        <v>0</v>
      </c>
      <c r="G903" s="140">
        <v>0</v>
      </c>
      <c r="H903" s="140">
        <v>0</v>
      </c>
      <c r="I903" s="140">
        <v>0</v>
      </c>
      <c r="J903" s="140">
        <v>0</v>
      </c>
      <c r="K903" s="140">
        <v>0</v>
      </c>
      <c r="L903" s="140">
        <v>0</v>
      </c>
      <c r="M903" s="140">
        <v>0</v>
      </c>
      <c r="N903" s="140">
        <v>0</v>
      </c>
      <c r="O903" s="140">
        <v>0</v>
      </c>
    </row>
    <row r="904" spans="2:15" x14ac:dyDescent="0.2">
      <c r="B904" s="106" t="s">
        <v>1710</v>
      </c>
      <c r="C904" s="106" t="s">
        <v>1622</v>
      </c>
      <c r="D904" s="106" t="s">
        <v>1711</v>
      </c>
      <c r="E904" s="140">
        <v>0</v>
      </c>
      <c r="F904" s="140">
        <v>0</v>
      </c>
      <c r="G904" s="140">
        <v>0</v>
      </c>
      <c r="H904" s="140">
        <v>0</v>
      </c>
      <c r="I904" s="140">
        <v>0</v>
      </c>
      <c r="J904" s="140">
        <v>0</v>
      </c>
      <c r="K904" s="140">
        <v>0</v>
      </c>
      <c r="L904" s="140">
        <v>0</v>
      </c>
      <c r="M904" s="140">
        <v>0</v>
      </c>
      <c r="N904" s="140">
        <v>0</v>
      </c>
      <c r="O904" s="140">
        <v>0</v>
      </c>
    </row>
    <row r="905" spans="2:15" x14ac:dyDescent="0.2">
      <c r="B905" s="106" t="s">
        <v>1712</v>
      </c>
      <c r="C905" s="106" t="s">
        <v>1622</v>
      </c>
      <c r="D905" s="106" t="s">
        <v>2113</v>
      </c>
      <c r="E905" s="140">
        <v>0</v>
      </c>
      <c r="F905" s="140">
        <v>0</v>
      </c>
      <c r="G905" s="140">
        <v>0</v>
      </c>
      <c r="H905" s="140">
        <v>0</v>
      </c>
      <c r="I905" s="140">
        <v>0</v>
      </c>
      <c r="J905" s="140">
        <v>0</v>
      </c>
      <c r="K905" s="140">
        <v>0</v>
      </c>
      <c r="L905" s="140">
        <v>0</v>
      </c>
      <c r="M905" s="140">
        <v>0</v>
      </c>
      <c r="N905" s="140">
        <v>0</v>
      </c>
      <c r="O905" s="140">
        <v>0</v>
      </c>
    </row>
    <row r="906" spans="2:15" x14ac:dyDescent="0.2">
      <c r="B906" s="106" t="s">
        <v>1713</v>
      </c>
      <c r="C906" s="106" t="s">
        <v>1622</v>
      </c>
      <c r="D906" s="106" t="s">
        <v>1714</v>
      </c>
      <c r="E906" s="140">
        <v>0</v>
      </c>
      <c r="F906" s="140">
        <v>0</v>
      </c>
      <c r="G906" s="140">
        <v>0</v>
      </c>
      <c r="H906" s="140">
        <v>0</v>
      </c>
      <c r="I906" s="140">
        <v>0</v>
      </c>
      <c r="J906" s="140">
        <v>0</v>
      </c>
      <c r="K906" s="140">
        <v>0</v>
      </c>
      <c r="L906" s="140">
        <v>0</v>
      </c>
      <c r="M906" s="140">
        <v>0</v>
      </c>
      <c r="N906" s="140">
        <v>0</v>
      </c>
      <c r="O906" s="140">
        <v>0</v>
      </c>
    </row>
    <row r="907" spans="2:15" x14ac:dyDescent="0.2">
      <c r="B907" s="106" t="s">
        <v>1715</v>
      </c>
      <c r="C907" s="106" t="s">
        <v>1622</v>
      </c>
      <c r="D907" s="106" t="s">
        <v>1716</v>
      </c>
      <c r="E907" s="140">
        <v>0</v>
      </c>
      <c r="F907" s="140">
        <v>0</v>
      </c>
      <c r="G907" s="140">
        <v>0</v>
      </c>
      <c r="H907" s="140">
        <v>0</v>
      </c>
      <c r="I907" s="140">
        <v>0</v>
      </c>
      <c r="J907" s="140">
        <v>0</v>
      </c>
      <c r="K907" s="140">
        <v>0</v>
      </c>
      <c r="L907" s="140">
        <v>0</v>
      </c>
      <c r="M907" s="140">
        <v>0</v>
      </c>
      <c r="N907" s="140">
        <v>0</v>
      </c>
      <c r="O907" s="140">
        <v>0</v>
      </c>
    </row>
    <row r="908" spans="2:15" x14ac:dyDescent="0.2">
      <c r="B908" s="106" t="s">
        <v>1717</v>
      </c>
      <c r="C908" s="106" t="s">
        <v>1622</v>
      </c>
      <c r="D908" s="106" t="s">
        <v>1718</v>
      </c>
      <c r="E908" s="140">
        <v>0</v>
      </c>
      <c r="F908" s="140">
        <v>0</v>
      </c>
      <c r="G908" s="140">
        <v>0</v>
      </c>
      <c r="H908" s="140">
        <v>0</v>
      </c>
      <c r="I908" s="140">
        <v>0</v>
      </c>
      <c r="J908" s="140">
        <v>0</v>
      </c>
      <c r="K908" s="140">
        <v>0</v>
      </c>
      <c r="L908" s="140">
        <v>0</v>
      </c>
      <c r="M908" s="140">
        <v>0</v>
      </c>
      <c r="N908" s="140">
        <v>0</v>
      </c>
      <c r="O908" s="140">
        <v>0</v>
      </c>
    </row>
    <row r="909" spans="2:15" x14ac:dyDescent="0.2">
      <c r="B909" s="106" t="s">
        <v>1719</v>
      </c>
      <c r="C909" s="106" t="s">
        <v>1622</v>
      </c>
      <c r="D909" s="106" t="s">
        <v>1720</v>
      </c>
      <c r="E909" s="140">
        <v>0</v>
      </c>
      <c r="F909" s="140">
        <v>0</v>
      </c>
      <c r="G909" s="140">
        <v>0</v>
      </c>
      <c r="H909" s="140">
        <v>0</v>
      </c>
      <c r="I909" s="140">
        <v>0</v>
      </c>
      <c r="J909" s="140">
        <v>0</v>
      </c>
      <c r="K909" s="140">
        <v>0</v>
      </c>
      <c r="L909" s="140">
        <v>0</v>
      </c>
      <c r="M909" s="140">
        <v>0</v>
      </c>
      <c r="N909" s="140">
        <v>0</v>
      </c>
      <c r="O909" s="140">
        <v>0</v>
      </c>
    </row>
    <row r="910" spans="2:15" x14ac:dyDescent="0.2">
      <c r="B910" s="106" t="s">
        <v>1721</v>
      </c>
      <c r="C910" s="106" t="s">
        <v>1622</v>
      </c>
      <c r="D910" s="106" t="s">
        <v>1722</v>
      </c>
      <c r="E910" s="140">
        <v>0</v>
      </c>
      <c r="F910" s="140">
        <v>0</v>
      </c>
      <c r="G910" s="140">
        <v>0</v>
      </c>
      <c r="H910" s="140">
        <v>0</v>
      </c>
      <c r="I910" s="140">
        <v>0</v>
      </c>
      <c r="J910" s="140">
        <v>0</v>
      </c>
      <c r="K910" s="140">
        <v>0</v>
      </c>
      <c r="L910" s="140">
        <v>0</v>
      </c>
      <c r="M910" s="140">
        <v>0</v>
      </c>
      <c r="N910" s="140">
        <v>0</v>
      </c>
      <c r="O910" s="140">
        <v>0</v>
      </c>
    </row>
    <row r="911" spans="2:15" x14ac:dyDescent="0.2">
      <c r="B911" s="106" t="s">
        <v>1723</v>
      </c>
      <c r="C911" s="106" t="s">
        <v>1622</v>
      </c>
      <c r="D911" s="106" t="s">
        <v>1724</v>
      </c>
      <c r="E911" s="140">
        <v>0</v>
      </c>
      <c r="F911" s="140">
        <v>0</v>
      </c>
      <c r="G911" s="140">
        <v>0</v>
      </c>
      <c r="H911" s="140">
        <v>0</v>
      </c>
      <c r="I911" s="140">
        <v>0</v>
      </c>
      <c r="J911" s="140">
        <v>0</v>
      </c>
      <c r="K911" s="140">
        <v>0</v>
      </c>
      <c r="L911" s="140">
        <v>0</v>
      </c>
      <c r="M911" s="140">
        <v>0</v>
      </c>
      <c r="N911" s="140">
        <v>0</v>
      </c>
      <c r="O911" s="140">
        <v>0</v>
      </c>
    </row>
    <row r="912" spans="2:15" x14ac:dyDescent="0.2">
      <c r="B912" s="106" t="s">
        <v>1725</v>
      </c>
      <c r="C912" s="106" t="s">
        <v>1622</v>
      </c>
      <c r="D912" s="106" t="s">
        <v>1726</v>
      </c>
      <c r="E912" s="140">
        <v>0</v>
      </c>
      <c r="F912" s="140">
        <v>0</v>
      </c>
      <c r="G912" s="140">
        <v>0</v>
      </c>
      <c r="H912" s="140">
        <v>0</v>
      </c>
      <c r="I912" s="140">
        <v>0</v>
      </c>
      <c r="J912" s="140">
        <v>0</v>
      </c>
      <c r="K912" s="140">
        <v>0</v>
      </c>
      <c r="L912" s="140">
        <v>0</v>
      </c>
      <c r="M912" s="140">
        <v>0</v>
      </c>
      <c r="N912" s="140">
        <v>0</v>
      </c>
      <c r="O912" s="140">
        <v>0</v>
      </c>
    </row>
    <row r="913" spans="2:15" x14ac:dyDescent="0.2">
      <c r="B913" s="106" t="s">
        <v>1727</v>
      </c>
      <c r="C913" s="106" t="s">
        <v>1622</v>
      </c>
      <c r="D913" s="106" t="s">
        <v>1728</v>
      </c>
      <c r="E913" s="140">
        <v>0</v>
      </c>
      <c r="F913" s="140">
        <v>0</v>
      </c>
      <c r="G913" s="140">
        <v>0</v>
      </c>
      <c r="H913" s="140">
        <v>0</v>
      </c>
      <c r="I913" s="140">
        <v>0</v>
      </c>
      <c r="J913" s="140">
        <v>0</v>
      </c>
      <c r="K913" s="140">
        <v>0</v>
      </c>
      <c r="L913" s="140">
        <v>0</v>
      </c>
      <c r="M913" s="140">
        <v>0</v>
      </c>
      <c r="N913" s="140">
        <v>0</v>
      </c>
      <c r="O913" s="140">
        <v>0</v>
      </c>
    </row>
    <row r="914" spans="2:15" x14ac:dyDescent="0.2">
      <c r="B914" s="106" t="s">
        <v>1729</v>
      </c>
      <c r="C914" s="106" t="s">
        <v>1622</v>
      </c>
      <c r="D914" s="106" t="s">
        <v>1730</v>
      </c>
      <c r="E914" s="140">
        <v>0</v>
      </c>
      <c r="F914" s="140">
        <v>0</v>
      </c>
      <c r="G914" s="140">
        <v>0</v>
      </c>
      <c r="H914" s="140">
        <v>0</v>
      </c>
      <c r="I914" s="140">
        <v>0</v>
      </c>
      <c r="J914" s="140">
        <v>0</v>
      </c>
      <c r="K914" s="140">
        <v>0</v>
      </c>
      <c r="L914" s="140">
        <v>0</v>
      </c>
      <c r="M914" s="140">
        <v>0</v>
      </c>
      <c r="N914" s="140">
        <v>0</v>
      </c>
      <c r="O914" s="140">
        <v>0</v>
      </c>
    </row>
    <row r="915" spans="2:15" x14ac:dyDescent="0.2">
      <c r="B915" s="106" t="s">
        <v>1731</v>
      </c>
      <c r="C915" s="106" t="s">
        <v>1622</v>
      </c>
      <c r="D915" s="106" t="s">
        <v>1732</v>
      </c>
      <c r="E915" s="140">
        <v>0</v>
      </c>
      <c r="F915" s="140">
        <v>0</v>
      </c>
      <c r="G915" s="140">
        <v>0</v>
      </c>
      <c r="H915" s="140">
        <v>0</v>
      </c>
      <c r="I915" s="140">
        <v>0</v>
      </c>
      <c r="J915" s="140">
        <v>0</v>
      </c>
      <c r="K915" s="140">
        <v>0</v>
      </c>
      <c r="L915" s="140">
        <v>0</v>
      </c>
      <c r="M915" s="140">
        <v>0</v>
      </c>
      <c r="N915" s="140">
        <v>0</v>
      </c>
      <c r="O915" s="140">
        <v>0</v>
      </c>
    </row>
    <row r="916" spans="2:15" x14ac:dyDescent="0.2">
      <c r="B916" s="106" t="s">
        <v>1733</v>
      </c>
      <c r="C916" s="106" t="s">
        <v>1622</v>
      </c>
      <c r="D916" s="106" t="s">
        <v>1734</v>
      </c>
      <c r="E916" s="140">
        <v>0</v>
      </c>
      <c r="F916" s="140">
        <v>0</v>
      </c>
      <c r="G916" s="140">
        <v>0</v>
      </c>
      <c r="H916" s="140">
        <v>0</v>
      </c>
      <c r="I916" s="140">
        <v>0</v>
      </c>
      <c r="J916" s="140">
        <v>0</v>
      </c>
      <c r="K916" s="140">
        <v>0</v>
      </c>
      <c r="L916" s="140">
        <v>0</v>
      </c>
      <c r="M916" s="140">
        <v>0</v>
      </c>
      <c r="N916" s="140">
        <v>0</v>
      </c>
      <c r="O916" s="140">
        <v>0</v>
      </c>
    </row>
    <row r="917" spans="2:15" x14ac:dyDescent="0.2">
      <c r="B917" s="106" t="s">
        <v>1735</v>
      </c>
      <c r="C917" s="106" t="s">
        <v>1622</v>
      </c>
      <c r="D917" s="106" t="s">
        <v>1736</v>
      </c>
      <c r="E917" s="140">
        <v>0</v>
      </c>
      <c r="F917" s="140">
        <v>0</v>
      </c>
      <c r="G917" s="140">
        <v>0</v>
      </c>
      <c r="H917" s="140">
        <v>0</v>
      </c>
      <c r="I917" s="140">
        <v>0</v>
      </c>
      <c r="J917" s="140">
        <v>0</v>
      </c>
      <c r="K917" s="140">
        <v>0</v>
      </c>
      <c r="L917" s="140">
        <v>0</v>
      </c>
      <c r="M917" s="140">
        <v>0</v>
      </c>
      <c r="N917" s="140">
        <v>0</v>
      </c>
      <c r="O917" s="140">
        <v>0</v>
      </c>
    </row>
    <row r="918" spans="2:15" x14ac:dyDescent="0.2">
      <c r="B918" s="106" t="s">
        <v>1737</v>
      </c>
      <c r="C918" s="106" t="s">
        <v>1622</v>
      </c>
      <c r="D918" s="106" t="s">
        <v>1738</v>
      </c>
      <c r="E918" s="140">
        <v>0</v>
      </c>
      <c r="F918" s="140">
        <v>0</v>
      </c>
      <c r="G918" s="140">
        <v>0</v>
      </c>
      <c r="H918" s="140">
        <v>0</v>
      </c>
      <c r="I918" s="140">
        <v>0</v>
      </c>
      <c r="J918" s="140">
        <v>0</v>
      </c>
      <c r="K918" s="140">
        <v>0</v>
      </c>
      <c r="L918" s="140">
        <v>0</v>
      </c>
      <c r="M918" s="140">
        <v>0</v>
      </c>
      <c r="N918" s="140">
        <v>0</v>
      </c>
      <c r="O918" s="140">
        <v>0</v>
      </c>
    </row>
    <row r="919" spans="2:15" x14ac:dyDescent="0.2">
      <c r="B919" s="106" t="s">
        <v>1739</v>
      </c>
      <c r="C919" s="106" t="s">
        <v>1622</v>
      </c>
      <c r="D919" s="106" t="s">
        <v>1740</v>
      </c>
      <c r="E919" s="140">
        <v>0</v>
      </c>
      <c r="F919" s="140">
        <v>0</v>
      </c>
      <c r="G919" s="140">
        <v>0</v>
      </c>
      <c r="H919" s="140">
        <v>0</v>
      </c>
      <c r="I919" s="140">
        <v>0</v>
      </c>
      <c r="J919" s="140">
        <v>0</v>
      </c>
      <c r="K919" s="140">
        <v>0</v>
      </c>
      <c r="L919" s="140">
        <v>0</v>
      </c>
      <c r="M919" s="140">
        <v>0</v>
      </c>
      <c r="N919" s="140">
        <v>0</v>
      </c>
      <c r="O919" s="140">
        <v>0</v>
      </c>
    </row>
    <row r="920" spans="2:15" x14ac:dyDescent="0.2">
      <c r="B920" s="106" t="s">
        <v>1741</v>
      </c>
      <c r="C920" s="106" t="s">
        <v>1622</v>
      </c>
      <c r="D920" s="106" t="s">
        <v>157</v>
      </c>
      <c r="E920" s="140">
        <v>0</v>
      </c>
      <c r="F920" s="140">
        <v>0</v>
      </c>
      <c r="G920" s="140">
        <v>0</v>
      </c>
      <c r="H920" s="140">
        <v>0</v>
      </c>
      <c r="I920" s="140">
        <v>0</v>
      </c>
      <c r="J920" s="140">
        <v>0</v>
      </c>
      <c r="K920" s="140">
        <v>0</v>
      </c>
      <c r="L920" s="140">
        <v>0</v>
      </c>
      <c r="M920" s="140">
        <v>0</v>
      </c>
      <c r="N920" s="140">
        <v>0</v>
      </c>
      <c r="O920" s="140">
        <v>0</v>
      </c>
    </row>
    <row r="921" spans="2:15" x14ac:dyDescent="0.2">
      <c r="B921" s="106" t="s">
        <v>1742</v>
      </c>
      <c r="C921" s="106" t="s">
        <v>1622</v>
      </c>
      <c r="D921" s="106" t="s">
        <v>1743</v>
      </c>
      <c r="E921" s="140">
        <v>0</v>
      </c>
      <c r="F921" s="140">
        <v>0</v>
      </c>
      <c r="G921" s="140">
        <v>0</v>
      </c>
      <c r="H921" s="140">
        <v>0</v>
      </c>
      <c r="I921" s="140">
        <v>0</v>
      </c>
      <c r="J921" s="140">
        <v>0</v>
      </c>
      <c r="K921" s="140">
        <v>0</v>
      </c>
      <c r="L921" s="140">
        <v>0</v>
      </c>
      <c r="M921" s="140">
        <v>0</v>
      </c>
      <c r="N921" s="140">
        <v>0</v>
      </c>
      <c r="O921" s="140">
        <v>0</v>
      </c>
    </row>
    <row r="922" spans="2:15" x14ac:dyDescent="0.2">
      <c r="B922" s="106" t="s">
        <v>1744</v>
      </c>
      <c r="C922" s="106" t="s">
        <v>1622</v>
      </c>
      <c r="D922" s="106" t="s">
        <v>1745</v>
      </c>
      <c r="E922" s="140">
        <v>0</v>
      </c>
      <c r="F922" s="140">
        <v>0</v>
      </c>
      <c r="G922" s="140">
        <v>0</v>
      </c>
      <c r="H922" s="140">
        <v>0</v>
      </c>
      <c r="I922" s="140">
        <v>0</v>
      </c>
      <c r="J922" s="140">
        <v>0</v>
      </c>
      <c r="K922" s="140">
        <v>0</v>
      </c>
      <c r="L922" s="140">
        <v>0</v>
      </c>
      <c r="M922" s="140">
        <v>0</v>
      </c>
      <c r="N922" s="140">
        <v>0</v>
      </c>
      <c r="O922" s="140">
        <v>0</v>
      </c>
    </row>
    <row r="923" spans="2:15" x14ac:dyDescent="0.2">
      <c r="B923" s="106" t="s">
        <v>1746</v>
      </c>
      <c r="C923" s="106" t="s">
        <v>1622</v>
      </c>
      <c r="D923" s="106" t="s">
        <v>1747</v>
      </c>
      <c r="E923" s="140">
        <v>0</v>
      </c>
      <c r="F923" s="140">
        <v>0</v>
      </c>
      <c r="G923" s="140">
        <v>0</v>
      </c>
      <c r="H923" s="140">
        <v>0</v>
      </c>
      <c r="I923" s="140">
        <v>0</v>
      </c>
      <c r="J923" s="140">
        <v>0</v>
      </c>
      <c r="K923" s="140">
        <v>0</v>
      </c>
      <c r="L923" s="140">
        <v>0</v>
      </c>
      <c r="M923" s="140">
        <v>0</v>
      </c>
      <c r="N923" s="140">
        <v>0</v>
      </c>
      <c r="O923" s="140">
        <v>0</v>
      </c>
    </row>
    <row r="924" spans="2:15" x14ac:dyDescent="0.2">
      <c r="B924" s="106" t="s">
        <v>1748</v>
      </c>
      <c r="C924" s="106" t="s">
        <v>1622</v>
      </c>
      <c r="D924" s="106" t="s">
        <v>1749</v>
      </c>
      <c r="E924" s="140">
        <v>0</v>
      </c>
      <c r="F924" s="140">
        <v>0</v>
      </c>
      <c r="G924" s="140">
        <v>0</v>
      </c>
      <c r="H924" s="140">
        <v>0</v>
      </c>
      <c r="I924" s="140">
        <v>0</v>
      </c>
      <c r="J924" s="140">
        <v>0</v>
      </c>
      <c r="K924" s="140">
        <v>0</v>
      </c>
      <c r="L924" s="140">
        <v>0</v>
      </c>
      <c r="M924" s="140">
        <v>0</v>
      </c>
      <c r="N924" s="140">
        <v>0</v>
      </c>
      <c r="O924" s="140">
        <v>0</v>
      </c>
    </row>
    <row r="925" spans="2:15" x14ac:dyDescent="0.2">
      <c r="B925" s="106" t="s">
        <v>1750</v>
      </c>
      <c r="C925" s="106" t="s">
        <v>1622</v>
      </c>
      <c r="D925" s="106" t="s">
        <v>1751</v>
      </c>
      <c r="E925" s="140">
        <v>0</v>
      </c>
      <c r="F925" s="140">
        <v>0</v>
      </c>
      <c r="G925" s="140">
        <v>0</v>
      </c>
      <c r="H925" s="140">
        <v>0</v>
      </c>
      <c r="I925" s="140">
        <v>0</v>
      </c>
      <c r="J925" s="140">
        <v>0</v>
      </c>
      <c r="K925" s="140">
        <v>0</v>
      </c>
      <c r="L925" s="140">
        <v>0</v>
      </c>
      <c r="M925" s="140">
        <v>0</v>
      </c>
      <c r="N925" s="140">
        <v>0</v>
      </c>
      <c r="O925" s="140">
        <v>0</v>
      </c>
    </row>
    <row r="926" spans="2:15" x14ac:dyDescent="0.2">
      <c r="B926" s="106" t="s">
        <v>1752</v>
      </c>
      <c r="C926" s="106" t="s">
        <v>1622</v>
      </c>
      <c r="D926" s="106" t="s">
        <v>1753</v>
      </c>
      <c r="E926" s="140">
        <v>0</v>
      </c>
      <c r="F926" s="140">
        <v>0</v>
      </c>
      <c r="G926" s="140">
        <v>0</v>
      </c>
      <c r="H926" s="140">
        <v>0</v>
      </c>
      <c r="I926" s="140">
        <v>0</v>
      </c>
      <c r="J926" s="140">
        <v>0</v>
      </c>
      <c r="K926" s="140">
        <v>0</v>
      </c>
      <c r="L926" s="140">
        <v>0</v>
      </c>
      <c r="M926" s="140">
        <v>0</v>
      </c>
      <c r="N926" s="140">
        <v>0</v>
      </c>
      <c r="O926" s="140">
        <v>0</v>
      </c>
    </row>
    <row r="927" spans="2:15" x14ac:dyDescent="0.2">
      <c r="B927" s="106" t="s">
        <v>1754</v>
      </c>
      <c r="C927" s="106" t="s">
        <v>1622</v>
      </c>
      <c r="D927" s="106" t="s">
        <v>1755</v>
      </c>
      <c r="E927" s="140">
        <v>0</v>
      </c>
      <c r="F927" s="140">
        <v>0</v>
      </c>
      <c r="G927" s="140">
        <v>0</v>
      </c>
      <c r="H927" s="140">
        <v>0</v>
      </c>
      <c r="I927" s="140">
        <v>0</v>
      </c>
      <c r="J927" s="140">
        <v>0</v>
      </c>
      <c r="K927" s="140">
        <v>0</v>
      </c>
      <c r="L927" s="140">
        <v>0</v>
      </c>
      <c r="M927" s="140">
        <v>0</v>
      </c>
      <c r="N927" s="140">
        <v>0</v>
      </c>
      <c r="O927" s="140">
        <v>0</v>
      </c>
    </row>
    <row r="928" spans="2:15" x14ac:dyDescent="0.2">
      <c r="B928" s="106" t="s">
        <v>1756</v>
      </c>
      <c r="C928" s="106" t="s">
        <v>1622</v>
      </c>
      <c r="D928" s="106" t="s">
        <v>1757</v>
      </c>
      <c r="E928" s="140">
        <v>0</v>
      </c>
      <c r="F928" s="140">
        <v>0</v>
      </c>
      <c r="G928" s="140">
        <v>0</v>
      </c>
      <c r="H928" s="140">
        <v>0</v>
      </c>
      <c r="I928" s="140">
        <v>0</v>
      </c>
      <c r="J928" s="140">
        <v>0</v>
      </c>
      <c r="K928" s="140">
        <v>0</v>
      </c>
      <c r="L928" s="140">
        <v>0</v>
      </c>
      <c r="M928" s="140">
        <v>0</v>
      </c>
      <c r="N928" s="140">
        <v>0</v>
      </c>
      <c r="O928" s="140">
        <v>0</v>
      </c>
    </row>
    <row r="929" spans="2:15" x14ac:dyDescent="0.2">
      <c r="B929" s="106" t="s">
        <v>1758</v>
      </c>
      <c r="C929" s="106" t="s">
        <v>1622</v>
      </c>
      <c r="D929" s="106" t="s">
        <v>189</v>
      </c>
      <c r="E929" s="140">
        <v>0</v>
      </c>
      <c r="F929" s="140">
        <v>0</v>
      </c>
      <c r="G929" s="140">
        <v>0</v>
      </c>
      <c r="H929" s="140">
        <v>0</v>
      </c>
      <c r="I929" s="140">
        <v>0</v>
      </c>
      <c r="J929" s="140">
        <v>0</v>
      </c>
      <c r="K929" s="140">
        <v>0</v>
      </c>
      <c r="L929" s="140">
        <v>0</v>
      </c>
      <c r="M929" s="140">
        <v>0</v>
      </c>
      <c r="N929" s="140">
        <v>0</v>
      </c>
      <c r="O929" s="140">
        <v>0</v>
      </c>
    </row>
    <row r="930" spans="2:15" x14ac:dyDescent="0.2">
      <c r="B930" s="106" t="s">
        <v>1759</v>
      </c>
      <c r="C930" s="106" t="s">
        <v>1622</v>
      </c>
      <c r="D930" s="106" t="s">
        <v>1760</v>
      </c>
      <c r="E930" s="140">
        <v>0</v>
      </c>
      <c r="F930" s="140">
        <v>0</v>
      </c>
      <c r="G930" s="140">
        <v>0</v>
      </c>
      <c r="H930" s="140">
        <v>0</v>
      </c>
      <c r="I930" s="140">
        <v>0</v>
      </c>
      <c r="J930" s="140">
        <v>0</v>
      </c>
      <c r="K930" s="140">
        <v>0</v>
      </c>
      <c r="L930" s="140">
        <v>0</v>
      </c>
      <c r="M930" s="140">
        <v>0</v>
      </c>
      <c r="N930" s="140">
        <v>0</v>
      </c>
      <c r="O930" s="140">
        <v>0</v>
      </c>
    </row>
    <row r="931" spans="2:15" x14ac:dyDescent="0.2">
      <c r="B931" s="106" t="s">
        <v>1761</v>
      </c>
      <c r="C931" s="106" t="s">
        <v>1622</v>
      </c>
      <c r="D931" s="106" t="s">
        <v>1762</v>
      </c>
      <c r="E931" s="140">
        <v>0</v>
      </c>
      <c r="F931" s="140">
        <v>0</v>
      </c>
      <c r="G931" s="140">
        <v>0</v>
      </c>
      <c r="H931" s="140">
        <v>0</v>
      </c>
      <c r="I931" s="140">
        <v>0</v>
      </c>
      <c r="J931" s="140">
        <v>0</v>
      </c>
      <c r="K931" s="140">
        <v>0</v>
      </c>
      <c r="L931" s="140">
        <v>0</v>
      </c>
      <c r="M931" s="140">
        <v>0</v>
      </c>
      <c r="N931" s="140">
        <v>0</v>
      </c>
      <c r="O931" s="140">
        <v>0</v>
      </c>
    </row>
    <row r="932" spans="2:15" x14ac:dyDescent="0.2">
      <c r="B932" s="106" t="s">
        <v>1763</v>
      </c>
      <c r="C932" s="106" t="s">
        <v>1622</v>
      </c>
      <c r="D932" s="106" t="s">
        <v>1764</v>
      </c>
      <c r="E932" s="140">
        <v>0</v>
      </c>
      <c r="F932" s="140">
        <v>0</v>
      </c>
      <c r="G932" s="140">
        <v>0</v>
      </c>
      <c r="H932" s="140">
        <v>0</v>
      </c>
      <c r="I932" s="140">
        <v>0</v>
      </c>
      <c r="J932" s="140">
        <v>0</v>
      </c>
      <c r="K932" s="140">
        <v>0</v>
      </c>
      <c r="L932" s="140">
        <v>0</v>
      </c>
      <c r="M932" s="140">
        <v>0</v>
      </c>
      <c r="N932" s="140">
        <v>0</v>
      </c>
      <c r="O932" s="140">
        <v>0</v>
      </c>
    </row>
    <row r="933" spans="2:15" x14ac:dyDescent="0.2">
      <c r="B933" s="106" t="s">
        <v>1765</v>
      </c>
      <c r="C933" s="106" t="s">
        <v>1622</v>
      </c>
      <c r="D933" s="106" t="s">
        <v>1766</v>
      </c>
      <c r="E933" s="140">
        <v>0</v>
      </c>
      <c r="F933" s="140">
        <v>0</v>
      </c>
      <c r="G933" s="140">
        <v>0</v>
      </c>
      <c r="H933" s="140">
        <v>0</v>
      </c>
      <c r="I933" s="140">
        <v>0</v>
      </c>
      <c r="J933" s="140">
        <v>0</v>
      </c>
      <c r="K933" s="140">
        <v>0</v>
      </c>
      <c r="L933" s="140">
        <v>0</v>
      </c>
      <c r="M933" s="140">
        <v>0</v>
      </c>
      <c r="N933" s="140">
        <v>0</v>
      </c>
      <c r="O933" s="140">
        <v>0</v>
      </c>
    </row>
    <row r="934" spans="2:15" x14ac:dyDescent="0.2">
      <c r="B934" s="106" t="s">
        <v>1767</v>
      </c>
      <c r="C934" s="106" t="s">
        <v>1622</v>
      </c>
      <c r="D934" s="106" t="s">
        <v>770</v>
      </c>
      <c r="E934" s="140">
        <v>0</v>
      </c>
      <c r="F934" s="140">
        <v>0</v>
      </c>
      <c r="G934" s="140">
        <v>0</v>
      </c>
      <c r="H934" s="140">
        <v>0</v>
      </c>
      <c r="I934" s="140">
        <v>0</v>
      </c>
      <c r="J934" s="140">
        <v>0</v>
      </c>
      <c r="K934" s="140">
        <v>0</v>
      </c>
      <c r="L934" s="140">
        <v>0</v>
      </c>
      <c r="M934" s="140">
        <v>0</v>
      </c>
      <c r="N934" s="140">
        <v>0</v>
      </c>
      <c r="O934" s="140">
        <v>0</v>
      </c>
    </row>
    <row r="935" spans="2:15" x14ac:dyDescent="0.2">
      <c r="B935" s="106" t="s">
        <v>1768</v>
      </c>
      <c r="C935" s="106" t="s">
        <v>1622</v>
      </c>
      <c r="D935" s="106" t="s">
        <v>1769</v>
      </c>
      <c r="E935" s="140">
        <v>0</v>
      </c>
      <c r="F935" s="140">
        <v>0</v>
      </c>
      <c r="G935" s="140">
        <v>0</v>
      </c>
      <c r="H935" s="140">
        <v>0</v>
      </c>
      <c r="I935" s="140">
        <v>0</v>
      </c>
      <c r="J935" s="140">
        <v>0</v>
      </c>
      <c r="K935" s="140">
        <v>0</v>
      </c>
      <c r="L935" s="140">
        <v>0</v>
      </c>
      <c r="M935" s="140">
        <v>0</v>
      </c>
      <c r="N935" s="140">
        <v>0</v>
      </c>
      <c r="O935" s="140">
        <v>0</v>
      </c>
    </row>
    <row r="936" spans="2:15" x14ac:dyDescent="0.2">
      <c r="B936" s="106" t="s">
        <v>1770</v>
      </c>
      <c r="C936" s="106" t="s">
        <v>1622</v>
      </c>
      <c r="D936" s="106" t="s">
        <v>1771</v>
      </c>
      <c r="E936" s="140">
        <v>0</v>
      </c>
      <c r="F936" s="140">
        <v>0</v>
      </c>
      <c r="G936" s="140">
        <v>0</v>
      </c>
      <c r="H936" s="140">
        <v>0</v>
      </c>
      <c r="I936" s="140">
        <v>0</v>
      </c>
      <c r="J936" s="140">
        <v>0</v>
      </c>
      <c r="K936" s="140">
        <v>0</v>
      </c>
      <c r="L936" s="140">
        <v>0</v>
      </c>
      <c r="M936" s="140">
        <v>0</v>
      </c>
      <c r="N936" s="140">
        <v>0</v>
      </c>
      <c r="O936" s="140">
        <v>0</v>
      </c>
    </row>
    <row r="937" spans="2:15" x14ac:dyDescent="0.2">
      <c r="B937" s="106" t="s">
        <v>1772</v>
      </c>
      <c r="C937" s="106" t="s">
        <v>1622</v>
      </c>
      <c r="D937" s="106" t="s">
        <v>1773</v>
      </c>
      <c r="E937" s="140">
        <v>0</v>
      </c>
      <c r="F937" s="140">
        <v>0</v>
      </c>
      <c r="G937" s="140">
        <v>0</v>
      </c>
      <c r="H937" s="140">
        <v>0</v>
      </c>
      <c r="I937" s="140">
        <v>0</v>
      </c>
      <c r="J937" s="140">
        <v>0</v>
      </c>
      <c r="K937" s="140">
        <v>0</v>
      </c>
      <c r="L937" s="140">
        <v>0</v>
      </c>
      <c r="M937" s="140">
        <v>0</v>
      </c>
      <c r="N937" s="140">
        <v>0</v>
      </c>
      <c r="O937" s="140">
        <v>0</v>
      </c>
    </row>
    <row r="938" spans="2:15" x14ac:dyDescent="0.2">
      <c r="B938" s="106" t="s">
        <v>1774</v>
      </c>
      <c r="C938" s="106" t="s">
        <v>1622</v>
      </c>
      <c r="D938" s="106" t="s">
        <v>1775</v>
      </c>
      <c r="E938" s="140">
        <v>0</v>
      </c>
      <c r="F938" s="140">
        <v>0</v>
      </c>
      <c r="G938" s="140">
        <v>0</v>
      </c>
      <c r="H938" s="140">
        <v>0</v>
      </c>
      <c r="I938" s="140">
        <v>0</v>
      </c>
      <c r="J938" s="140">
        <v>0</v>
      </c>
      <c r="K938" s="140">
        <v>0</v>
      </c>
      <c r="L938" s="140">
        <v>0</v>
      </c>
      <c r="M938" s="140">
        <v>0</v>
      </c>
      <c r="N938" s="140">
        <v>0</v>
      </c>
      <c r="O938" s="140">
        <v>0</v>
      </c>
    </row>
    <row r="939" spans="2:15" x14ac:dyDescent="0.2">
      <c r="B939" s="106" t="s">
        <v>1776</v>
      </c>
      <c r="C939" s="106" t="s">
        <v>1622</v>
      </c>
      <c r="D939" s="106" t="s">
        <v>1777</v>
      </c>
      <c r="E939" s="140">
        <v>0</v>
      </c>
      <c r="F939" s="140">
        <v>0</v>
      </c>
      <c r="G939" s="140">
        <v>0</v>
      </c>
      <c r="H939" s="140">
        <v>0</v>
      </c>
      <c r="I939" s="140">
        <v>0</v>
      </c>
      <c r="J939" s="140">
        <v>0</v>
      </c>
      <c r="K939" s="140">
        <v>0</v>
      </c>
      <c r="L939" s="140">
        <v>0</v>
      </c>
      <c r="M939" s="140">
        <v>0</v>
      </c>
      <c r="N939" s="140">
        <v>0</v>
      </c>
      <c r="O939" s="140">
        <v>0</v>
      </c>
    </row>
    <row r="940" spans="2:15" x14ac:dyDescent="0.2">
      <c r="B940" s="106" t="s">
        <v>1778</v>
      </c>
      <c r="C940" s="106" t="s">
        <v>1622</v>
      </c>
      <c r="D940" s="106" t="s">
        <v>372</v>
      </c>
      <c r="E940" s="140">
        <v>0</v>
      </c>
      <c r="F940" s="140">
        <v>0</v>
      </c>
      <c r="G940" s="140">
        <v>0</v>
      </c>
      <c r="H940" s="140">
        <v>0</v>
      </c>
      <c r="I940" s="140">
        <v>0</v>
      </c>
      <c r="J940" s="140">
        <v>0</v>
      </c>
      <c r="K940" s="140">
        <v>0</v>
      </c>
      <c r="L940" s="140">
        <v>0</v>
      </c>
      <c r="M940" s="140">
        <v>0</v>
      </c>
      <c r="N940" s="140">
        <v>0</v>
      </c>
      <c r="O940" s="140">
        <v>0</v>
      </c>
    </row>
    <row r="941" spans="2:15" x14ac:dyDescent="0.2">
      <c r="B941" s="106" t="s">
        <v>1779</v>
      </c>
      <c r="C941" s="106" t="s">
        <v>1622</v>
      </c>
      <c r="D941" s="106" t="s">
        <v>1780</v>
      </c>
      <c r="E941" s="140">
        <v>0</v>
      </c>
      <c r="F941" s="140">
        <v>0</v>
      </c>
      <c r="G941" s="140">
        <v>0</v>
      </c>
      <c r="H941" s="140">
        <v>0</v>
      </c>
      <c r="I941" s="140">
        <v>0</v>
      </c>
      <c r="J941" s="140">
        <v>0</v>
      </c>
      <c r="K941" s="140">
        <v>0</v>
      </c>
      <c r="L941" s="140">
        <v>0</v>
      </c>
      <c r="M941" s="140">
        <v>0</v>
      </c>
      <c r="N941" s="140">
        <v>0</v>
      </c>
      <c r="O941" s="140">
        <v>0</v>
      </c>
    </row>
    <row r="942" spans="2:15" x14ac:dyDescent="0.2">
      <c r="B942" s="106" t="s">
        <v>1781</v>
      </c>
      <c r="C942" s="106" t="s">
        <v>770</v>
      </c>
      <c r="D942" s="106" t="s">
        <v>1782</v>
      </c>
      <c r="E942" s="206">
        <v>0</v>
      </c>
      <c r="F942" s="206">
        <v>0</v>
      </c>
      <c r="G942" s="206">
        <v>0</v>
      </c>
      <c r="H942" s="206">
        <v>0</v>
      </c>
      <c r="I942" s="206">
        <v>0</v>
      </c>
      <c r="J942" s="206">
        <v>1661116200.9255979</v>
      </c>
      <c r="K942" s="206">
        <v>0</v>
      </c>
      <c r="L942" s="206">
        <v>0</v>
      </c>
      <c r="M942" s="206">
        <v>0</v>
      </c>
      <c r="N942" s="206">
        <v>0</v>
      </c>
      <c r="O942" s="206">
        <v>1661116200.9255979</v>
      </c>
    </row>
    <row r="943" spans="2:15" x14ac:dyDescent="0.2">
      <c r="B943" s="106" t="s">
        <v>1783</v>
      </c>
      <c r="C943" s="106" t="s">
        <v>770</v>
      </c>
      <c r="D943" s="106" t="s">
        <v>396</v>
      </c>
      <c r="E943" s="140">
        <v>0</v>
      </c>
      <c r="F943" s="140">
        <v>0</v>
      </c>
      <c r="G943" s="140">
        <v>0</v>
      </c>
      <c r="H943" s="140">
        <v>0</v>
      </c>
      <c r="I943" s="140">
        <v>0</v>
      </c>
      <c r="J943" s="140">
        <v>0</v>
      </c>
      <c r="K943" s="140">
        <v>0</v>
      </c>
      <c r="L943" s="140">
        <v>0</v>
      </c>
      <c r="M943" s="140">
        <v>0</v>
      </c>
      <c r="N943" s="140">
        <v>0</v>
      </c>
      <c r="O943" s="140">
        <v>0</v>
      </c>
    </row>
    <row r="944" spans="2:15" x14ac:dyDescent="0.2">
      <c r="B944" s="106" t="s">
        <v>1784</v>
      </c>
      <c r="C944" s="106" t="s">
        <v>770</v>
      </c>
      <c r="D944" s="106" t="s">
        <v>1785</v>
      </c>
      <c r="E944" s="140">
        <v>0</v>
      </c>
      <c r="F944" s="140">
        <v>0</v>
      </c>
      <c r="G944" s="140">
        <v>0</v>
      </c>
      <c r="H944" s="140">
        <v>0</v>
      </c>
      <c r="I944" s="140">
        <v>0</v>
      </c>
      <c r="J944" s="140">
        <v>0</v>
      </c>
      <c r="K944" s="140">
        <v>0</v>
      </c>
      <c r="L944" s="140">
        <v>0</v>
      </c>
      <c r="M944" s="140">
        <v>0</v>
      </c>
      <c r="N944" s="140">
        <v>0</v>
      </c>
      <c r="O944" s="140">
        <v>0</v>
      </c>
    </row>
    <row r="945" spans="2:15" x14ac:dyDescent="0.2">
      <c r="B945" s="106" t="s">
        <v>1786</v>
      </c>
      <c r="C945" s="106" t="s">
        <v>770</v>
      </c>
      <c r="D945" s="106" t="s">
        <v>1787</v>
      </c>
      <c r="E945" s="140">
        <v>0</v>
      </c>
      <c r="F945" s="140">
        <v>0</v>
      </c>
      <c r="G945" s="140">
        <v>0</v>
      </c>
      <c r="H945" s="140">
        <v>0</v>
      </c>
      <c r="I945" s="140">
        <v>0</v>
      </c>
      <c r="J945" s="140">
        <v>0</v>
      </c>
      <c r="K945" s="140">
        <v>0</v>
      </c>
      <c r="L945" s="140">
        <v>0</v>
      </c>
      <c r="M945" s="140">
        <v>0</v>
      </c>
      <c r="N945" s="140">
        <v>0</v>
      </c>
      <c r="O945" s="140">
        <v>0</v>
      </c>
    </row>
    <row r="946" spans="2:15" x14ac:dyDescent="0.2">
      <c r="B946" s="106" t="s">
        <v>1788</v>
      </c>
      <c r="C946" s="106" t="s">
        <v>770</v>
      </c>
      <c r="D946" s="106" t="s">
        <v>1789</v>
      </c>
      <c r="E946" s="206">
        <v>0</v>
      </c>
      <c r="F946" s="206">
        <v>0</v>
      </c>
      <c r="G946" s="206">
        <v>0</v>
      </c>
      <c r="H946" s="206">
        <v>0</v>
      </c>
      <c r="I946" s="206">
        <v>0</v>
      </c>
      <c r="J946" s="206">
        <v>275756575.89760816</v>
      </c>
      <c r="K946" s="206">
        <v>0</v>
      </c>
      <c r="L946" s="206">
        <v>0</v>
      </c>
      <c r="M946" s="206">
        <v>0</v>
      </c>
      <c r="N946" s="206">
        <v>0</v>
      </c>
      <c r="O946" s="206">
        <v>275756575.89760816</v>
      </c>
    </row>
    <row r="947" spans="2:15" x14ac:dyDescent="0.2">
      <c r="B947" s="106" t="s">
        <v>1790</v>
      </c>
      <c r="C947" s="106" t="s">
        <v>770</v>
      </c>
      <c r="D947" s="106" t="s">
        <v>1791</v>
      </c>
      <c r="E947" s="140">
        <v>0</v>
      </c>
      <c r="F947" s="140">
        <v>0</v>
      </c>
      <c r="G947" s="140">
        <v>0</v>
      </c>
      <c r="H947" s="140">
        <v>0</v>
      </c>
      <c r="I947" s="140">
        <v>0</v>
      </c>
      <c r="J947" s="140">
        <v>0</v>
      </c>
      <c r="K947" s="140">
        <v>0</v>
      </c>
      <c r="L947" s="140">
        <v>0</v>
      </c>
      <c r="M947" s="140">
        <v>0</v>
      </c>
      <c r="N947" s="140">
        <v>0</v>
      </c>
      <c r="O947" s="140">
        <v>0</v>
      </c>
    </row>
    <row r="948" spans="2:15" x14ac:dyDescent="0.2">
      <c r="B948" s="106" t="s">
        <v>1792</v>
      </c>
      <c r="C948" s="106" t="s">
        <v>770</v>
      </c>
      <c r="D948" s="106" t="s">
        <v>1793</v>
      </c>
      <c r="E948" s="140">
        <v>0</v>
      </c>
      <c r="F948" s="140">
        <v>0</v>
      </c>
      <c r="G948" s="140">
        <v>0</v>
      </c>
      <c r="H948" s="140">
        <v>0</v>
      </c>
      <c r="I948" s="140">
        <v>0</v>
      </c>
      <c r="J948" s="140">
        <v>0</v>
      </c>
      <c r="K948" s="140">
        <v>0</v>
      </c>
      <c r="L948" s="140">
        <v>0</v>
      </c>
      <c r="M948" s="140">
        <v>0</v>
      </c>
      <c r="N948" s="140">
        <v>0</v>
      </c>
      <c r="O948" s="140">
        <v>0</v>
      </c>
    </row>
    <row r="949" spans="2:15" x14ac:dyDescent="0.2">
      <c r="B949" s="106" t="s">
        <v>1794</v>
      </c>
      <c r="C949" s="106" t="s">
        <v>770</v>
      </c>
      <c r="D949" s="106" t="s">
        <v>1795</v>
      </c>
      <c r="E949" s="140">
        <v>0</v>
      </c>
      <c r="F949" s="140">
        <v>0</v>
      </c>
      <c r="G949" s="140">
        <v>0</v>
      </c>
      <c r="H949" s="140">
        <v>0</v>
      </c>
      <c r="I949" s="140">
        <v>0</v>
      </c>
      <c r="J949" s="140">
        <v>0</v>
      </c>
      <c r="K949" s="140">
        <v>0</v>
      </c>
      <c r="L949" s="140">
        <v>0</v>
      </c>
      <c r="M949" s="140">
        <v>0</v>
      </c>
      <c r="N949" s="140">
        <v>0</v>
      </c>
      <c r="O949" s="140">
        <v>0</v>
      </c>
    </row>
    <row r="950" spans="2:15" x14ac:dyDescent="0.2">
      <c r="B950" s="106" t="s">
        <v>1796</v>
      </c>
      <c r="C950" s="106" t="s">
        <v>770</v>
      </c>
      <c r="D950" s="106" t="s">
        <v>1797</v>
      </c>
      <c r="E950" s="140">
        <v>0</v>
      </c>
      <c r="F950" s="140">
        <v>0</v>
      </c>
      <c r="G950" s="140">
        <v>0</v>
      </c>
      <c r="H950" s="140">
        <v>0</v>
      </c>
      <c r="I950" s="140">
        <v>0</v>
      </c>
      <c r="J950" s="140">
        <v>0</v>
      </c>
      <c r="K950" s="140">
        <v>0</v>
      </c>
      <c r="L950" s="140">
        <v>0</v>
      </c>
      <c r="M950" s="140">
        <v>0</v>
      </c>
      <c r="N950" s="140">
        <v>0</v>
      </c>
      <c r="O950" s="140">
        <v>0</v>
      </c>
    </row>
    <row r="951" spans="2:15" x14ac:dyDescent="0.2">
      <c r="B951" s="106" t="s">
        <v>1798</v>
      </c>
      <c r="C951" s="106" t="s">
        <v>770</v>
      </c>
      <c r="D951" s="106" t="s">
        <v>1799</v>
      </c>
      <c r="E951" s="140">
        <v>0</v>
      </c>
      <c r="F951" s="140">
        <v>0</v>
      </c>
      <c r="G951" s="140">
        <v>0</v>
      </c>
      <c r="H951" s="140">
        <v>0</v>
      </c>
      <c r="I951" s="140">
        <v>0</v>
      </c>
      <c r="J951" s="140">
        <v>0</v>
      </c>
      <c r="K951" s="140">
        <v>0</v>
      </c>
      <c r="L951" s="140">
        <v>0</v>
      </c>
      <c r="M951" s="140">
        <v>0</v>
      </c>
      <c r="N951" s="140">
        <v>0</v>
      </c>
      <c r="O951" s="140">
        <v>0</v>
      </c>
    </row>
    <row r="952" spans="2:15" x14ac:dyDescent="0.2">
      <c r="B952" s="106" t="s">
        <v>1800</v>
      </c>
      <c r="C952" s="106" t="s">
        <v>770</v>
      </c>
      <c r="D952" s="106" t="s">
        <v>124</v>
      </c>
      <c r="E952" s="140">
        <v>0</v>
      </c>
      <c r="F952" s="140">
        <v>0</v>
      </c>
      <c r="G952" s="140">
        <v>0</v>
      </c>
      <c r="H952" s="140">
        <v>0</v>
      </c>
      <c r="I952" s="140">
        <v>0</v>
      </c>
      <c r="J952" s="140">
        <v>0</v>
      </c>
      <c r="K952" s="140">
        <v>0</v>
      </c>
      <c r="L952" s="140">
        <v>0</v>
      </c>
      <c r="M952" s="140">
        <v>0</v>
      </c>
      <c r="N952" s="140">
        <v>0</v>
      </c>
      <c r="O952" s="140">
        <v>0</v>
      </c>
    </row>
    <row r="953" spans="2:15" x14ac:dyDescent="0.2">
      <c r="B953" s="106" t="s">
        <v>1801</v>
      </c>
      <c r="C953" s="106" t="s">
        <v>770</v>
      </c>
      <c r="D953" s="106" t="s">
        <v>1802</v>
      </c>
      <c r="E953" s="140">
        <v>0</v>
      </c>
      <c r="F953" s="140">
        <v>0</v>
      </c>
      <c r="G953" s="140">
        <v>0</v>
      </c>
      <c r="H953" s="140">
        <v>0</v>
      </c>
      <c r="I953" s="140">
        <v>0</v>
      </c>
      <c r="J953" s="140">
        <v>0</v>
      </c>
      <c r="K953" s="140">
        <v>0</v>
      </c>
      <c r="L953" s="140">
        <v>0</v>
      </c>
      <c r="M953" s="140">
        <v>0</v>
      </c>
      <c r="N953" s="140">
        <v>0</v>
      </c>
      <c r="O953" s="140">
        <v>0</v>
      </c>
    </row>
    <row r="954" spans="2:15" x14ac:dyDescent="0.2">
      <c r="B954" s="106" t="s">
        <v>1803</v>
      </c>
      <c r="C954" s="106" t="s">
        <v>770</v>
      </c>
      <c r="D954" s="106" t="s">
        <v>1804</v>
      </c>
      <c r="E954" s="206">
        <v>0</v>
      </c>
      <c r="F954" s="206">
        <v>0</v>
      </c>
      <c r="G954" s="206">
        <v>0</v>
      </c>
      <c r="H954" s="206">
        <v>0</v>
      </c>
      <c r="I954" s="206">
        <v>0</v>
      </c>
      <c r="J954" s="206">
        <v>37975401.66615776</v>
      </c>
      <c r="K954" s="206">
        <v>0</v>
      </c>
      <c r="L954" s="206">
        <v>0</v>
      </c>
      <c r="M954" s="206">
        <v>0</v>
      </c>
      <c r="N954" s="206">
        <v>0</v>
      </c>
      <c r="O954" s="206">
        <v>37975401.66615776</v>
      </c>
    </row>
    <row r="955" spans="2:15" x14ac:dyDescent="0.2">
      <c r="B955" s="106" t="s">
        <v>1805</v>
      </c>
      <c r="C955" s="106" t="s">
        <v>770</v>
      </c>
      <c r="D955" s="106" t="s">
        <v>1806</v>
      </c>
      <c r="E955" s="140">
        <v>0</v>
      </c>
      <c r="F955" s="140">
        <v>0</v>
      </c>
      <c r="G955" s="140">
        <v>0</v>
      </c>
      <c r="H955" s="140">
        <v>0</v>
      </c>
      <c r="I955" s="140">
        <v>0</v>
      </c>
      <c r="J955" s="140">
        <v>0</v>
      </c>
      <c r="K955" s="140">
        <v>0</v>
      </c>
      <c r="L955" s="140">
        <v>0</v>
      </c>
      <c r="M955" s="140">
        <v>0</v>
      </c>
      <c r="N955" s="140">
        <v>0</v>
      </c>
      <c r="O955" s="140">
        <v>0</v>
      </c>
    </row>
    <row r="956" spans="2:15" x14ac:dyDescent="0.2">
      <c r="B956" s="106" t="s">
        <v>1807</v>
      </c>
      <c r="C956" s="106" t="s">
        <v>770</v>
      </c>
      <c r="D956" s="106" t="s">
        <v>1808</v>
      </c>
      <c r="E956" s="140">
        <v>0</v>
      </c>
      <c r="F956" s="140">
        <v>0</v>
      </c>
      <c r="G956" s="140">
        <v>0</v>
      </c>
      <c r="H956" s="140">
        <v>0</v>
      </c>
      <c r="I956" s="140">
        <v>0</v>
      </c>
      <c r="J956" s="140">
        <v>0</v>
      </c>
      <c r="K956" s="140">
        <v>0</v>
      </c>
      <c r="L956" s="140">
        <v>0</v>
      </c>
      <c r="M956" s="140">
        <v>0</v>
      </c>
      <c r="N956" s="140">
        <v>0</v>
      </c>
      <c r="O956" s="140">
        <v>0</v>
      </c>
    </row>
    <row r="957" spans="2:15" x14ac:dyDescent="0.2">
      <c r="B957" s="106" t="s">
        <v>1809</v>
      </c>
      <c r="C957" s="106" t="s">
        <v>770</v>
      </c>
      <c r="D957" s="106" t="s">
        <v>1810</v>
      </c>
      <c r="E957" s="140">
        <v>0</v>
      </c>
      <c r="F957" s="140">
        <v>0</v>
      </c>
      <c r="G957" s="140">
        <v>0</v>
      </c>
      <c r="H957" s="140">
        <v>0</v>
      </c>
      <c r="I957" s="140">
        <v>0</v>
      </c>
      <c r="J957" s="140">
        <v>0</v>
      </c>
      <c r="K957" s="140">
        <v>0</v>
      </c>
      <c r="L957" s="140">
        <v>0</v>
      </c>
      <c r="M957" s="140">
        <v>0</v>
      </c>
      <c r="N957" s="140">
        <v>0</v>
      </c>
      <c r="O957" s="140">
        <v>0</v>
      </c>
    </row>
    <row r="958" spans="2:15" x14ac:dyDescent="0.2">
      <c r="B958" s="106" t="s">
        <v>1811</v>
      </c>
      <c r="C958" s="106" t="s">
        <v>770</v>
      </c>
      <c r="D958" s="106" t="s">
        <v>1812</v>
      </c>
      <c r="E958" s="140">
        <v>0</v>
      </c>
      <c r="F958" s="140">
        <v>0</v>
      </c>
      <c r="G958" s="140">
        <v>0</v>
      </c>
      <c r="H958" s="140">
        <v>0</v>
      </c>
      <c r="I958" s="140">
        <v>0</v>
      </c>
      <c r="J958" s="140">
        <v>0</v>
      </c>
      <c r="K958" s="140">
        <v>0</v>
      </c>
      <c r="L958" s="140">
        <v>0</v>
      </c>
      <c r="M958" s="140">
        <v>0</v>
      </c>
      <c r="N958" s="140">
        <v>0</v>
      </c>
      <c r="O958" s="140">
        <v>0</v>
      </c>
    </row>
    <row r="959" spans="2:15" x14ac:dyDescent="0.2">
      <c r="B959" s="106" t="s">
        <v>1813</v>
      </c>
      <c r="C959" s="106" t="s">
        <v>770</v>
      </c>
      <c r="D959" s="106" t="s">
        <v>1814</v>
      </c>
      <c r="E959" s="140">
        <v>0</v>
      </c>
      <c r="F959" s="140">
        <v>0</v>
      </c>
      <c r="G959" s="140">
        <v>0</v>
      </c>
      <c r="H959" s="140">
        <v>0</v>
      </c>
      <c r="I959" s="140">
        <v>0</v>
      </c>
      <c r="J959" s="140">
        <v>0</v>
      </c>
      <c r="K959" s="140">
        <v>0</v>
      </c>
      <c r="L959" s="140">
        <v>0</v>
      </c>
      <c r="M959" s="140">
        <v>0</v>
      </c>
      <c r="N959" s="140">
        <v>0</v>
      </c>
      <c r="O959" s="140">
        <v>0</v>
      </c>
    </row>
    <row r="960" spans="2:15" x14ac:dyDescent="0.2">
      <c r="B960" s="106" t="s">
        <v>1815</v>
      </c>
      <c r="C960" s="106" t="s">
        <v>770</v>
      </c>
      <c r="D960" s="106" t="s">
        <v>1816</v>
      </c>
      <c r="E960" s="140">
        <v>0</v>
      </c>
      <c r="F960" s="140">
        <v>0</v>
      </c>
      <c r="G960" s="140">
        <v>0</v>
      </c>
      <c r="H960" s="140">
        <v>0</v>
      </c>
      <c r="I960" s="140">
        <v>0</v>
      </c>
      <c r="J960" s="140">
        <v>0</v>
      </c>
      <c r="K960" s="140">
        <v>0</v>
      </c>
      <c r="L960" s="140">
        <v>0</v>
      </c>
      <c r="M960" s="140">
        <v>0</v>
      </c>
      <c r="N960" s="140">
        <v>0</v>
      </c>
      <c r="O960" s="140">
        <v>0</v>
      </c>
    </row>
    <row r="961" spans="2:15" x14ac:dyDescent="0.2">
      <c r="B961" s="106" t="s">
        <v>1817</v>
      </c>
      <c r="C961" s="106" t="s">
        <v>770</v>
      </c>
      <c r="D961" s="106" t="s">
        <v>1818</v>
      </c>
      <c r="E961" s="206">
        <v>0</v>
      </c>
      <c r="F961" s="206">
        <v>0</v>
      </c>
      <c r="G961" s="206">
        <v>0</v>
      </c>
      <c r="H961" s="206">
        <v>0</v>
      </c>
      <c r="I961" s="206">
        <v>0</v>
      </c>
      <c r="J961" s="206">
        <v>335201869.45547074</v>
      </c>
      <c r="K961" s="206">
        <v>0</v>
      </c>
      <c r="L961" s="206">
        <v>0</v>
      </c>
      <c r="M961" s="206">
        <v>0</v>
      </c>
      <c r="N961" s="206">
        <v>0</v>
      </c>
      <c r="O961" s="206">
        <v>335201869.45547074</v>
      </c>
    </row>
    <row r="962" spans="2:15" x14ac:dyDescent="0.2">
      <c r="B962" s="106" t="s">
        <v>1819</v>
      </c>
      <c r="C962" s="106" t="s">
        <v>770</v>
      </c>
      <c r="D962" s="106" t="s">
        <v>1820</v>
      </c>
      <c r="E962" s="140">
        <v>0</v>
      </c>
      <c r="F962" s="140">
        <v>0</v>
      </c>
      <c r="G962" s="140">
        <v>0</v>
      </c>
      <c r="H962" s="140">
        <v>0</v>
      </c>
      <c r="I962" s="140">
        <v>0</v>
      </c>
      <c r="J962" s="140">
        <v>0</v>
      </c>
      <c r="K962" s="140">
        <v>0</v>
      </c>
      <c r="L962" s="140">
        <v>0</v>
      </c>
      <c r="M962" s="140">
        <v>0</v>
      </c>
      <c r="N962" s="140">
        <v>0</v>
      </c>
      <c r="O962" s="140">
        <v>0</v>
      </c>
    </row>
    <row r="963" spans="2:15" x14ac:dyDescent="0.2">
      <c r="B963" s="106" t="s">
        <v>1821</v>
      </c>
      <c r="C963" s="106" t="s">
        <v>770</v>
      </c>
      <c r="D963" s="106" t="s">
        <v>179</v>
      </c>
      <c r="E963" s="140">
        <v>0</v>
      </c>
      <c r="F963" s="140">
        <v>0</v>
      </c>
      <c r="G963" s="140">
        <v>0</v>
      </c>
      <c r="H963" s="140">
        <v>0</v>
      </c>
      <c r="I963" s="140">
        <v>0</v>
      </c>
      <c r="J963" s="140">
        <v>0</v>
      </c>
      <c r="K963" s="140">
        <v>0</v>
      </c>
      <c r="L963" s="140">
        <v>0</v>
      </c>
      <c r="M963" s="140">
        <v>0</v>
      </c>
      <c r="N963" s="140">
        <v>0</v>
      </c>
      <c r="O963" s="140">
        <v>0</v>
      </c>
    </row>
    <row r="964" spans="2:15" x14ac:dyDescent="0.2">
      <c r="B964" s="106" t="s">
        <v>1822</v>
      </c>
      <c r="C964" s="106" t="s">
        <v>770</v>
      </c>
      <c r="D964" s="106" t="s">
        <v>1823</v>
      </c>
      <c r="E964" s="140">
        <v>0</v>
      </c>
      <c r="F964" s="140">
        <v>0</v>
      </c>
      <c r="G964" s="140">
        <v>0</v>
      </c>
      <c r="H964" s="140">
        <v>0</v>
      </c>
      <c r="I964" s="140">
        <v>0</v>
      </c>
      <c r="J964" s="140">
        <v>0</v>
      </c>
      <c r="K964" s="140">
        <v>0</v>
      </c>
      <c r="L964" s="140">
        <v>0</v>
      </c>
      <c r="M964" s="140">
        <v>0</v>
      </c>
      <c r="N964" s="140">
        <v>0</v>
      </c>
      <c r="O964" s="140">
        <v>0</v>
      </c>
    </row>
    <row r="965" spans="2:15" x14ac:dyDescent="0.2">
      <c r="B965" s="106" t="s">
        <v>1824</v>
      </c>
      <c r="C965" s="106" t="s">
        <v>770</v>
      </c>
      <c r="D965" s="106" t="s">
        <v>770</v>
      </c>
      <c r="E965" s="140">
        <v>0</v>
      </c>
      <c r="F965" s="140">
        <v>0</v>
      </c>
      <c r="G965" s="140">
        <v>0</v>
      </c>
      <c r="H965" s="140">
        <v>0</v>
      </c>
      <c r="I965" s="140">
        <v>0</v>
      </c>
      <c r="J965" s="140">
        <v>0</v>
      </c>
      <c r="K965" s="140">
        <v>0</v>
      </c>
      <c r="L965" s="140">
        <v>0</v>
      </c>
      <c r="M965" s="140">
        <v>0</v>
      </c>
      <c r="N965" s="140">
        <v>0</v>
      </c>
      <c r="O965" s="140">
        <v>0</v>
      </c>
    </row>
    <row r="966" spans="2:15" x14ac:dyDescent="0.2">
      <c r="B966" s="106" t="s">
        <v>1825</v>
      </c>
      <c r="C966" s="106" t="s">
        <v>770</v>
      </c>
      <c r="D966" s="106" t="s">
        <v>1826</v>
      </c>
      <c r="E966" s="206">
        <v>0</v>
      </c>
      <c r="F966" s="206">
        <v>0</v>
      </c>
      <c r="G966" s="206">
        <v>0</v>
      </c>
      <c r="H966" s="206">
        <v>0</v>
      </c>
      <c r="I966" s="206">
        <v>0</v>
      </c>
      <c r="J966" s="206">
        <v>191234788.05516541</v>
      </c>
      <c r="K966" s="206">
        <v>0</v>
      </c>
      <c r="L966" s="206">
        <v>0</v>
      </c>
      <c r="M966" s="206">
        <v>0</v>
      </c>
      <c r="N966" s="206">
        <v>0</v>
      </c>
      <c r="O966" s="206">
        <v>191234788.05516541</v>
      </c>
    </row>
    <row r="967" spans="2:15" x14ac:dyDescent="0.2">
      <c r="B967" s="106" t="s">
        <v>1827</v>
      </c>
      <c r="C967" s="106" t="s">
        <v>770</v>
      </c>
      <c r="D967" s="106" t="s">
        <v>1828</v>
      </c>
      <c r="E967" s="140">
        <v>0</v>
      </c>
      <c r="F967" s="140">
        <v>0</v>
      </c>
      <c r="G967" s="140">
        <v>0</v>
      </c>
      <c r="H967" s="140">
        <v>0</v>
      </c>
      <c r="I967" s="140">
        <v>0</v>
      </c>
      <c r="J967" s="140">
        <v>0</v>
      </c>
      <c r="K967" s="140">
        <v>0</v>
      </c>
      <c r="L967" s="140">
        <v>0</v>
      </c>
      <c r="M967" s="140">
        <v>0</v>
      </c>
      <c r="N967" s="140">
        <v>0</v>
      </c>
      <c r="O967" s="140">
        <v>0</v>
      </c>
    </row>
    <row r="968" spans="2:15" x14ac:dyDescent="0.2">
      <c r="B968" s="106" t="s">
        <v>1829</v>
      </c>
      <c r="C968" s="106" t="s">
        <v>1830</v>
      </c>
      <c r="D968" s="106" t="s">
        <v>2111</v>
      </c>
      <c r="E968" s="140">
        <v>0</v>
      </c>
      <c r="F968" s="140">
        <v>0</v>
      </c>
      <c r="G968" s="140">
        <v>0</v>
      </c>
      <c r="H968" s="140">
        <v>0</v>
      </c>
      <c r="I968" s="140">
        <v>0</v>
      </c>
      <c r="J968" s="140">
        <v>0</v>
      </c>
      <c r="K968" s="140">
        <v>0</v>
      </c>
      <c r="L968" s="140">
        <v>0</v>
      </c>
      <c r="M968" s="140">
        <v>0</v>
      </c>
      <c r="N968" s="140">
        <v>0</v>
      </c>
      <c r="O968" s="140">
        <v>0</v>
      </c>
    </row>
    <row r="969" spans="2:15" x14ac:dyDescent="0.2">
      <c r="B969" s="106" t="s">
        <v>1831</v>
      </c>
      <c r="C969" s="106" t="s">
        <v>1830</v>
      </c>
      <c r="D969" s="106" t="s">
        <v>1832</v>
      </c>
      <c r="E969" s="140">
        <v>0</v>
      </c>
      <c r="F969" s="140">
        <v>0</v>
      </c>
      <c r="G969" s="140">
        <v>0</v>
      </c>
      <c r="H969" s="140">
        <v>0</v>
      </c>
      <c r="I969" s="140">
        <v>0</v>
      </c>
      <c r="J969" s="140">
        <v>0</v>
      </c>
      <c r="K969" s="140">
        <v>0</v>
      </c>
      <c r="L969" s="140">
        <v>0</v>
      </c>
      <c r="M969" s="140">
        <v>0</v>
      </c>
      <c r="N969" s="140">
        <v>0</v>
      </c>
      <c r="O969" s="140">
        <v>0</v>
      </c>
    </row>
    <row r="970" spans="2:15" x14ac:dyDescent="0.2">
      <c r="B970" s="106" t="s">
        <v>1833</v>
      </c>
      <c r="C970" s="106" t="s">
        <v>1830</v>
      </c>
      <c r="D970" s="106" t="s">
        <v>1834</v>
      </c>
      <c r="E970" s="140">
        <v>0</v>
      </c>
      <c r="F970" s="140">
        <v>0</v>
      </c>
      <c r="G970" s="140">
        <v>0</v>
      </c>
      <c r="H970" s="140">
        <v>0</v>
      </c>
      <c r="I970" s="140">
        <v>0</v>
      </c>
      <c r="J970" s="140">
        <v>0</v>
      </c>
      <c r="K970" s="140">
        <v>0</v>
      </c>
      <c r="L970" s="140">
        <v>0</v>
      </c>
      <c r="M970" s="140">
        <v>0</v>
      </c>
      <c r="N970" s="140">
        <v>0</v>
      </c>
      <c r="O970" s="140">
        <v>0</v>
      </c>
    </row>
    <row r="971" spans="2:15" x14ac:dyDescent="0.2">
      <c r="B971" s="106" t="s">
        <v>1835</v>
      </c>
      <c r="C971" s="106" t="s">
        <v>1830</v>
      </c>
      <c r="D971" s="106" t="s">
        <v>1836</v>
      </c>
      <c r="E971" s="140">
        <v>0</v>
      </c>
      <c r="F971" s="140">
        <v>0</v>
      </c>
      <c r="G971" s="140">
        <v>0</v>
      </c>
      <c r="H971" s="140">
        <v>0</v>
      </c>
      <c r="I971" s="140">
        <v>0</v>
      </c>
      <c r="J971" s="140">
        <v>0</v>
      </c>
      <c r="K971" s="140">
        <v>0</v>
      </c>
      <c r="L971" s="140">
        <v>0</v>
      </c>
      <c r="M971" s="140">
        <v>0</v>
      </c>
      <c r="N971" s="140">
        <v>0</v>
      </c>
      <c r="O971" s="140">
        <v>0</v>
      </c>
    </row>
    <row r="972" spans="2:15" x14ac:dyDescent="0.2">
      <c r="B972" s="106" t="s">
        <v>1837</v>
      </c>
      <c r="C972" s="106" t="s">
        <v>1830</v>
      </c>
      <c r="D972" s="106" t="s">
        <v>1838</v>
      </c>
      <c r="E972" s="140">
        <v>0</v>
      </c>
      <c r="F972" s="140">
        <v>0</v>
      </c>
      <c r="G972" s="140">
        <v>0</v>
      </c>
      <c r="H972" s="140">
        <v>0</v>
      </c>
      <c r="I972" s="140">
        <v>0</v>
      </c>
      <c r="J972" s="140">
        <v>0</v>
      </c>
      <c r="K972" s="140">
        <v>0</v>
      </c>
      <c r="L972" s="140">
        <v>0</v>
      </c>
      <c r="M972" s="140">
        <v>0</v>
      </c>
      <c r="N972" s="140">
        <v>0</v>
      </c>
      <c r="O972" s="140">
        <v>0</v>
      </c>
    </row>
    <row r="973" spans="2:15" x14ac:dyDescent="0.2">
      <c r="B973" s="106" t="s">
        <v>1839</v>
      </c>
      <c r="C973" s="106" t="s">
        <v>1830</v>
      </c>
      <c r="D973" s="106" t="s">
        <v>1840</v>
      </c>
      <c r="E973" s="140">
        <v>0</v>
      </c>
      <c r="F973" s="140">
        <v>0</v>
      </c>
      <c r="G973" s="140">
        <v>0</v>
      </c>
      <c r="H973" s="140">
        <v>0</v>
      </c>
      <c r="I973" s="140">
        <v>0</v>
      </c>
      <c r="J973" s="140">
        <v>0</v>
      </c>
      <c r="K973" s="140">
        <v>0</v>
      </c>
      <c r="L973" s="140">
        <v>0</v>
      </c>
      <c r="M973" s="140">
        <v>0</v>
      </c>
      <c r="N973" s="140">
        <v>0</v>
      </c>
      <c r="O973" s="140">
        <v>0</v>
      </c>
    </row>
    <row r="974" spans="2:15" x14ac:dyDescent="0.2">
      <c r="B974" s="106" t="s">
        <v>1841</v>
      </c>
      <c r="C974" s="106" t="s">
        <v>1830</v>
      </c>
      <c r="D974" s="106" t="s">
        <v>1842</v>
      </c>
      <c r="E974" s="140">
        <v>0</v>
      </c>
      <c r="F974" s="140">
        <v>0</v>
      </c>
      <c r="G974" s="140">
        <v>0</v>
      </c>
      <c r="H974" s="140">
        <v>0</v>
      </c>
      <c r="I974" s="140">
        <v>0</v>
      </c>
      <c r="J974" s="140">
        <v>0</v>
      </c>
      <c r="K974" s="140">
        <v>0</v>
      </c>
      <c r="L974" s="140">
        <v>0</v>
      </c>
      <c r="M974" s="140">
        <v>0</v>
      </c>
      <c r="N974" s="140">
        <v>0</v>
      </c>
      <c r="O974" s="140">
        <v>0</v>
      </c>
    </row>
    <row r="975" spans="2:15" x14ac:dyDescent="0.2">
      <c r="B975" s="106" t="s">
        <v>1843</v>
      </c>
      <c r="C975" s="106" t="s">
        <v>1830</v>
      </c>
      <c r="D975" s="106" t="s">
        <v>1844</v>
      </c>
      <c r="E975" s="140">
        <v>0</v>
      </c>
      <c r="F975" s="140">
        <v>0</v>
      </c>
      <c r="G975" s="140">
        <v>0</v>
      </c>
      <c r="H975" s="140">
        <v>0</v>
      </c>
      <c r="I975" s="140">
        <v>0</v>
      </c>
      <c r="J975" s="140">
        <v>0</v>
      </c>
      <c r="K975" s="140">
        <v>0</v>
      </c>
      <c r="L975" s="140">
        <v>0</v>
      </c>
      <c r="M975" s="140">
        <v>0</v>
      </c>
      <c r="N975" s="140">
        <v>0</v>
      </c>
      <c r="O975" s="140">
        <v>0</v>
      </c>
    </row>
    <row r="976" spans="2:15" x14ac:dyDescent="0.2">
      <c r="B976" s="106" t="s">
        <v>1845</v>
      </c>
      <c r="C976" s="106" t="s">
        <v>1830</v>
      </c>
      <c r="D976" s="106" t="s">
        <v>1846</v>
      </c>
      <c r="E976" s="140">
        <v>0</v>
      </c>
      <c r="F976" s="140">
        <v>0</v>
      </c>
      <c r="G976" s="140">
        <v>0</v>
      </c>
      <c r="H976" s="140">
        <v>0</v>
      </c>
      <c r="I976" s="140">
        <v>0</v>
      </c>
      <c r="J976" s="140">
        <v>0</v>
      </c>
      <c r="K976" s="140">
        <v>0</v>
      </c>
      <c r="L976" s="140">
        <v>0</v>
      </c>
      <c r="M976" s="140">
        <v>0</v>
      </c>
      <c r="N976" s="140">
        <v>0</v>
      </c>
      <c r="O976" s="140">
        <v>0</v>
      </c>
    </row>
    <row r="977" spans="2:15" x14ac:dyDescent="0.2">
      <c r="B977" s="106" t="s">
        <v>1847</v>
      </c>
      <c r="C977" s="106" t="s">
        <v>1830</v>
      </c>
      <c r="D977" s="106" t="s">
        <v>1848</v>
      </c>
      <c r="E977" s="140">
        <v>0</v>
      </c>
      <c r="F977" s="140">
        <v>0</v>
      </c>
      <c r="G977" s="140">
        <v>0</v>
      </c>
      <c r="H977" s="140">
        <v>0</v>
      </c>
      <c r="I977" s="140">
        <v>0</v>
      </c>
      <c r="J977" s="140">
        <v>0</v>
      </c>
      <c r="K977" s="140">
        <v>0</v>
      </c>
      <c r="L977" s="140">
        <v>0</v>
      </c>
      <c r="M977" s="140">
        <v>0</v>
      </c>
      <c r="N977" s="140">
        <v>0</v>
      </c>
      <c r="O977" s="140">
        <v>0</v>
      </c>
    </row>
    <row r="978" spans="2:15" x14ac:dyDescent="0.2">
      <c r="B978" s="106" t="s">
        <v>1849</v>
      </c>
      <c r="C978" s="106" t="s">
        <v>1830</v>
      </c>
      <c r="D978" s="106" t="s">
        <v>1850</v>
      </c>
      <c r="E978" s="140">
        <v>0</v>
      </c>
      <c r="F978" s="140">
        <v>0</v>
      </c>
      <c r="G978" s="140">
        <v>0</v>
      </c>
      <c r="H978" s="140">
        <v>0</v>
      </c>
      <c r="I978" s="140">
        <v>0</v>
      </c>
      <c r="J978" s="140">
        <v>0</v>
      </c>
      <c r="K978" s="140">
        <v>0</v>
      </c>
      <c r="L978" s="140">
        <v>0</v>
      </c>
      <c r="M978" s="140">
        <v>0</v>
      </c>
      <c r="N978" s="140">
        <v>0</v>
      </c>
      <c r="O978" s="140">
        <v>0</v>
      </c>
    </row>
    <row r="979" spans="2:15" x14ac:dyDescent="0.2">
      <c r="B979" s="106" t="s">
        <v>1851</v>
      </c>
      <c r="C979" s="106" t="s">
        <v>1830</v>
      </c>
      <c r="D979" s="106" t="s">
        <v>1852</v>
      </c>
      <c r="E979" s="140">
        <v>0</v>
      </c>
      <c r="F979" s="140">
        <v>0</v>
      </c>
      <c r="G979" s="140">
        <v>0</v>
      </c>
      <c r="H979" s="140">
        <v>0</v>
      </c>
      <c r="I979" s="140">
        <v>0</v>
      </c>
      <c r="J979" s="140">
        <v>0</v>
      </c>
      <c r="K979" s="140">
        <v>0</v>
      </c>
      <c r="L979" s="140">
        <v>0</v>
      </c>
      <c r="M979" s="140">
        <v>0</v>
      </c>
      <c r="N979" s="140">
        <v>0</v>
      </c>
      <c r="O979" s="140">
        <v>0</v>
      </c>
    </row>
    <row r="980" spans="2:15" x14ac:dyDescent="0.2">
      <c r="B980" s="106" t="s">
        <v>1853</v>
      </c>
      <c r="C980" s="106" t="s">
        <v>1830</v>
      </c>
      <c r="D980" s="106" t="s">
        <v>1854</v>
      </c>
      <c r="E980" s="140">
        <v>0</v>
      </c>
      <c r="F980" s="140">
        <v>0</v>
      </c>
      <c r="G980" s="140">
        <v>0</v>
      </c>
      <c r="H980" s="140">
        <v>0</v>
      </c>
      <c r="I980" s="140">
        <v>0</v>
      </c>
      <c r="J980" s="140">
        <v>0</v>
      </c>
      <c r="K980" s="140">
        <v>0</v>
      </c>
      <c r="L980" s="140">
        <v>0</v>
      </c>
      <c r="M980" s="140">
        <v>0</v>
      </c>
      <c r="N980" s="140">
        <v>0</v>
      </c>
      <c r="O980" s="140">
        <v>0</v>
      </c>
    </row>
    <row r="981" spans="2:15" x14ac:dyDescent="0.2">
      <c r="B981" s="106" t="s">
        <v>1855</v>
      </c>
      <c r="C981" s="106" t="s">
        <v>1830</v>
      </c>
      <c r="D981" s="106" t="s">
        <v>1856</v>
      </c>
      <c r="E981" s="140">
        <v>0</v>
      </c>
      <c r="F981" s="140">
        <v>0</v>
      </c>
      <c r="G981" s="140">
        <v>0</v>
      </c>
      <c r="H981" s="140">
        <v>0</v>
      </c>
      <c r="I981" s="140">
        <v>0</v>
      </c>
      <c r="J981" s="140">
        <v>0</v>
      </c>
      <c r="K981" s="140">
        <v>0</v>
      </c>
      <c r="L981" s="140">
        <v>0</v>
      </c>
      <c r="M981" s="140">
        <v>0</v>
      </c>
      <c r="N981" s="140">
        <v>0</v>
      </c>
      <c r="O981" s="140">
        <v>0</v>
      </c>
    </row>
    <row r="982" spans="2:15" x14ac:dyDescent="0.2">
      <c r="B982" s="106" t="s">
        <v>1857</v>
      </c>
      <c r="C982" s="106" t="s">
        <v>1830</v>
      </c>
      <c r="D982" s="106" t="s">
        <v>1858</v>
      </c>
      <c r="E982" s="140">
        <v>0</v>
      </c>
      <c r="F982" s="140">
        <v>0</v>
      </c>
      <c r="G982" s="140">
        <v>0</v>
      </c>
      <c r="H982" s="140">
        <v>0</v>
      </c>
      <c r="I982" s="140">
        <v>0</v>
      </c>
      <c r="J982" s="140">
        <v>0</v>
      </c>
      <c r="K982" s="140">
        <v>0</v>
      </c>
      <c r="L982" s="140">
        <v>0</v>
      </c>
      <c r="M982" s="140">
        <v>0</v>
      </c>
      <c r="N982" s="140">
        <v>0</v>
      </c>
      <c r="O982" s="140">
        <v>0</v>
      </c>
    </row>
    <row r="983" spans="2:15" x14ac:dyDescent="0.2">
      <c r="B983" s="106" t="s">
        <v>1859</v>
      </c>
      <c r="C983" s="106" t="s">
        <v>1830</v>
      </c>
      <c r="D983" s="106" t="s">
        <v>1860</v>
      </c>
      <c r="E983" s="140">
        <v>0</v>
      </c>
      <c r="F983" s="140">
        <v>0</v>
      </c>
      <c r="G983" s="140">
        <v>0</v>
      </c>
      <c r="H983" s="140">
        <v>0</v>
      </c>
      <c r="I983" s="140">
        <v>0</v>
      </c>
      <c r="J983" s="140">
        <v>0</v>
      </c>
      <c r="K983" s="140">
        <v>0</v>
      </c>
      <c r="L983" s="140">
        <v>0</v>
      </c>
      <c r="M983" s="140">
        <v>0</v>
      </c>
      <c r="N983" s="140">
        <v>0</v>
      </c>
      <c r="O983" s="140">
        <v>0</v>
      </c>
    </row>
    <row r="984" spans="2:15" x14ac:dyDescent="0.2">
      <c r="B984" s="106" t="s">
        <v>1861</v>
      </c>
      <c r="C984" s="106" t="s">
        <v>1830</v>
      </c>
      <c r="D984" s="106" t="s">
        <v>1862</v>
      </c>
      <c r="E984" s="140">
        <v>0</v>
      </c>
      <c r="F984" s="140">
        <v>0</v>
      </c>
      <c r="G984" s="140">
        <v>0</v>
      </c>
      <c r="H984" s="140">
        <v>0</v>
      </c>
      <c r="I984" s="140">
        <v>0</v>
      </c>
      <c r="J984" s="140">
        <v>0</v>
      </c>
      <c r="K984" s="140">
        <v>0</v>
      </c>
      <c r="L984" s="140">
        <v>0</v>
      </c>
      <c r="M984" s="140">
        <v>0</v>
      </c>
      <c r="N984" s="140">
        <v>0</v>
      </c>
      <c r="O984" s="140">
        <v>0</v>
      </c>
    </row>
    <row r="985" spans="2:15" x14ac:dyDescent="0.2">
      <c r="B985" s="106" t="s">
        <v>1863</v>
      </c>
      <c r="C985" s="106" t="s">
        <v>1830</v>
      </c>
      <c r="D985" s="106" t="s">
        <v>1864</v>
      </c>
      <c r="E985" s="140">
        <v>0</v>
      </c>
      <c r="F985" s="140">
        <v>0</v>
      </c>
      <c r="G985" s="140">
        <v>0</v>
      </c>
      <c r="H985" s="140">
        <v>0</v>
      </c>
      <c r="I985" s="140">
        <v>0</v>
      </c>
      <c r="J985" s="140">
        <v>0</v>
      </c>
      <c r="K985" s="140">
        <v>0</v>
      </c>
      <c r="L985" s="140">
        <v>0</v>
      </c>
      <c r="M985" s="140">
        <v>0</v>
      </c>
      <c r="N985" s="140">
        <v>0</v>
      </c>
      <c r="O985" s="140">
        <v>0</v>
      </c>
    </row>
    <row r="986" spans="2:15" x14ac:dyDescent="0.2">
      <c r="B986" s="106" t="s">
        <v>1865</v>
      </c>
      <c r="C986" s="106" t="s">
        <v>1830</v>
      </c>
      <c r="D986" s="106" t="s">
        <v>1866</v>
      </c>
      <c r="E986" s="140">
        <v>0</v>
      </c>
      <c r="F986" s="140">
        <v>0</v>
      </c>
      <c r="G986" s="140">
        <v>0</v>
      </c>
      <c r="H986" s="140">
        <v>0</v>
      </c>
      <c r="I986" s="140">
        <v>0</v>
      </c>
      <c r="J986" s="140">
        <v>0</v>
      </c>
      <c r="K986" s="140">
        <v>0</v>
      </c>
      <c r="L986" s="140">
        <v>0</v>
      </c>
      <c r="M986" s="140">
        <v>0</v>
      </c>
      <c r="N986" s="140">
        <v>0</v>
      </c>
      <c r="O986" s="140">
        <v>0</v>
      </c>
    </row>
    <row r="987" spans="2:15" x14ac:dyDescent="0.2">
      <c r="B987" s="106" t="s">
        <v>1867</v>
      </c>
      <c r="C987" s="106" t="s">
        <v>1830</v>
      </c>
      <c r="D987" s="106" t="s">
        <v>1868</v>
      </c>
      <c r="E987" s="140">
        <v>0</v>
      </c>
      <c r="F987" s="140">
        <v>0</v>
      </c>
      <c r="G987" s="140">
        <v>0</v>
      </c>
      <c r="H987" s="140">
        <v>0</v>
      </c>
      <c r="I987" s="140">
        <v>0</v>
      </c>
      <c r="J987" s="140">
        <v>0</v>
      </c>
      <c r="K987" s="140">
        <v>0</v>
      </c>
      <c r="L987" s="140">
        <v>0</v>
      </c>
      <c r="M987" s="140">
        <v>0</v>
      </c>
      <c r="N987" s="140">
        <v>0</v>
      </c>
      <c r="O987" s="140">
        <v>0</v>
      </c>
    </row>
    <row r="988" spans="2:15" x14ac:dyDescent="0.2">
      <c r="B988" s="106" t="s">
        <v>1869</v>
      </c>
      <c r="C988" s="106" t="s">
        <v>1830</v>
      </c>
      <c r="D988" s="106" t="s">
        <v>1870</v>
      </c>
      <c r="E988" s="140">
        <v>0</v>
      </c>
      <c r="F988" s="140">
        <v>0</v>
      </c>
      <c r="G988" s="140">
        <v>0</v>
      </c>
      <c r="H988" s="140">
        <v>0</v>
      </c>
      <c r="I988" s="140">
        <v>0</v>
      </c>
      <c r="J988" s="140">
        <v>0</v>
      </c>
      <c r="K988" s="140">
        <v>0</v>
      </c>
      <c r="L988" s="140">
        <v>0</v>
      </c>
      <c r="M988" s="140">
        <v>0</v>
      </c>
      <c r="N988" s="140">
        <v>0</v>
      </c>
      <c r="O988" s="140">
        <v>0</v>
      </c>
    </row>
    <row r="989" spans="2:15" x14ac:dyDescent="0.2">
      <c r="B989" s="106" t="s">
        <v>1871</v>
      </c>
      <c r="C989" s="106" t="s">
        <v>1830</v>
      </c>
      <c r="D989" s="106" t="s">
        <v>1872</v>
      </c>
      <c r="E989" s="140">
        <v>0</v>
      </c>
      <c r="F989" s="140">
        <v>0</v>
      </c>
      <c r="G989" s="140">
        <v>0</v>
      </c>
      <c r="H989" s="140">
        <v>0</v>
      </c>
      <c r="I989" s="140">
        <v>0</v>
      </c>
      <c r="J989" s="140">
        <v>0</v>
      </c>
      <c r="K989" s="140">
        <v>0</v>
      </c>
      <c r="L989" s="140">
        <v>0</v>
      </c>
      <c r="M989" s="140">
        <v>0</v>
      </c>
      <c r="N989" s="140">
        <v>0</v>
      </c>
      <c r="O989" s="140">
        <v>0</v>
      </c>
    </row>
    <row r="990" spans="2:15" x14ac:dyDescent="0.2">
      <c r="B990" s="106" t="s">
        <v>1873</v>
      </c>
      <c r="C990" s="106" t="s">
        <v>1830</v>
      </c>
      <c r="D990" s="106" t="s">
        <v>1874</v>
      </c>
      <c r="E990" s="140">
        <v>0</v>
      </c>
      <c r="F990" s="140">
        <v>0</v>
      </c>
      <c r="G990" s="140">
        <v>0</v>
      </c>
      <c r="H990" s="140">
        <v>0</v>
      </c>
      <c r="I990" s="140">
        <v>0</v>
      </c>
      <c r="J990" s="140">
        <v>0</v>
      </c>
      <c r="K990" s="140">
        <v>0</v>
      </c>
      <c r="L990" s="140">
        <v>0</v>
      </c>
      <c r="M990" s="140">
        <v>0</v>
      </c>
      <c r="N990" s="140">
        <v>0</v>
      </c>
      <c r="O990" s="140">
        <v>0</v>
      </c>
    </row>
    <row r="991" spans="2:15" x14ac:dyDescent="0.2">
      <c r="B991" s="106" t="s">
        <v>1875</v>
      </c>
      <c r="C991" s="106" t="s">
        <v>1830</v>
      </c>
      <c r="D991" s="106" t="s">
        <v>1876</v>
      </c>
      <c r="E991" s="140">
        <v>0</v>
      </c>
      <c r="F991" s="140">
        <v>0</v>
      </c>
      <c r="G991" s="140">
        <v>0</v>
      </c>
      <c r="H991" s="140">
        <v>0</v>
      </c>
      <c r="I991" s="140">
        <v>0</v>
      </c>
      <c r="J991" s="140">
        <v>0</v>
      </c>
      <c r="K991" s="140">
        <v>0</v>
      </c>
      <c r="L991" s="140">
        <v>0</v>
      </c>
      <c r="M991" s="140">
        <v>0</v>
      </c>
      <c r="N991" s="140">
        <v>0</v>
      </c>
      <c r="O991" s="140">
        <v>0</v>
      </c>
    </row>
    <row r="992" spans="2:15" x14ac:dyDescent="0.2">
      <c r="B992" s="106" t="s">
        <v>1877</v>
      </c>
      <c r="C992" s="106" t="s">
        <v>1830</v>
      </c>
      <c r="D992" s="106" t="s">
        <v>1878</v>
      </c>
      <c r="E992" s="140">
        <v>0</v>
      </c>
      <c r="F992" s="140">
        <v>0</v>
      </c>
      <c r="G992" s="140">
        <v>0</v>
      </c>
      <c r="H992" s="140">
        <v>0</v>
      </c>
      <c r="I992" s="140">
        <v>0</v>
      </c>
      <c r="J992" s="140">
        <v>0</v>
      </c>
      <c r="K992" s="140">
        <v>0</v>
      </c>
      <c r="L992" s="140">
        <v>0</v>
      </c>
      <c r="M992" s="140">
        <v>0</v>
      </c>
      <c r="N992" s="140">
        <v>0</v>
      </c>
      <c r="O992" s="140">
        <v>0</v>
      </c>
    </row>
    <row r="993" spans="2:15" x14ac:dyDescent="0.2">
      <c r="B993" s="106" t="s">
        <v>1879</v>
      </c>
      <c r="C993" s="106" t="s">
        <v>1830</v>
      </c>
      <c r="D993" s="106" t="s">
        <v>1880</v>
      </c>
      <c r="E993" s="140">
        <v>0</v>
      </c>
      <c r="F993" s="140">
        <v>0</v>
      </c>
      <c r="G993" s="140">
        <v>0</v>
      </c>
      <c r="H993" s="140">
        <v>0</v>
      </c>
      <c r="I993" s="140">
        <v>0</v>
      </c>
      <c r="J993" s="140">
        <v>0</v>
      </c>
      <c r="K993" s="140">
        <v>0</v>
      </c>
      <c r="L993" s="140">
        <v>0</v>
      </c>
      <c r="M993" s="140">
        <v>0</v>
      </c>
      <c r="N993" s="140">
        <v>0</v>
      </c>
      <c r="O993" s="140">
        <v>0</v>
      </c>
    </row>
    <row r="994" spans="2:15" x14ac:dyDescent="0.2">
      <c r="B994" s="106" t="s">
        <v>1881</v>
      </c>
      <c r="C994" s="106" t="s">
        <v>1830</v>
      </c>
      <c r="D994" s="106" t="s">
        <v>1882</v>
      </c>
      <c r="E994" s="140">
        <v>0</v>
      </c>
      <c r="F994" s="140">
        <v>0</v>
      </c>
      <c r="G994" s="140">
        <v>0</v>
      </c>
      <c r="H994" s="140">
        <v>0</v>
      </c>
      <c r="I994" s="140">
        <v>0</v>
      </c>
      <c r="J994" s="140">
        <v>0</v>
      </c>
      <c r="K994" s="140">
        <v>0</v>
      </c>
      <c r="L994" s="140">
        <v>0</v>
      </c>
      <c r="M994" s="140">
        <v>0</v>
      </c>
      <c r="N994" s="140">
        <v>0</v>
      </c>
      <c r="O994" s="140">
        <v>0</v>
      </c>
    </row>
    <row r="995" spans="2:15" x14ac:dyDescent="0.2">
      <c r="B995" s="106" t="s">
        <v>1883</v>
      </c>
      <c r="C995" s="106" t="s">
        <v>1830</v>
      </c>
      <c r="D995" s="106" t="s">
        <v>1884</v>
      </c>
      <c r="E995" s="140">
        <v>0</v>
      </c>
      <c r="F995" s="140">
        <v>0</v>
      </c>
      <c r="G995" s="140">
        <v>0</v>
      </c>
      <c r="H995" s="140">
        <v>0</v>
      </c>
      <c r="I995" s="140">
        <v>0</v>
      </c>
      <c r="J995" s="140">
        <v>0</v>
      </c>
      <c r="K995" s="140">
        <v>0</v>
      </c>
      <c r="L995" s="140">
        <v>0</v>
      </c>
      <c r="M995" s="140">
        <v>0</v>
      </c>
      <c r="N995" s="140">
        <v>0</v>
      </c>
      <c r="O995" s="140">
        <v>0</v>
      </c>
    </row>
    <row r="996" spans="2:15" x14ac:dyDescent="0.2">
      <c r="B996" s="106" t="s">
        <v>1885</v>
      </c>
      <c r="C996" s="106" t="s">
        <v>1830</v>
      </c>
      <c r="D996" s="106" t="s">
        <v>1886</v>
      </c>
      <c r="E996" s="140">
        <v>0</v>
      </c>
      <c r="F996" s="140">
        <v>0</v>
      </c>
      <c r="G996" s="140">
        <v>0</v>
      </c>
      <c r="H996" s="140">
        <v>0</v>
      </c>
      <c r="I996" s="140">
        <v>0</v>
      </c>
      <c r="J996" s="140">
        <v>0</v>
      </c>
      <c r="K996" s="140">
        <v>0</v>
      </c>
      <c r="L996" s="140">
        <v>0</v>
      </c>
      <c r="M996" s="140">
        <v>0</v>
      </c>
      <c r="N996" s="140">
        <v>0</v>
      </c>
      <c r="O996" s="140">
        <v>0</v>
      </c>
    </row>
    <row r="997" spans="2:15" x14ac:dyDescent="0.2">
      <c r="B997" s="106" t="s">
        <v>1887</v>
      </c>
      <c r="C997" s="106" t="s">
        <v>1830</v>
      </c>
      <c r="D997" s="106" t="s">
        <v>1888</v>
      </c>
      <c r="E997" s="140">
        <v>0</v>
      </c>
      <c r="F997" s="140">
        <v>0</v>
      </c>
      <c r="G997" s="140">
        <v>0</v>
      </c>
      <c r="H997" s="140">
        <v>0</v>
      </c>
      <c r="I997" s="140">
        <v>0</v>
      </c>
      <c r="J997" s="140">
        <v>0</v>
      </c>
      <c r="K997" s="140">
        <v>0</v>
      </c>
      <c r="L997" s="140">
        <v>0</v>
      </c>
      <c r="M997" s="140">
        <v>0</v>
      </c>
      <c r="N997" s="140">
        <v>0</v>
      </c>
      <c r="O997" s="140">
        <v>0</v>
      </c>
    </row>
    <row r="998" spans="2:15" x14ac:dyDescent="0.2">
      <c r="B998" s="106" t="s">
        <v>1889</v>
      </c>
      <c r="C998" s="106" t="s">
        <v>1830</v>
      </c>
      <c r="D998" s="106" t="s">
        <v>1890</v>
      </c>
      <c r="E998" s="140">
        <v>0</v>
      </c>
      <c r="F998" s="140">
        <v>0</v>
      </c>
      <c r="G998" s="140">
        <v>0</v>
      </c>
      <c r="H998" s="140">
        <v>0</v>
      </c>
      <c r="I998" s="140">
        <v>0</v>
      </c>
      <c r="J998" s="140">
        <v>0</v>
      </c>
      <c r="K998" s="140">
        <v>0</v>
      </c>
      <c r="L998" s="140">
        <v>0</v>
      </c>
      <c r="M998" s="140">
        <v>0</v>
      </c>
      <c r="N998" s="140">
        <v>0</v>
      </c>
      <c r="O998" s="140">
        <v>0</v>
      </c>
    </row>
    <row r="999" spans="2:15" x14ac:dyDescent="0.2">
      <c r="B999" s="106" t="s">
        <v>1891</v>
      </c>
      <c r="C999" s="106" t="s">
        <v>1830</v>
      </c>
      <c r="D999" s="106" t="s">
        <v>1892</v>
      </c>
      <c r="E999" s="140">
        <v>0</v>
      </c>
      <c r="F999" s="140">
        <v>0</v>
      </c>
      <c r="G999" s="140">
        <v>0</v>
      </c>
      <c r="H999" s="140">
        <v>0</v>
      </c>
      <c r="I999" s="140">
        <v>0</v>
      </c>
      <c r="J999" s="140">
        <v>0</v>
      </c>
      <c r="K999" s="140">
        <v>0</v>
      </c>
      <c r="L999" s="140">
        <v>0</v>
      </c>
      <c r="M999" s="140">
        <v>0</v>
      </c>
      <c r="N999" s="140">
        <v>0</v>
      </c>
      <c r="O999" s="140">
        <v>0</v>
      </c>
    </row>
    <row r="1000" spans="2:15" x14ac:dyDescent="0.2">
      <c r="B1000" s="106" t="s">
        <v>1893</v>
      </c>
      <c r="C1000" s="106" t="s">
        <v>1830</v>
      </c>
      <c r="D1000" s="106" t="s">
        <v>1894</v>
      </c>
      <c r="E1000" s="140">
        <v>0</v>
      </c>
      <c r="F1000" s="140">
        <v>0</v>
      </c>
      <c r="G1000" s="140">
        <v>0</v>
      </c>
      <c r="H1000" s="140">
        <v>0</v>
      </c>
      <c r="I1000" s="140">
        <v>0</v>
      </c>
      <c r="J1000" s="140">
        <v>0</v>
      </c>
      <c r="K1000" s="140">
        <v>0</v>
      </c>
      <c r="L1000" s="140">
        <v>0</v>
      </c>
      <c r="M1000" s="140">
        <v>0</v>
      </c>
      <c r="N1000" s="140">
        <v>0</v>
      </c>
      <c r="O1000" s="140">
        <v>0</v>
      </c>
    </row>
    <row r="1001" spans="2:15" x14ac:dyDescent="0.2">
      <c r="B1001" s="106" t="s">
        <v>1895</v>
      </c>
      <c r="C1001" s="106" t="s">
        <v>1830</v>
      </c>
      <c r="D1001" s="106" t="s">
        <v>1896</v>
      </c>
      <c r="E1001" s="140">
        <v>0</v>
      </c>
      <c r="F1001" s="140">
        <v>0</v>
      </c>
      <c r="G1001" s="140">
        <v>0</v>
      </c>
      <c r="H1001" s="140">
        <v>0</v>
      </c>
      <c r="I1001" s="140">
        <v>0</v>
      </c>
      <c r="J1001" s="140">
        <v>0</v>
      </c>
      <c r="K1001" s="140">
        <v>0</v>
      </c>
      <c r="L1001" s="140">
        <v>0</v>
      </c>
      <c r="M1001" s="140">
        <v>0</v>
      </c>
      <c r="N1001" s="140">
        <v>0</v>
      </c>
      <c r="O1001" s="140">
        <v>0</v>
      </c>
    </row>
    <row r="1002" spans="2:15" x14ac:dyDescent="0.2">
      <c r="B1002" s="106" t="s">
        <v>1897</v>
      </c>
      <c r="C1002" s="106" t="s">
        <v>1830</v>
      </c>
      <c r="D1002" s="106" t="s">
        <v>1898</v>
      </c>
      <c r="E1002" s="140">
        <v>0</v>
      </c>
      <c r="F1002" s="140">
        <v>0</v>
      </c>
      <c r="G1002" s="140">
        <v>0</v>
      </c>
      <c r="H1002" s="140">
        <v>0</v>
      </c>
      <c r="I1002" s="140">
        <v>0</v>
      </c>
      <c r="J1002" s="140">
        <v>0</v>
      </c>
      <c r="K1002" s="140">
        <v>0</v>
      </c>
      <c r="L1002" s="140">
        <v>0</v>
      </c>
      <c r="M1002" s="140">
        <v>0</v>
      </c>
      <c r="N1002" s="140">
        <v>0</v>
      </c>
      <c r="O1002" s="140">
        <v>0</v>
      </c>
    </row>
    <row r="1003" spans="2:15" x14ac:dyDescent="0.2">
      <c r="B1003" s="106" t="s">
        <v>1899</v>
      </c>
      <c r="C1003" s="106" t="s">
        <v>1830</v>
      </c>
      <c r="D1003" s="106" t="s">
        <v>1900</v>
      </c>
      <c r="E1003" s="140">
        <v>0</v>
      </c>
      <c r="F1003" s="140">
        <v>0</v>
      </c>
      <c r="G1003" s="140">
        <v>0</v>
      </c>
      <c r="H1003" s="140">
        <v>0</v>
      </c>
      <c r="I1003" s="140">
        <v>0</v>
      </c>
      <c r="J1003" s="140">
        <v>0</v>
      </c>
      <c r="K1003" s="140">
        <v>0</v>
      </c>
      <c r="L1003" s="140">
        <v>0</v>
      </c>
      <c r="M1003" s="140">
        <v>0</v>
      </c>
      <c r="N1003" s="140">
        <v>0</v>
      </c>
      <c r="O1003" s="140">
        <v>0</v>
      </c>
    </row>
    <row r="1004" spans="2:15" x14ac:dyDescent="0.2">
      <c r="B1004" s="106" t="s">
        <v>1901</v>
      </c>
      <c r="C1004" s="106" t="s">
        <v>1830</v>
      </c>
      <c r="D1004" s="106" t="s">
        <v>1902</v>
      </c>
      <c r="E1004" s="140">
        <v>0</v>
      </c>
      <c r="F1004" s="140">
        <v>0</v>
      </c>
      <c r="G1004" s="140">
        <v>0</v>
      </c>
      <c r="H1004" s="140">
        <v>0</v>
      </c>
      <c r="I1004" s="140">
        <v>0</v>
      </c>
      <c r="J1004" s="140">
        <v>0</v>
      </c>
      <c r="K1004" s="140">
        <v>0</v>
      </c>
      <c r="L1004" s="140">
        <v>0</v>
      </c>
      <c r="M1004" s="140">
        <v>0</v>
      </c>
      <c r="N1004" s="140">
        <v>0</v>
      </c>
      <c r="O1004" s="140">
        <v>0</v>
      </c>
    </row>
    <row r="1005" spans="2:15" x14ac:dyDescent="0.2">
      <c r="B1005" s="106" t="s">
        <v>1903</v>
      </c>
      <c r="C1005" s="106" t="s">
        <v>1830</v>
      </c>
      <c r="D1005" s="106" t="s">
        <v>1904</v>
      </c>
      <c r="E1005" s="140">
        <v>0</v>
      </c>
      <c r="F1005" s="140">
        <v>0</v>
      </c>
      <c r="G1005" s="140">
        <v>0</v>
      </c>
      <c r="H1005" s="140">
        <v>0</v>
      </c>
      <c r="I1005" s="140">
        <v>0</v>
      </c>
      <c r="J1005" s="140">
        <v>0</v>
      </c>
      <c r="K1005" s="140">
        <v>0</v>
      </c>
      <c r="L1005" s="140">
        <v>0</v>
      </c>
      <c r="M1005" s="140">
        <v>0</v>
      </c>
      <c r="N1005" s="140">
        <v>0</v>
      </c>
      <c r="O1005" s="140">
        <v>0</v>
      </c>
    </row>
    <row r="1006" spans="2:15" x14ac:dyDescent="0.2">
      <c r="B1006" s="106" t="s">
        <v>1905</v>
      </c>
      <c r="C1006" s="106" t="s">
        <v>1830</v>
      </c>
      <c r="D1006" s="106" t="s">
        <v>1906</v>
      </c>
      <c r="E1006" s="140">
        <v>0</v>
      </c>
      <c r="F1006" s="140">
        <v>0</v>
      </c>
      <c r="G1006" s="140">
        <v>0</v>
      </c>
      <c r="H1006" s="140">
        <v>0</v>
      </c>
      <c r="I1006" s="140">
        <v>0</v>
      </c>
      <c r="J1006" s="140">
        <v>0</v>
      </c>
      <c r="K1006" s="140">
        <v>0</v>
      </c>
      <c r="L1006" s="140">
        <v>0</v>
      </c>
      <c r="M1006" s="140">
        <v>0</v>
      </c>
      <c r="N1006" s="140">
        <v>0</v>
      </c>
      <c r="O1006" s="140">
        <v>0</v>
      </c>
    </row>
    <row r="1007" spans="2:15" x14ac:dyDescent="0.2">
      <c r="B1007" s="106" t="s">
        <v>1907</v>
      </c>
      <c r="C1007" s="106" t="s">
        <v>1830</v>
      </c>
      <c r="D1007" s="106" t="s">
        <v>1908</v>
      </c>
      <c r="E1007" s="140">
        <v>0</v>
      </c>
      <c r="F1007" s="140">
        <v>0</v>
      </c>
      <c r="G1007" s="140">
        <v>0</v>
      </c>
      <c r="H1007" s="140">
        <v>0</v>
      </c>
      <c r="I1007" s="140">
        <v>0</v>
      </c>
      <c r="J1007" s="140">
        <v>0</v>
      </c>
      <c r="K1007" s="140">
        <v>0</v>
      </c>
      <c r="L1007" s="140">
        <v>0</v>
      </c>
      <c r="M1007" s="140">
        <v>0</v>
      </c>
      <c r="N1007" s="140">
        <v>0</v>
      </c>
      <c r="O1007" s="140">
        <v>0</v>
      </c>
    </row>
    <row r="1008" spans="2:15" x14ac:dyDescent="0.2">
      <c r="B1008" s="106" t="s">
        <v>1909</v>
      </c>
      <c r="C1008" s="106" t="s">
        <v>1830</v>
      </c>
      <c r="D1008" s="106" t="s">
        <v>177</v>
      </c>
      <c r="E1008" s="140">
        <v>0</v>
      </c>
      <c r="F1008" s="140">
        <v>0</v>
      </c>
      <c r="G1008" s="140">
        <v>0</v>
      </c>
      <c r="H1008" s="140">
        <v>0</v>
      </c>
      <c r="I1008" s="140">
        <v>0</v>
      </c>
      <c r="J1008" s="140">
        <v>0</v>
      </c>
      <c r="K1008" s="140">
        <v>0</v>
      </c>
      <c r="L1008" s="140">
        <v>0</v>
      </c>
      <c r="M1008" s="140">
        <v>0</v>
      </c>
      <c r="N1008" s="140">
        <v>0</v>
      </c>
      <c r="O1008" s="140">
        <v>0</v>
      </c>
    </row>
    <row r="1009" spans="2:15" x14ac:dyDescent="0.2">
      <c r="B1009" s="106" t="s">
        <v>1910</v>
      </c>
      <c r="C1009" s="106" t="s">
        <v>1830</v>
      </c>
      <c r="D1009" s="106" t="s">
        <v>1911</v>
      </c>
      <c r="E1009" s="140">
        <v>0</v>
      </c>
      <c r="F1009" s="140">
        <v>0</v>
      </c>
      <c r="G1009" s="140">
        <v>0</v>
      </c>
      <c r="H1009" s="140">
        <v>0</v>
      </c>
      <c r="I1009" s="140">
        <v>0</v>
      </c>
      <c r="J1009" s="140">
        <v>0</v>
      </c>
      <c r="K1009" s="140">
        <v>0</v>
      </c>
      <c r="L1009" s="140">
        <v>0</v>
      </c>
      <c r="M1009" s="140">
        <v>0</v>
      </c>
      <c r="N1009" s="140">
        <v>0</v>
      </c>
      <c r="O1009" s="140">
        <v>0</v>
      </c>
    </row>
    <row r="1010" spans="2:15" x14ac:dyDescent="0.2">
      <c r="B1010" s="106" t="s">
        <v>1912</v>
      </c>
      <c r="C1010" s="106" t="s">
        <v>1830</v>
      </c>
      <c r="D1010" s="106" t="s">
        <v>768</v>
      </c>
      <c r="E1010" s="140">
        <v>0</v>
      </c>
      <c r="F1010" s="140">
        <v>0</v>
      </c>
      <c r="G1010" s="140">
        <v>0</v>
      </c>
      <c r="H1010" s="140">
        <v>0</v>
      </c>
      <c r="I1010" s="140">
        <v>0</v>
      </c>
      <c r="J1010" s="140">
        <v>0</v>
      </c>
      <c r="K1010" s="140">
        <v>0</v>
      </c>
      <c r="L1010" s="140">
        <v>0</v>
      </c>
      <c r="M1010" s="140">
        <v>0</v>
      </c>
      <c r="N1010" s="140">
        <v>0</v>
      </c>
      <c r="O1010" s="140">
        <v>0</v>
      </c>
    </row>
    <row r="1011" spans="2:15" x14ac:dyDescent="0.2">
      <c r="B1011" s="106" t="s">
        <v>1913</v>
      </c>
      <c r="C1011" s="106" t="s">
        <v>1830</v>
      </c>
      <c r="D1011" s="106" t="s">
        <v>1914</v>
      </c>
      <c r="E1011" s="140">
        <v>0</v>
      </c>
      <c r="F1011" s="140">
        <v>0</v>
      </c>
      <c r="G1011" s="140">
        <v>0</v>
      </c>
      <c r="H1011" s="140">
        <v>0</v>
      </c>
      <c r="I1011" s="140">
        <v>0</v>
      </c>
      <c r="J1011" s="140">
        <v>0</v>
      </c>
      <c r="K1011" s="140">
        <v>0</v>
      </c>
      <c r="L1011" s="140">
        <v>0</v>
      </c>
      <c r="M1011" s="140">
        <v>0</v>
      </c>
      <c r="N1011" s="140">
        <v>0</v>
      </c>
      <c r="O1011" s="140">
        <v>0</v>
      </c>
    </row>
    <row r="1012" spans="2:15" x14ac:dyDescent="0.2">
      <c r="B1012" s="106" t="s">
        <v>1915</v>
      </c>
      <c r="C1012" s="106" t="s">
        <v>1830</v>
      </c>
      <c r="D1012" s="106" t="s">
        <v>1916</v>
      </c>
      <c r="E1012" s="140">
        <v>0</v>
      </c>
      <c r="F1012" s="140">
        <v>0</v>
      </c>
      <c r="G1012" s="140">
        <v>0</v>
      </c>
      <c r="H1012" s="140">
        <v>0</v>
      </c>
      <c r="I1012" s="140">
        <v>0</v>
      </c>
      <c r="J1012" s="140">
        <v>0</v>
      </c>
      <c r="K1012" s="140">
        <v>0</v>
      </c>
      <c r="L1012" s="140">
        <v>0</v>
      </c>
      <c r="M1012" s="140">
        <v>0</v>
      </c>
      <c r="N1012" s="140">
        <v>0</v>
      </c>
      <c r="O1012" s="140">
        <v>0</v>
      </c>
    </row>
    <row r="1013" spans="2:15" x14ac:dyDescent="0.2">
      <c r="B1013" s="106" t="s">
        <v>1917</v>
      </c>
      <c r="C1013" s="106" t="s">
        <v>1830</v>
      </c>
      <c r="D1013" s="106" t="s">
        <v>1918</v>
      </c>
      <c r="E1013" s="140">
        <v>0</v>
      </c>
      <c r="F1013" s="140">
        <v>0</v>
      </c>
      <c r="G1013" s="140">
        <v>0</v>
      </c>
      <c r="H1013" s="140">
        <v>0</v>
      </c>
      <c r="I1013" s="140">
        <v>0</v>
      </c>
      <c r="J1013" s="140">
        <v>0</v>
      </c>
      <c r="K1013" s="140">
        <v>0</v>
      </c>
      <c r="L1013" s="140">
        <v>0</v>
      </c>
      <c r="M1013" s="140">
        <v>0</v>
      </c>
      <c r="N1013" s="140">
        <v>0</v>
      </c>
      <c r="O1013" s="140">
        <v>0</v>
      </c>
    </row>
    <row r="1014" spans="2:15" x14ac:dyDescent="0.2">
      <c r="B1014" s="106" t="s">
        <v>1919</v>
      </c>
      <c r="C1014" s="106" t="s">
        <v>1830</v>
      </c>
      <c r="D1014" s="106" t="s">
        <v>1920</v>
      </c>
      <c r="E1014" s="140">
        <v>0</v>
      </c>
      <c r="F1014" s="140">
        <v>0</v>
      </c>
      <c r="G1014" s="140">
        <v>0</v>
      </c>
      <c r="H1014" s="140">
        <v>0</v>
      </c>
      <c r="I1014" s="140">
        <v>0</v>
      </c>
      <c r="J1014" s="140">
        <v>0</v>
      </c>
      <c r="K1014" s="140">
        <v>0</v>
      </c>
      <c r="L1014" s="140">
        <v>0</v>
      </c>
      <c r="M1014" s="140">
        <v>0</v>
      </c>
      <c r="N1014" s="140">
        <v>0</v>
      </c>
      <c r="O1014" s="140">
        <v>0</v>
      </c>
    </row>
    <row r="1015" spans="2:15" x14ac:dyDescent="0.2">
      <c r="B1015" s="106" t="s">
        <v>1921</v>
      </c>
      <c r="C1015" s="106" t="s">
        <v>1922</v>
      </c>
      <c r="D1015" s="106" t="s">
        <v>1923</v>
      </c>
      <c r="E1015" s="140">
        <v>0</v>
      </c>
      <c r="F1015" s="140">
        <v>0</v>
      </c>
      <c r="G1015" s="140">
        <v>0</v>
      </c>
      <c r="H1015" s="140">
        <v>0</v>
      </c>
      <c r="I1015" s="140">
        <v>0</v>
      </c>
      <c r="J1015" s="140">
        <v>0</v>
      </c>
      <c r="K1015" s="140">
        <v>0</v>
      </c>
      <c r="L1015" s="140">
        <v>0</v>
      </c>
      <c r="M1015" s="140">
        <v>0</v>
      </c>
      <c r="N1015" s="140">
        <v>0</v>
      </c>
      <c r="O1015" s="140">
        <v>0</v>
      </c>
    </row>
    <row r="1016" spans="2:15" x14ac:dyDescent="0.2">
      <c r="B1016" s="106" t="s">
        <v>1924</v>
      </c>
      <c r="C1016" s="106" t="s">
        <v>1922</v>
      </c>
      <c r="D1016" s="106" t="s">
        <v>1925</v>
      </c>
      <c r="E1016" s="140">
        <v>0</v>
      </c>
      <c r="F1016" s="140">
        <v>0</v>
      </c>
      <c r="G1016" s="140">
        <v>0</v>
      </c>
      <c r="H1016" s="140">
        <v>0</v>
      </c>
      <c r="I1016" s="140">
        <v>0</v>
      </c>
      <c r="J1016" s="140">
        <v>0</v>
      </c>
      <c r="K1016" s="140">
        <v>0</v>
      </c>
      <c r="L1016" s="140">
        <v>0</v>
      </c>
      <c r="M1016" s="140">
        <v>0</v>
      </c>
      <c r="N1016" s="140">
        <v>0</v>
      </c>
      <c r="O1016" s="140">
        <v>0</v>
      </c>
    </row>
    <row r="1017" spans="2:15" x14ac:dyDescent="0.2">
      <c r="B1017" s="106" t="s">
        <v>1926</v>
      </c>
      <c r="C1017" s="106" t="s">
        <v>1922</v>
      </c>
      <c r="D1017" s="106" t="s">
        <v>1927</v>
      </c>
      <c r="E1017" s="140">
        <v>0</v>
      </c>
      <c r="F1017" s="140">
        <v>0</v>
      </c>
      <c r="G1017" s="140">
        <v>0</v>
      </c>
      <c r="H1017" s="140">
        <v>0</v>
      </c>
      <c r="I1017" s="140">
        <v>0</v>
      </c>
      <c r="J1017" s="140">
        <v>0</v>
      </c>
      <c r="K1017" s="140">
        <v>0</v>
      </c>
      <c r="L1017" s="140">
        <v>0</v>
      </c>
      <c r="M1017" s="140">
        <v>0</v>
      </c>
      <c r="N1017" s="140">
        <v>0</v>
      </c>
      <c r="O1017" s="140">
        <v>0</v>
      </c>
    </row>
    <row r="1018" spans="2:15" x14ac:dyDescent="0.2">
      <c r="B1018" s="106" t="s">
        <v>1928</v>
      </c>
      <c r="C1018" s="106" t="s">
        <v>1922</v>
      </c>
      <c r="D1018" s="106" t="s">
        <v>1929</v>
      </c>
      <c r="E1018" s="140">
        <v>0</v>
      </c>
      <c r="F1018" s="140">
        <v>0</v>
      </c>
      <c r="G1018" s="140">
        <v>0</v>
      </c>
      <c r="H1018" s="140">
        <v>0</v>
      </c>
      <c r="I1018" s="140">
        <v>0</v>
      </c>
      <c r="J1018" s="140">
        <v>0</v>
      </c>
      <c r="K1018" s="140">
        <v>0</v>
      </c>
      <c r="L1018" s="140">
        <v>0</v>
      </c>
      <c r="M1018" s="140">
        <v>0</v>
      </c>
      <c r="N1018" s="140">
        <v>0</v>
      </c>
      <c r="O1018" s="140">
        <v>0</v>
      </c>
    </row>
    <row r="1019" spans="2:15" x14ac:dyDescent="0.2">
      <c r="B1019" s="106" t="s">
        <v>1930</v>
      </c>
      <c r="C1019" s="106" t="s">
        <v>1922</v>
      </c>
      <c r="D1019" s="106" t="s">
        <v>23</v>
      </c>
      <c r="E1019" s="140">
        <v>0</v>
      </c>
      <c r="F1019" s="140">
        <v>0</v>
      </c>
      <c r="G1019" s="140">
        <v>0</v>
      </c>
      <c r="H1019" s="140">
        <v>0</v>
      </c>
      <c r="I1019" s="140">
        <v>0</v>
      </c>
      <c r="J1019" s="140">
        <v>0</v>
      </c>
      <c r="K1019" s="140">
        <v>0</v>
      </c>
      <c r="L1019" s="140">
        <v>0</v>
      </c>
      <c r="M1019" s="140">
        <v>0</v>
      </c>
      <c r="N1019" s="140">
        <v>0</v>
      </c>
      <c r="O1019" s="140">
        <v>0</v>
      </c>
    </row>
    <row r="1020" spans="2:15" x14ac:dyDescent="0.2">
      <c r="B1020" s="106" t="s">
        <v>1931</v>
      </c>
      <c r="C1020" s="106" t="s">
        <v>1922</v>
      </c>
      <c r="D1020" s="106" t="s">
        <v>709</v>
      </c>
      <c r="E1020" s="140">
        <v>0</v>
      </c>
      <c r="F1020" s="140">
        <v>0</v>
      </c>
      <c r="G1020" s="140">
        <v>0</v>
      </c>
      <c r="H1020" s="140">
        <v>0</v>
      </c>
      <c r="I1020" s="140">
        <v>0</v>
      </c>
      <c r="J1020" s="140">
        <v>0</v>
      </c>
      <c r="K1020" s="140">
        <v>0</v>
      </c>
      <c r="L1020" s="140">
        <v>0</v>
      </c>
      <c r="M1020" s="140">
        <v>0</v>
      </c>
      <c r="N1020" s="140">
        <v>0</v>
      </c>
      <c r="O1020" s="140">
        <v>0</v>
      </c>
    </row>
    <row r="1021" spans="2:15" x14ac:dyDescent="0.2">
      <c r="B1021" s="106" t="s">
        <v>1932</v>
      </c>
      <c r="C1021" s="106" t="s">
        <v>1922</v>
      </c>
      <c r="D1021" s="106" t="s">
        <v>1933</v>
      </c>
      <c r="E1021" s="140">
        <v>0</v>
      </c>
      <c r="F1021" s="140">
        <v>0</v>
      </c>
      <c r="G1021" s="140">
        <v>0</v>
      </c>
      <c r="H1021" s="140">
        <v>0</v>
      </c>
      <c r="I1021" s="140">
        <v>0</v>
      </c>
      <c r="J1021" s="140">
        <v>0</v>
      </c>
      <c r="K1021" s="140">
        <v>0</v>
      </c>
      <c r="L1021" s="140">
        <v>0</v>
      </c>
      <c r="M1021" s="140">
        <v>0</v>
      </c>
      <c r="N1021" s="140">
        <v>0</v>
      </c>
      <c r="O1021" s="140">
        <v>0</v>
      </c>
    </row>
    <row r="1022" spans="2:15" x14ac:dyDescent="0.2">
      <c r="B1022" s="106" t="s">
        <v>1934</v>
      </c>
      <c r="C1022" s="106" t="s">
        <v>1922</v>
      </c>
      <c r="D1022" s="106" t="s">
        <v>2138</v>
      </c>
      <c r="E1022" s="140">
        <v>0</v>
      </c>
      <c r="F1022" s="140">
        <v>0</v>
      </c>
      <c r="G1022" s="140">
        <v>0</v>
      </c>
      <c r="H1022" s="140">
        <v>0</v>
      </c>
      <c r="I1022" s="140">
        <v>0</v>
      </c>
      <c r="J1022" s="140">
        <v>0</v>
      </c>
      <c r="K1022" s="140">
        <v>0</v>
      </c>
      <c r="L1022" s="140">
        <v>0</v>
      </c>
      <c r="M1022" s="140">
        <v>0</v>
      </c>
      <c r="N1022" s="140">
        <v>0</v>
      </c>
      <c r="O1022" s="140">
        <v>0</v>
      </c>
    </row>
    <row r="1023" spans="2:15" x14ac:dyDescent="0.2">
      <c r="B1023" s="106" t="s">
        <v>1935</v>
      </c>
      <c r="C1023" s="106" t="s">
        <v>1922</v>
      </c>
      <c r="D1023" s="106" t="s">
        <v>1936</v>
      </c>
      <c r="E1023" s="140">
        <v>0</v>
      </c>
      <c r="F1023" s="140">
        <v>0</v>
      </c>
      <c r="G1023" s="140">
        <v>0</v>
      </c>
      <c r="H1023" s="140">
        <v>0</v>
      </c>
      <c r="I1023" s="140">
        <v>0</v>
      </c>
      <c r="J1023" s="140">
        <v>0</v>
      </c>
      <c r="K1023" s="140">
        <v>0</v>
      </c>
      <c r="L1023" s="140">
        <v>0</v>
      </c>
      <c r="M1023" s="140">
        <v>0</v>
      </c>
      <c r="N1023" s="140">
        <v>0</v>
      </c>
      <c r="O1023" s="140">
        <v>0</v>
      </c>
    </row>
    <row r="1024" spans="2:15" x14ac:dyDescent="0.2">
      <c r="B1024" s="106" t="s">
        <v>1937</v>
      </c>
      <c r="C1024" s="106" t="s">
        <v>1922</v>
      </c>
      <c r="D1024" s="106" t="s">
        <v>1938</v>
      </c>
      <c r="E1024" s="140">
        <v>0</v>
      </c>
      <c r="F1024" s="140">
        <v>0</v>
      </c>
      <c r="G1024" s="140">
        <v>0</v>
      </c>
      <c r="H1024" s="140">
        <v>0</v>
      </c>
      <c r="I1024" s="140">
        <v>0</v>
      </c>
      <c r="J1024" s="140">
        <v>0</v>
      </c>
      <c r="K1024" s="140">
        <v>0</v>
      </c>
      <c r="L1024" s="140">
        <v>0</v>
      </c>
      <c r="M1024" s="140">
        <v>0</v>
      </c>
      <c r="N1024" s="140">
        <v>0</v>
      </c>
      <c r="O1024" s="140">
        <v>0</v>
      </c>
    </row>
    <row r="1025" spans="2:15" x14ac:dyDescent="0.2">
      <c r="B1025" s="106" t="s">
        <v>1939</v>
      </c>
      <c r="C1025" s="106" t="s">
        <v>1922</v>
      </c>
      <c r="D1025" s="106" t="s">
        <v>1940</v>
      </c>
      <c r="E1025" s="140">
        <v>0</v>
      </c>
      <c r="F1025" s="140">
        <v>0</v>
      </c>
      <c r="G1025" s="140">
        <v>0</v>
      </c>
      <c r="H1025" s="140">
        <v>0</v>
      </c>
      <c r="I1025" s="140">
        <v>0</v>
      </c>
      <c r="J1025" s="140">
        <v>0</v>
      </c>
      <c r="K1025" s="140">
        <v>0</v>
      </c>
      <c r="L1025" s="140">
        <v>0</v>
      </c>
      <c r="M1025" s="140">
        <v>0</v>
      </c>
      <c r="N1025" s="140">
        <v>0</v>
      </c>
      <c r="O1025" s="140">
        <v>0</v>
      </c>
    </row>
    <row r="1026" spans="2:15" x14ac:dyDescent="0.2">
      <c r="B1026" s="106" t="s">
        <v>1941</v>
      </c>
      <c r="C1026" s="106" t="s">
        <v>1922</v>
      </c>
      <c r="D1026" s="106" t="s">
        <v>244</v>
      </c>
      <c r="E1026" s="140">
        <v>0</v>
      </c>
      <c r="F1026" s="140">
        <v>0</v>
      </c>
      <c r="G1026" s="140">
        <v>0</v>
      </c>
      <c r="H1026" s="140">
        <v>0</v>
      </c>
      <c r="I1026" s="140">
        <v>0</v>
      </c>
      <c r="J1026" s="140">
        <v>0</v>
      </c>
      <c r="K1026" s="140">
        <v>0</v>
      </c>
      <c r="L1026" s="140">
        <v>0</v>
      </c>
      <c r="M1026" s="140">
        <v>0</v>
      </c>
      <c r="N1026" s="140">
        <v>0</v>
      </c>
      <c r="O1026" s="140">
        <v>0</v>
      </c>
    </row>
    <row r="1027" spans="2:15" x14ac:dyDescent="0.2">
      <c r="B1027" s="106" t="s">
        <v>1942</v>
      </c>
      <c r="C1027" s="106" t="s">
        <v>1922</v>
      </c>
      <c r="D1027" s="106" t="s">
        <v>1943</v>
      </c>
      <c r="E1027" s="140">
        <v>0</v>
      </c>
      <c r="F1027" s="140">
        <v>0</v>
      </c>
      <c r="G1027" s="140">
        <v>0</v>
      </c>
      <c r="H1027" s="140">
        <v>0</v>
      </c>
      <c r="I1027" s="140">
        <v>0</v>
      </c>
      <c r="J1027" s="140">
        <v>0</v>
      </c>
      <c r="K1027" s="140">
        <v>0</v>
      </c>
      <c r="L1027" s="140">
        <v>0</v>
      </c>
      <c r="M1027" s="140">
        <v>0</v>
      </c>
      <c r="N1027" s="140">
        <v>0</v>
      </c>
      <c r="O1027" s="140">
        <v>0</v>
      </c>
    </row>
    <row r="1028" spans="2:15" x14ac:dyDescent="0.2">
      <c r="B1028" s="106" t="s">
        <v>1944</v>
      </c>
      <c r="C1028" s="106" t="s">
        <v>1922</v>
      </c>
      <c r="D1028" s="106" t="s">
        <v>1945</v>
      </c>
      <c r="E1028" s="140">
        <v>0</v>
      </c>
      <c r="F1028" s="140">
        <v>0</v>
      </c>
      <c r="G1028" s="140">
        <v>0</v>
      </c>
      <c r="H1028" s="140">
        <v>0</v>
      </c>
      <c r="I1028" s="140">
        <v>0</v>
      </c>
      <c r="J1028" s="140">
        <v>0</v>
      </c>
      <c r="K1028" s="140">
        <v>0</v>
      </c>
      <c r="L1028" s="140">
        <v>0</v>
      </c>
      <c r="M1028" s="140">
        <v>0</v>
      </c>
      <c r="N1028" s="140">
        <v>0</v>
      </c>
      <c r="O1028" s="140">
        <v>0</v>
      </c>
    </row>
    <row r="1029" spans="2:15" x14ac:dyDescent="0.2">
      <c r="B1029" s="106" t="s">
        <v>1946</v>
      </c>
      <c r="C1029" s="106" t="s">
        <v>1922</v>
      </c>
      <c r="D1029" s="106" t="s">
        <v>1947</v>
      </c>
      <c r="E1029" s="140">
        <v>0</v>
      </c>
      <c r="F1029" s="140">
        <v>0</v>
      </c>
      <c r="G1029" s="140">
        <v>0</v>
      </c>
      <c r="H1029" s="140">
        <v>0</v>
      </c>
      <c r="I1029" s="140">
        <v>0</v>
      </c>
      <c r="J1029" s="140">
        <v>0</v>
      </c>
      <c r="K1029" s="140">
        <v>0</v>
      </c>
      <c r="L1029" s="140">
        <v>0</v>
      </c>
      <c r="M1029" s="140">
        <v>0</v>
      </c>
      <c r="N1029" s="140">
        <v>0</v>
      </c>
      <c r="O1029" s="140">
        <v>0</v>
      </c>
    </row>
    <row r="1030" spans="2:15" x14ac:dyDescent="0.2">
      <c r="B1030" s="106" t="s">
        <v>1948</v>
      </c>
      <c r="C1030" s="106" t="s">
        <v>1922</v>
      </c>
      <c r="D1030" s="106" t="s">
        <v>1949</v>
      </c>
      <c r="E1030" s="140">
        <v>0</v>
      </c>
      <c r="F1030" s="140">
        <v>0</v>
      </c>
      <c r="G1030" s="140">
        <v>0</v>
      </c>
      <c r="H1030" s="140">
        <v>0</v>
      </c>
      <c r="I1030" s="140">
        <v>0</v>
      </c>
      <c r="J1030" s="140">
        <v>0</v>
      </c>
      <c r="K1030" s="140">
        <v>0</v>
      </c>
      <c r="L1030" s="140">
        <v>0</v>
      </c>
      <c r="M1030" s="140">
        <v>0</v>
      </c>
      <c r="N1030" s="140">
        <v>0</v>
      </c>
      <c r="O1030" s="140">
        <v>0</v>
      </c>
    </row>
    <row r="1031" spans="2:15" x14ac:dyDescent="0.2">
      <c r="B1031" s="106" t="s">
        <v>1950</v>
      </c>
      <c r="C1031" s="106" t="s">
        <v>1922</v>
      </c>
      <c r="D1031" s="106" t="s">
        <v>1951</v>
      </c>
      <c r="E1031" s="140">
        <v>0</v>
      </c>
      <c r="F1031" s="140">
        <v>0</v>
      </c>
      <c r="G1031" s="140">
        <v>0</v>
      </c>
      <c r="H1031" s="140">
        <v>0</v>
      </c>
      <c r="I1031" s="140">
        <v>0</v>
      </c>
      <c r="J1031" s="140">
        <v>0</v>
      </c>
      <c r="K1031" s="140">
        <v>0</v>
      </c>
      <c r="L1031" s="140">
        <v>0</v>
      </c>
      <c r="M1031" s="140">
        <v>0</v>
      </c>
      <c r="N1031" s="140">
        <v>0</v>
      </c>
      <c r="O1031" s="140">
        <v>0</v>
      </c>
    </row>
    <row r="1032" spans="2:15" x14ac:dyDescent="0.2">
      <c r="B1032" s="106" t="s">
        <v>1952</v>
      </c>
      <c r="C1032" s="106" t="s">
        <v>1922</v>
      </c>
      <c r="D1032" s="106" t="s">
        <v>1953</v>
      </c>
      <c r="E1032" s="140">
        <v>0</v>
      </c>
      <c r="F1032" s="140">
        <v>0</v>
      </c>
      <c r="G1032" s="140">
        <v>0</v>
      </c>
      <c r="H1032" s="140">
        <v>0</v>
      </c>
      <c r="I1032" s="140">
        <v>0</v>
      </c>
      <c r="J1032" s="140">
        <v>0</v>
      </c>
      <c r="K1032" s="140">
        <v>0</v>
      </c>
      <c r="L1032" s="140">
        <v>0</v>
      </c>
      <c r="M1032" s="140">
        <v>0</v>
      </c>
      <c r="N1032" s="140">
        <v>0</v>
      </c>
      <c r="O1032" s="140">
        <v>0</v>
      </c>
    </row>
    <row r="1033" spans="2:15" x14ac:dyDescent="0.2">
      <c r="B1033" s="106" t="s">
        <v>1954</v>
      </c>
      <c r="C1033" s="106" t="s">
        <v>1922</v>
      </c>
      <c r="D1033" s="106" t="s">
        <v>1955</v>
      </c>
      <c r="E1033" s="140">
        <v>0</v>
      </c>
      <c r="F1033" s="140">
        <v>0</v>
      </c>
      <c r="G1033" s="140">
        <v>0</v>
      </c>
      <c r="H1033" s="140">
        <v>0</v>
      </c>
      <c r="I1033" s="140">
        <v>0</v>
      </c>
      <c r="J1033" s="140">
        <v>0</v>
      </c>
      <c r="K1033" s="140">
        <v>0</v>
      </c>
      <c r="L1033" s="140">
        <v>0</v>
      </c>
      <c r="M1033" s="140">
        <v>0</v>
      </c>
      <c r="N1033" s="140">
        <v>0</v>
      </c>
      <c r="O1033" s="140">
        <v>0</v>
      </c>
    </row>
    <row r="1034" spans="2:15" x14ac:dyDescent="0.2">
      <c r="B1034" s="106" t="s">
        <v>1956</v>
      </c>
      <c r="C1034" s="106" t="s">
        <v>1922</v>
      </c>
      <c r="D1034" s="106" t="s">
        <v>1957</v>
      </c>
      <c r="E1034" s="140">
        <v>0</v>
      </c>
      <c r="F1034" s="140">
        <v>0</v>
      </c>
      <c r="G1034" s="140">
        <v>0</v>
      </c>
      <c r="H1034" s="140">
        <v>0</v>
      </c>
      <c r="I1034" s="140">
        <v>0</v>
      </c>
      <c r="J1034" s="140">
        <v>0</v>
      </c>
      <c r="K1034" s="140">
        <v>0</v>
      </c>
      <c r="L1034" s="140">
        <v>0</v>
      </c>
      <c r="M1034" s="140">
        <v>0</v>
      </c>
      <c r="N1034" s="140">
        <v>0</v>
      </c>
      <c r="O1034" s="140">
        <v>0</v>
      </c>
    </row>
    <row r="1035" spans="2:15" x14ac:dyDescent="0.2">
      <c r="B1035" s="106" t="s">
        <v>1958</v>
      </c>
      <c r="C1035" s="106" t="s">
        <v>1922</v>
      </c>
      <c r="D1035" s="106" t="s">
        <v>1959</v>
      </c>
      <c r="E1035" s="140">
        <v>0</v>
      </c>
      <c r="F1035" s="140">
        <v>0</v>
      </c>
      <c r="G1035" s="140">
        <v>0</v>
      </c>
      <c r="H1035" s="140">
        <v>0</v>
      </c>
      <c r="I1035" s="140">
        <v>0</v>
      </c>
      <c r="J1035" s="140">
        <v>0</v>
      </c>
      <c r="K1035" s="140">
        <v>0</v>
      </c>
      <c r="L1035" s="140">
        <v>0</v>
      </c>
      <c r="M1035" s="140">
        <v>0</v>
      </c>
      <c r="N1035" s="140">
        <v>0</v>
      </c>
      <c r="O1035" s="140">
        <v>0</v>
      </c>
    </row>
    <row r="1036" spans="2:15" x14ac:dyDescent="0.2">
      <c r="B1036" s="106" t="s">
        <v>1960</v>
      </c>
      <c r="C1036" s="106" t="s">
        <v>1922</v>
      </c>
      <c r="D1036" s="106" t="s">
        <v>1961</v>
      </c>
      <c r="E1036" s="140">
        <v>0</v>
      </c>
      <c r="F1036" s="140">
        <v>0</v>
      </c>
      <c r="G1036" s="140">
        <v>0</v>
      </c>
      <c r="H1036" s="140">
        <v>0</v>
      </c>
      <c r="I1036" s="140">
        <v>0</v>
      </c>
      <c r="J1036" s="140">
        <v>0</v>
      </c>
      <c r="K1036" s="140">
        <v>0</v>
      </c>
      <c r="L1036" s="140">
        <v>0</v>
      </c>
      <c r="M1036" s="140">
        <v>0</v>
      </c>
      <c r="N1036" s="140">
        <v>0</v>
      </c>
      <c r="O1036" s="140">
        <v>0</v>
      </c>
    </row>
    <row r="1037" spans="2:15" x14ac:dyDescent="0.2">
      <c r="B1037" s="106" t="s">
        <v>1962</v>
      </c>
      <c r="C1037" s="106" t="s">
        <v>1922</v>
      </c>
      <c r="D1037" s="106" t="s">
        <v>1963</v>
      </c>
      <c r="E1037" s="140">
        <v>0</v>
      </c>
      <c r="F1037" s="140">
        <v>0</v>
      </c>
      <c r="G1037" s="140">
        <v>0</v>
      </c>
      <c r="H1037" s="140">
        <v>0</v>
      </c>
      <c r="I1037" s="140">
        <v>0</v>
      </c>
      <c r="J1037" s="140">
        <v>0</v>
      </c>
      <c r="K1037" s="140">
        <v>0</v>
      </c>
      <c r="L1037" s="140">
        <v>0</v>
      </c>
      <c r="M1037" s="140">
        <v>0</v>
      </c>
      <c r="N1037" s="140">
        <v>0</v>
      </c>
      <c r="O1037" s="140">
        <v>0</v>
      </c>
    </row>
    <row r="1038" spans="2:15" x14ac:dyDescent="0.2">
      <c r="B1038" s="106" t="s">
        <v>1964</v>
      </c>
      <c r="C1038" s="106" t="s">
        <v>1922</v>
      </c>
      <c r="D1038" s="106" t="s">
        <v>124</v>
      </c>
      <c r="E1038" s="140">
        <v>0</v>
      </c>
      <c r="F1038" s="140">
        <v>0</v>
      </c>
      <c r="G1038" s="140">
        <v>0</v>
      </c>
      <c r="H1038" s="140">
        <v>0</v>
      </c>
      <c r="I1038" s="140">
        <v>0</v>
      </c>
      <c r="J1038" s="140">
        <v>0</v>
      </c>
      <c r="K1038" s="140">
        <v>0</v>
      </c>
      <c r="L1038" s="140">
        <v>0</v>
      </c>
      <c r="M1038" s="140">
        <v>0</v>
      </c>
      <c r="N1038" s="140">
        <v>0</v>
      </c>
      <c r="O1038" s="140">
        <v>0</v>
      </c>
    </row>
    <row r="1039" spans="2:15" x14ac:dyDescent="0.2">
      <c r="B1039" s="106" t="s">
        <v>1965</v>
      </c>
      <c r="C1039" s="106" t="s">
        <v>1922</v>
      </c>
      <c r="D1039" s="106" t="s">
        <v>469</v>
      </c>
      <c r="E1039" s="140">
        <v>0</v>
      </c>
      <c r="F1039" s="140">
        <v>0</v>
      </c>
      <c r="G1039" s="140">
        <v>0</v>
      </c>
      <c r="H1039" s="140">
        <v>0</v>
      </c>
      <c r="I1039" s="140">
        <v>0</v>
      </c>
      <c r="J1039" s="140">
        <v>0</v>
      </c>
      <c r="K1039" s="140">
        <v>0</v>
      </c>
      <c r="L1039" s="140">
        <v>0</v>
      </c>
      <c r="M1039" s="140">
        <v>0</v>
      </c>
      <c r="N1039" s="140">
        <v>0</v>
      </c>
      <c r="O1039" s="140">
        <v>0</v>
      </c>
    </row>
    <row r="1040" spans="2:15" x14ac:dyDescent="0.2">
      <c r="B1040" s="106" t="s">
        <v>1966</v>
      </c>
      <c r="C1040" s="106" t="s">
        <v>1922</v>
      </c>
      <c r="D1040" s="106" t="s">
        <v>1967</v>
      </c>
      <c r="E1040" s="140">
        <v>0</v>
      </c>
      <c r="F1040" s="140">
        <v>0</v>
      </c>
      <c r="G1040" s="140">
        <v>0</v>
      </c>
      <c r="H1040" s="140">
        <v>0</v>
      </c>
      <c r="I1040" s="140">
        <v>0</v>
      </c>
      <c r="J1040" s="140">
        <v>0</v>
      </c>
      <c r="K1040" s="140">
        <v>0</v>
      </c>
      <c r="L1040" s="140">
        <v>0</v>
      </c>
      <c r="M1040" s="140">
        <v>0</v>
      </c>
      <c r="N1040" s="140">
        <v>0</v>
      </c>
      <c r="O1040" s="140">
        <v>0</v>
      </c>
    </row>
    <row r="1041" spans="2:15" x14ac:dyDescent="0.2">
      <c r="B1041" s="106" t="s">
        <v>1968</v>
      </c>
      <c r="C1041" s="106" t="s">
        <v>1922</v>
      </c>
      <c r="D1041" s="106" t="s">
        <v>1969</v>
      </c>
      <c r="E1041" s="140">
        <v>0</v>
      </c>
      <c r="F1041" s="140">
        <v>0</v>
      </c>
      <c r="G1041" s="140">
        <v>0</v>
      </c>
      <c r="H1041" s="140">
        <v>0</v>
      </c>
      <c r="I1041" s="140">
        <v>0</v>
      </c>
      <c r="J1041" s="140">
        <v>0</v>
      </c>
      <c r="K1041" s="140">
        <v>0</v>
      </c>
      <c r="L1041" s="140">
        <v>0</v>
      </c>
      <c r="M1041" s="140">
        <v>0</v>
      </c>
      <c r="N1041" s="140">
        <v>0</v>
      </c>
      <c r="O1041" s="140">
        <v>0</v>
      </c>
    </row>
    <row r="1042" spans="2:15" x14ac:dyDescent="0.2">
      <c r="B1042" s="106" t="s">
        <v>1970</v>
      </c>
      <c r="C1042" s="106" t="s">
        <v>1922</v>
      </c>
      <c r="D1042" s="106" t="s">
        <v>1971</v>
      </c>
      <c r="E1042" s="140">
        <v>0</v>
      </c>
      <c r="F1042" s="140">
        <v>0</v>
      </c>
      <c r="G1042" s="140">
        <v>0</v>
      </c>
      <c r="H1042" s="140">
        <v>0</v>
      </c>
      <c r="I1042" s="140">
        <v>0</v>
      </c>
      <c r="J1042" s="140">
        <v>0</v>
      </c>
      <c r="K1042" s="140">
        <v>0</v>
      </c>
      <c r="L1042" s="140">
        <v>0</v>
      </c>
      <c r="M1042" s="140">
        <v>0</v>
      </c>
      <c r="N1042" s="140">
        <v>0</v>
      </c>
      <c r="O1042" s="140">
        <v>0</v>
      </c>
    </row>
    <row r="1043" spans="2:15" x14ac:dyDescent="0.2">
      <c r="B1043" s="106" t="s">
        <v>1972</v>
      </c>
      <c r="C1043" s="106" t="s">
        <v>1922</v>
      </c>
      <c r="D1043" s="106" t="s">
        <v>1369</v>
      </c>
      <c r="E1043" s="140">
        <v>0</v>
      </c>
      <c r="F1043" s="140">
        <v>0</v>
      </c>
      <c r="G1043" s="140">
        <v>0</v>
      </c>
      <c r="H1043" s="140">
        <v>0</v>
      </c>
      <c r="I1043" s="140">
        <v>0</v>
      </c>
      <c r="J1043" s="140">
        <v>0</v>
      </c>
      <c r="K1043" s="140">
        <v>0</v>
      </c>
      <c r="L1043" s="140">
        <v>0</v>
      </c>
      <c r="M1043" s="140">
        <v>0</v>
      </c>
      <c r="N1043" s="140">
        <v>0</v>
      </c>
      <c r="O1043" s="140">
        <v>0</v>
      </c>
    </row>
    <row r="1044" spans="2:15" x14ac:dyDescent="0.2">
      <c r="B1044" s="106" t="s">
        <v>1973</v>
      </c>
      <c r="C1044" s="106" t="s">
        <v>1922</v>
      </c>
      <c r="D1044" s="106" t="s">
        <v>1974</v>
      </c>
      <c r="E1044" s="140">
        <v>0</v>
      </c>
      <c r="F1044" s="140">
        <v>0</v>
      </c>
      <c r="G1044" s="140">
        <v>0</v>
      </c>
      <c r="H1044" s="140">
        <v>0</v>
      </c>
      <c r="I1044" s="140">
        <v>0</v>
      </c>
      <c r="J1044" s="140">
        <v>0</v>
      </c>
      <c r="K1044" s="140">
        <v>0</v>
      </c>
      <c r="L1044" s="140">
        <v>0</v>
      </c>
      <c r="M1044" s="140">
        <v>0</v>
      </c>
      <c r="N1044" s="140">
        <v>0</v>
      </c>
      <c r="O1044" s="140">
        <v>0</v>
      </c>
    </row>
    <row r="1045" spans="2:15" x14ac:dyDescent="0.2">
      <c r="B1045" s="106" t="s">
        <v>1975</v>
      </c>
      <c r="C1045" s="106" t="s">
        <v>1922</v>
      </c>
      <c r="D1045" s="106" t="s">
        <v>1976</v>
      </c>
      <c r="E1045" s="140">
        <v>0</v>
      </c>
      <c r="F1045" s="140">
        <v>0</v>
      </c>
      <c r="G1045" s="140">
        <v>0</v>
      </c>
      <c r="H1045" s="140">
        <v>0</v>
      </c>
      <c r="I1045" s="140">
        <v>0</v>
      </c>
      <c r="J1045" s="140">
        <v>0</v>
      </c>
      <c r="K1045" s="140">
        <v>0</v>
      </c>
      <c r="L1045" s="140">
        <v>0</v>
      </c>
      <c r="M1045" s="140">
        <v>0</v>
      </c>
      <c r="N1045" s="140">
        <v>0</v>
      </c>
      <c r="O1045" s="140">
        <v>0</v>
      </c>
    </row>
    <row r="1046" spans="2:15" x14ac:dyDescent="0.2">
      <c r="B1046" s="106" t="s">
        <v>1977</v>
      </c>
      <c r="C1046" s="106" t="s">
        <v>1922</v>
      </c>
      <c r="D1046" s="106" t="s">
        <v>179</v>
      </c>
      <c r="E1046" s="140">
        <v>0</v>
      </c>
      <c r="F1046" s="140">
        <v>0</v>
      </c>
      <c r="G1046" s="140">
        <v>0</v>
      </c>
      <c r="H1046" s="140">
        <v>0</v>
      </c>
      <c r="I1046" s="140">
        <v>0</v>
      </c>
      <c r="J1046" s="140">
        <v>0</v>
      </c>
      <c r="K1046" s="140">
        <v>0</v>
      </c>
      <c r="L1046" s="140">
        <v>0</v>
      </c>
      <c r="M1046" s="140">
        <v>0</v>
      </c>
      <c r="N1046" s="140">
        <v>0</v>
      </c>
      <c r="O1046" s="140">
        <v>0</v>
      </c>
    </row>
    <row r="1047" spans="2:15" x14ac:dyDescent="0.2">
      <c r="B1047" s="106" t="s">
        <v>1978</v>
      </c>
      <c r="C1047" s="106" t="s">
        <v>1922</v>
      </c>
      <c r="D1047" s="106" t="s">
        <v>1979</v>
      </c>
      <c r="E1047" s="140">
        <v>0</v>
      </c>
      <c r="F1047" s="140">
        <v>0</v>
      </c>
      <c r="G1047" s="140">
        <v>0</v>
      </c>
      <c r="H1047" s="140">
        <v>0</v>
      </c>
      <c r="I1047" s="140">
        <v>0</v>
      </c>
      <c r="J1047" s="140">
        <v>0</v>
      </c>
      <c r="K1047" s="140">
        <v>0</v>
      </c>
      <c r="L1047" s="140">
        <v>0</v>
      </c>
      <c r="M1047" s="140">
        <v>0</v>
      </c>
      <c r="N1047" s="140">
        <v>0</v>
      </c>
      <c r="O1047" s="140">
        <v>0</v>
      </c>
    </row>
    <row r="1048" spans="2:15" x14ac:dyDescent="0.2">
      <c r="B1048" s="106" t="s">
        <v>1980</v>
      </c>
      <c r="C1048" s="106" t="s">
        <v>1922</v>
      </c>
      <c r="D1048" s="106" t="s">
        <v>1981</v>
      </c>
      <c r="E1048" s="140">
        <v>0</v>
      </c>
      <c r="F1048" s="140">
        <v>0</v>
      </c>
      <c r="G1048" s="140">
        <v>0</v>
      </c>
      <c r="H1048" s="140">
        <v>0</v>
      </c>
      <c r="I1048" s="140">
        <v>0</v>
      </c>
      <c r="J1048" s="140">
        <v>0</v>
      </c>
      <c r="K1048" s="140">
        <v>0</v>
      </c>
      <c r="L1048" s="140">
        <v>0</v>
      </c>
      <c r="M1048" s="140">
        <v>0</v>
      </c>
      <c r="N1048" s="140">
        <v>0</v>
      </c>
      <c r="O1048" s="140">
        <v>0</v>
      </c>
    </row>
    <row r="1049" spans="2:15" x14ac:dyDescent="0.2">
      <c r="B1049" s="106" t="s">
        <v>1982</v>
      </c>
      <c r="C1049" s="106" t="s">
        <v>1922</v>
      </c>
      <c r="D1049" s="106" t="s">
        <v>1983</v>
      </c>
      <c r="E1049" s="140">
        <v>0</v>
      </c>
      <c r="F1049" s="140">
        <v>0</v>
      </c>
      <c r="G1049" s="140">
        <v>0</v>
      </c>
      <c r="H1049" s="140">
        <v>0</v>
      </c>
      <c r="I1049" s="140">
        <v>0</v>
      </c>
      <c r="J1049" s="140">
        <v>0</v>
      </c>
      <c r="K1049" s="140">
        <v>0</v>
      </c>
      <c r="L1049" s="140">
        <v>0</v>
      </c>
      <c r="M1049" s="140">
        <v>0</v>
      </c>
      <c r="N1049" s="140">
        <v>0</v>
      </c>
      <c r="O1049" s="140">
        <v>0</v>
      </c>
    </row>
    <row r="1050" spans="2:15" x14ac:dyDescent="0.2">
      <c r="B1050" s="106" t="s">
        <v>1984</v>
      </c>
      <c r="C1050" s="106" t="s">
        <v>1922</v>
      </c>
      <c r="D1050" s="106" t="s">
        <v>2145</v>
      </c>
      <c r="E1050" s="140">
        <v>0</v>
      </c>
      <c r="F1050" s="140">
        <v>0</v>
      </c>
      <c r="G1050" s="140">
        <v>0</v>
      </c>
      <c r="H1050" s="140">
        <v>0</v>
      </c>
      <c r="I1050" s="140">
        <v>0</v>
      </c>
      <c r="J1050" s="140">
        <v>0</v>
      </c>
      <c r="K1050" s="140">
        <v>0</v>
      </c>
      <c r="L1050" s="140">
        <v>0</v>
      </c>
      <c r="M1050" s="140">
        <v>0</v>
      </c>
      <c r="N1050" s="140">
        <v>0</v>
      </c>
      <c r="O1050" s="140">
        <v>0</v>
      </c>
    </row>
    <row r="1051" spans="2:15" x14ac:dyDescent="0.2">
      <c r="B1051" s="106" t="s">
        <v>1985</v>
      </c>
      <c r="C1051" s="106" t="s">
        <v>1922</v>
      </c>
      <c r="D1051" s="106" t="s">
        <v>1986</v>
      </c>
      <c r="E1051" s="140">
        <v>0</v>
      </c>
      <c r="F1051" s="140">
        <v>0</v>
      </c>
      <c r="G1051" s="140">
        <v>0</v>
      </c>
      <c r="H1051" s="140">
        <v>0</v>
      </c>
      <c r="I1051" s="140">
        <v>0</v>
      </c>
      <c r="J1051" s="140">
        <v>0</v>
      </c>
      <c r="K1051" s="140">
        <v>0</v>
      </c>
      <c r="L1051" s="140">
        <v>0</v>
      </c>
      <c r="M1051" s="140">
        <v>0</v>
      </c>
      <c r="N1051" s="140">
        <v>0</v>
      </c>
      <c r="O1051" s="140">
        <v>0</v>
      </c>
    </row>
    <row r="1052" spans="2:15" x14ac:dyDescent="0.2">
      <c r="B1052" s="106" t="s">
        <v>1987</v>
      </c>
      <c r="C1052" s="106" t="s">
        <v>1922</v>
      </c>
      <c r="D1052" s="106" t="s">
        <v>1988</v>
      </c>
      <c r="E1052" s="140">
        <v>0</v>
      </c>
      <c r="F1052" s="140">
        <v>0</v>
      </c>
      <c r="G1052" s="140">
        <v>0</v>
      </c>
      <c r="H1052" s="140">
        <v>0</v>
      </c>
      <c r="I1052" s="140">
        <v>0</v>
      </c>
      <c r="J1052" s="140">
        <v>0</v>
      </c>
      <c r="K1052" s="140">
        <v>0</v>
      </c>
      <c r="L1052" s="140">
        <v>0</v>
      </c>
      <c r="M1052" s="140">
        <v>0</v>
      </c>
      <c r="N1052" s="140">
        <v>0</v>
      </c>
      <c r="O1052" s="140">
        <v>0</v>
      </c>
    </row>
    <row r="1053" spans="2:15" x14ac:dyDescent="0.2">
      <c r="B1053" s="106" t="s">
        <v>1989</v>
      </c>
      <c r="C1053" s="106" t="s">
        <v>1922</v>
      </c>
      <c r="D1053" s="106" t="s">
        <v>1990</v>
      </c>
      <c r="E1053" s="140">
        <v>0</v>
      </c>
      <c r="F1053" s="140">
        <v>0</v>
      </c>
      <c r="G1053" s="140">
        <v>0</v>
      </c>
      <c r="H1053" s="140">
        <v>0</v>
      </c>
      <c r="I1053" s="140">
        <v>0</v>
      </c>
      <c r="J1053" s="140">
        <v>0</v>
      </c>
      <c r="K1053" s="140">
        <v>0</v>
      </c>
      <c r="L1053" s="140">
        <v>0</v>
      </c>
      <c r="M1053" s="140">
        <v>0</v>
      </c>
      <c r="N1053" s="140">
        <v>0</v>
      </c>
      <c r="O1053" s="140">
        <v>0</v>
      </c>
    </row>
    <row r="1054" spans="2:15" x14ac:dyDescent="0.2">
      <c r="B1054" s="106" t="s">
        <v>1991</v>
      </c>
      <c r="C1054" s="106" t="s">
        <v>1922</v>
      </c>
      <c r="D1054" s="106" t="s">
        <v>1992</v>
      </c>
      <c r="E1054" s="140">
        <v>0</v>
      </c>
      <c r="F1054" s="140">
        <v>0</v>
      </c>
      <c r="G1054" s="140">
        <v>0</v>
      </c>
      <c r="H1054" s="140">
        <v>0</v>
      </c>
      <c r="I1054" s="140">
        <v>0</v>
      </c>
      <c r="J1054" s="140">
        <v>0</v>
      </c>
      <c r="K1054" s="140">
        <v>0</v>
      </c>
      <c r="L1054" s="140">
        <v>0</v>
      </c>
      <c r="M1054" s="140">
        <v>0</v>
      </c>
      <c r="N1054" s="140">
        <v>0</v>
      </c>
      <c r="O1054" s="140">
        <v>0</v>
      </c>
    </row>
    <row r="1055" spans="2:15" x14ac:dyDescent="0.2">
      <c r="B1055" s="106" t="s">
        <v>1993</v>
      </c>
      <c r="C1055" s="106" t="s">
        <v>1922</v>
      </c>
      <c r="D1055" s="106" t="s">
        <v>1994</v>
      </c>
      <c r="E1055" s="140">
        <v>0</v>
      </c>
      <c r="F1055" s="140">
        <v>0</v>
      </c>
      <c r="G1055" s="140">
        <v>0</v>
      </c>
      <c r="H1055" s="140">
        <v>0</v>
      </c>
      <c r="I1055" s="140">
        <v>0</v>
      </c>
      <c r="J1055" s="140">
        <v>0</v>
      </c>
      <c r="K1055" s="140">
        <v>0</v>
      </c>
      <c r="L1055" s="140">
        <v>0</v>
      </c>
      <c r="M1055" s="140">
        <v>0</v>
      </c>
      <c r="N1055" s="140">
        <v>0</v>
      </c>
      <c r="O1055" s="140">
        <v>0</v>
      </c>
    </row>
    <row r="1056" spans="2:15" x14ac:dyDescent="0.2">
      <c r="B1056" s="106" t="s">
        <v>1995</v>
      </c>
      <c r="C1056" s="106" t="s">
        <v>1922</v>
      </c>
      <c r="D1056" s="106" t="s">
        <v>1996</v>
      </c>
      <c r="E1056" s="140">
        <v>0</v>
      </c>
      <c r="F1056" s="140">
        <v>0</v>
      </c>
      <c r="G1056" s="140">
        <v>0</v>
      </c>
      <c r="H1056" s="140">
        <v>0</v>
      </c>
      <c r="I1056" s="140">
        <v>0</v>
      </c>
      <c r="J1056" s="140">
        <v>0</v>
      </c>
      <c r="K1056" s="140">
        <v>0</v>
      </c>
      <c r="L1056" s="140">
        <v>0</v>
      </c>
      <c r="M1056" s="140">
        <v>0</v>
      </c>
      <c r="N1056" s="140">
        <v>0</v>
      </c>
      <c r="O1056" s="140">
        <v>0</v>
      </c>
    </row>
    <row r="1057" spans="2:15" x14ac:dyDescent="0.2">
      <c r="B1057" s="106" t="s">
        <v>1997</v>
      </c>
      <c r="C1057" s="106" t="s">
        <v>1998</v>
      </c>
      <c r="D1057" s="106" t="s">
        <v>1998</v>
      </c>
      <c r="E1057" s="140">
        <v>0</v>
      </c>
      <c r="F1057" s="140">
        <v>0</v>
      </c>
      <c r="G1057" s="140">
        <v>0</v>
      </c>
      <c r="H1057" s="140">
        <v>0</v>
      </c>
      <c r="I1057" s="140">
        <v>0</v>
      </c>
      <c r="J1057" s="140">
        <v>0</v>
      </c>
      <c r="K1057" s="140">
        <v>0</v>
      </c>
      <c r="L1057" s="140">
        <v>0</v>
      </c>
      <c r="M1057" s="140">
        <v>0</v>
      </c>
      <c r="N1057" s="140">
        <v>0</v>
      </c>
      <c r="O1057" s="140">
        <v>0</v>
      </c>
    </row>
    <row r="1058" spans="2:15" x14ac:dyDescent="0.2">
      <c r="B1058" s="106" t="s">
        <v>1999</v>
      </c>
      <c r="C1058" s="106" t="s">
        <v>1998</v>
      </c>
      <c r="D1058" s="106" t="s">
        <v>2000</v>
      </c>
      <c r="E1058" s="140">
        <v>0</v>
      </c>
      <c r="F1058" s="140">
        <v>0</v>
      </c>
      <c r="G1058" s="140">
        <v>0</v>
      </c>
      <c r="H1058" s="140">
        <v>0</v>
      </c>
      <c r="I1058" s="140">
        <v>0</v>
      </c>
      <c r="J1058" s="140">
        <v>0</v>
      </c>
      <c r="K1058" s="140">
        <v>0</v>
      </c>
      <c r="L1058" s="140">
        <v>0</v>
      </c>
      <c r="M1058" s="140">
        <v>0</v>
      </c>
      <c r="N1058" s="140">
        <v>0</v>
      </c>
      <c r="O1058" s="140">
        <v>0</v>
      </c>
    </row>
    <row r="1059" spans="2:15" x14ac:dyDescent="0.2">
      <c r="B1059" s="106" t="s">
        <v>2001</v>
      </c>
      <c r="C1059" s="106" t="s">
        <v>1998</v>
      </c>
      <c r="D1059" s="106" t="s">
        <v>2002</v>
      </c>
      <c r="E1059" s="140">
        <v>0</v>
      </c>
      <c r="F1059" s="140">
        <v>0</v>
      </c>
      <c r="G1059" s="140">
        <v>0</v>
      </c>
      <c r="H1059" s="140">
        <v>0</v>
      </c>
      <c r="I1059" s="140">
        <v>0</v>
      </c>
      <c r="J1059" s="140">
        <v>0</v>
      </c>
      <c r="K1059" s="140">
        <v>0</v>
      </c>
      <c r="L1059" s="140">
        <v>0</v>
      </c>
      <c r="M1059" s="140">
        <v>0</v>
      </c>
      <c r="N1059" s="140">
        <v>0</v>
      </c>
      <c r="O1059" s="140">
        <v>0</v>
      </c>
    </row>
    <row r="1060" spans="2:15" x14ac:dyDescent="0.2">
      <c r="B1060" s="106" t="s">
        <v>2003</v>
      </c>
      <c r="C1060" s="106" t="s">
        <v>1998</v>
      </c>
      <c r="D1060" s="106" t="s">
        <v>2004</v>
      </c>
      <c r="E1060" s="140">
        <v>0</v>
      </c>
      <c r="F1060" s="140">
        <v>0</v>
      </c>
      <c r="G1060" s="140">
        <v>0</v>
      </c>
      <c r="H1060" s="140">
        <v>0</v>
      </c>
      <c r="I1060" s="140">
        <v>0</v>
      </c>
      <c r="J1060" s="140">
        <v>0</v>
      </c>
      <c r="K1060" s="140">
        <v>0</v>
      </c>
      <c r="L1060" s="140">
        <v>0</v>
      </c>
      <c r="M1060" s="140">
        <v>0</v>
      </c>
      <c r="N1060" s="140">
        <v>0</v>
      </c>
      <c r="O1060" s="140">
        <v>0</v>
      </c>
    </row>
    <row r="1061" spans="2:15" x14ac:dyDescent="0.2">
      <c r="B1061" s="106" t="s">
        <v>2005</v>
      </c>
      <c r="C1061" s="106" t="s">
        <v>1998</v>
      </c>
      <c r="D1061" s="106" t="s">
        <v>2006</v>
      </c>
      <c r="E1061" s="140">
        <v>0</v>
      </c>
      <c r="F1061" s="140">
        <v>0</v>
      </c>
      <c r="G1061" s="140">
        <v>0</v>
      </c>
      <c r="H1061" s="140">
        <v>0</v>
      </c>
      <c r="I1061" s="140">
        <v>0</v>
      </c>
      <c r="J1061" s="140">
        <v>0</v>
      </c>
      <c r="K1061" s="140">
        <v>0</v>
      </c>
      <c r="L1061" s="140">
        <v>0</v>
      </c>
      <c r="M1061" s="140">
        <v>0</v>
      </c>
      <c r="N1061" s="140">
        <v>0</v>
      </c>
      <c r="O1061" s="140">
        <v>0</v>
      </c>
    </row>
    <row r="1062" spans="2:15" x14ac:dyDescent="0.2">
      <c r="B1062" s="106" t="s">
        <v>2007</v>
      </c>
      <c r="C1062" s="106" t="s">
        <v>1998</v>
      </c>
      <c r="D1062" s="106" t="s">
        <v>2008</v>
      </c>
      <c r="E1062" s="140">
        <v>0</v>
      </c>
      <c r="F1062" s="140">
        <v>0</v>
      </c>
      <c r="G1062" s="140">
        <v>0</v>
      </c>
      <c r="H1062" s="140">
        <v>0</v>
      </c>
      <c r="I1062" s="140">
        <v>0</v>
      </c>
      <c r="J1062" s="140">
        <v>0</v>
      </c>
      <c r="K1062" s="140">
        <v>0</v>
      </c>
      <c r="L1062" s="140">
        <v>0</v>
      </c>
      <c r="M1062" s="140">
        <v>0</v>
      </c>
      <c r="N1062" s="140">
        <v>0</v>
      </c>
      <c r="O1062" s="140">
        <v>0</v>
      </c>
    </row>
    <row r="1063" spans="2:15" x14ac:dyDescent="0.2">
      <c r="B1063" s="106" t="s">
        <v>2009</v>
      </c>
      <c r="C1063" s="106" t="s">
        <v>1998</v>
      </c>
      <c r="D1063" s="106" t="s">
        <v>2010</v>
      </c>
      <c r="E1063" s="140">
        <v>0</v>
      </c>
      <c r="F1063" s="140">
        <v>0</v>
      </c>
      <c r="G1063" s="140">
        <v>0</v>
      </c>
      <c r="H1063" s="140">
        <v>0</v>
      </c>
      <c r="I1063" s="140">
        <v>0</v>
      </c>
      <c r="J1063" s="140">
        <v>0</v>
      </c>
      <c r="K1063" s="140">
        <v>0</v>
      </c>
      <c r="L1063" s="140">
        <v>0</v>
      </c>
      <c r="M1063" s="140">
        <v>0</v>
      </c>
      <c r="N1063" s="140">
        <v>0</v>
      </c>
      <c r="O1063" s="140">
        <v>0</v>
      </c>
    </row>
    <row r="1064" spans="2:15" x14ac:dyDescent="0.2">
      <c r="B1064" s="106" t="s">
        <v>2011</v>
      </c>
      <c r="C1064" s="106" t="s">
        <v>2012</v>
      </c>
      <c r="D1064" s="106" t="s">
        <v>2013</v>
      </c>
      <c r="E1064" s="140">
        <v>0</v>
      </c>
      <c r="F1064" s="140">
        <v>0</v>
      </c>
      <c r="G1064" s="140">
        <v>0</v>
      </c>
      <c r="H1064" s="140">
        <v>0</v>
      </c>
      <c r="I1064" s="140">
        <v>0</v>
      </c>
      <c r="J1064" s="140">
        <v>0</v>
      </c>
      <c r="K1064" s="140">
        <v>0</v>
      </c>
      <c r="L1064" s="140">
        <v>0</v>
      </c>
      <c r="M1064" s="140">
        <v>0</v>
      </c>
      <c r="N1064" s="140">
        <v>0</v>
      </c>
      <c r="O1064" s="140">
        <v>0</v>
      </c>
    </row>
    <row r="1065" spans="2:15" x14ac:dyDescent="0.2">
      <c r="B1065" s="106" t="s">
        <v>2014</v>
      </c>
      <c r="C1065" s="106" t="s">
        <v>2012</v>
      </c>
      <c r="D1065" s="106" t="s">
        <v>2015</v>
      </c>
      <c r="E1065" s="140">
        <v>0</v>
      </c>
      <c r="F1065" s="140">
        <v>0</v>
      </c>
      <c r="G1065" s="140">
        <v>0</v>
      </c>
      <c r="H1065" s="140">
        <v>0</v>
      </c>
      <c r="I1065" s="140">
        <v>0</v>
      </c>
      <c r="J1065" s="140">
        <v>0</v>
      </c>
      <c r="K1065" s="140">
        <v>0</v>
      </c>
      <c r="L1065" s="140">
        <v>0</v>
      </c>
      <c r="M1065" s="140">
        <v>0</v>
      </c>
      <c r="N1065" s="140">
        <v>0</v>
      </c>
      <c r="O1065" s="140">
        <v>0</v>
      </c>
    </row>
    <row r="1066" spans="2:15" x14ac:dyDescent="0.2">
      <c r="B1066" s="106" t="s">
        <v>2016</v>
      </c>
      <c r="C1066" s="106" t="s">
        <v>2012</v>
      </c>
      <c r="D1066" s="106" t="s">
        <v>2017</v>
      </c>
      <c r="E1066" s="140">
        <v>0</v>
      </c>
      <c r="F1066" s="140">
        <v>0</v>
      </c>
      <c r="G1066" s="140">
        <v>0</v>
      </c>
      <c r="H1066" s="140">
        <v>0</v>
      </c>
      <c r="I1066" s="140">
        <v>0</v>
      </c>
      <c r="J1066" s="140">
        <v>0</v>
      </c>
      <c r="K1066" s="140">
        <v>0</v>
      </c>
      <c r="L1066" s="140">
        <v>0</v>
      </c>
      <c r="M1066" s="140">
        <v>0</v>
      </c>
      <c r="N1066" s="140">
        <v>0</v>
      </c>
      <c r="O1066" s="140">
        <v>0</v>
      </c>
    </row>
    <row r="1067" spans="2:15" x14ac:dyDescent="0.2">
      <c r="B1067" s="106" t="s">
        <v>2018</v>
      </c>
      <c r="C1067" s="106" t="s">
        <v>2012</v>
      </c>
      <c r="D1067" s="106" t="s">
        <v>2019</v>
      </c>
      <c r="E1067" s="140">
        <v>0</v>
      </c>
      <c r="F1067" s="140">
        <v>0</v>
      </c>
      <c r="G1067" s="140">
        <v>0</v>
      </c>
      <c r="H1067" s="140">
        <v>0</v>
      </c>
      <c r="I1067" s="140">
        <v>0</v>
      </c>
      <c r="J1067" s="140">
        <v>0</v>
      </c>
      <c r="K1067" s="140">
        <v>0</v>
      </c>
      <c r="L1067" s="140">
        <v>0</v>
      </c>
      <c r="M1067" s="140">
        <v>0</v>
      </c>
      <c r="N1067" s="140">
        <v>0</v>
      </c>
      <c r="O1067" s="140">
        <v>0</v>
      </c>
    </row>
    <row r="1068" spans="2:15" x14ac:dyDescent="0.2">
      <c r="B1068" s="106" t="s">
        <v>2020</v>
      </c>
      <c r="C1068" s="106" t="s">
        <v>2012</v>
      </c>
      <c r="D1068" s="106" t="s">
        <v>2021</v>
      </c>
      <c r="E1068" s="140">
        <v>0</v>
      </c>
      <c r="F1068" s="140">
        <v>0</v>
      </c>
      <c r="G1068" s="140">
        <v>0</v>
      </c>
      <c r="H1068" s="140">
        <v>0</v>
      </c>
      <c r="I1068" s="140">
        <v>0</v>
      </c>
      <c r="J1068" s="140">
        <v>0</v>
      </c>
      <c r="K1068" s="140">
        <v>0</v>
      </c>
      <c r="L1068" s="140">
        <v>0</v>
      </c>
      <c r="M1068" s="140">
        <v>0</v>
      </c>
      <c r="N1068" s="140">
        <v>0</v>
      </c>
      <c r="O1068" s="140">
        <v>0</v>
      </c>
    </row>
    <row r="1069" spans="2:15" x14ac:dyDescent="0.2">
      <c r="B1069" s="106" t="s">
        <v>2022</v>
      </c>
      <c r="C1069" s="106" t="s">
        <v>2012</v>
      </c>
      <c r="D1069" s="106" t="s">
        <v>2148</v>
      </c>
      <c r="E1069" s="140">
        <v>0</v>
      </c>
      <c r="F1069" s="140">
        <v>0</v>
      </c>
      <c r="G1069" s="140">
        <v>0</v>
      </c>
      <c r="H1069" s="140">
        <v>0</v>
      </c>
      <c r="I1069" s="140">
        <v>0</v>
      </c>
      <c r="J1069" s="140">
        <v>0</v>
      </c>
      <c r="K1069" s="140">
        <v>0</v>
      </c>
      <c r="L1069" s="140">
        <v>0</v>
      </c>
      <c r="M1069" s="140">
        <v>0</v>
      </c>
      <c r="N1069" s="140">
        <v>0</v>
      </c>
      <c r="O1069" s="140">
        <v>0</v>
      </c>
    </row>
    <row r="1070" spans="2:15" x14ac:dyDescent="0.2">
      <c r="B1070" s="106" t="s">
        <v>2023</v>
      </c>
      <c r="C1070" s="106" t="s">
        <v>2012</v>
      </c>
      <c r="D1070" s="106" t="s">
        <v>2024</v>
      </c>
      <c r="E1070" s="140">
        <v>0</v>
      </c>
      <c r="F1070" s="140">
        <v>0</v>
      </c>
      <c r="G1070" s="140">
        <v>0</v>
      </c>
      <c r="H1070" s="140">
        <v>0</v>
      </c>
      <c r="I1070" s="140">
        <v>0</v>
      </c>
      <c r="J1070" s="140">
        <v>0</v>
      </c>
      <c r="K1070" s="140">
        <v>0</v>
      </c>
      <c r="L1070" s="140">
        <v>0</v>
      </c>
      <c r="M1070" s="140">
        <v>0</v>
      </c>
      <c r="N1070" s="140">
        <v>0</v>
      </c>
      <c r="O1070" s="140">
        <v>0</v>
      </c>
    </row>
    <row r="1071" spans="2:15" x14ac:dyDescent="0.2">
      <c r="B1071" s="106" t="s">
        <v>2025</v>
      </c>
      <c r="C1071" s="106" t="s">
        <v>2012</v>
      </c>
      <c r="D1071" s="106" t="s">
        <v>2155</v>
      </c>
      <c r="E1071" s="140">
        <v>0</v>
      </c>
      <c r="F1071" s="140">
        <v>0</v>
      </c>
      <c r="G1071" s="140">
        <v>0</v>
      </c>
      <c r="H1071" s="140">
        <v>0</v>
      </c>
      <c r="I1071" s="140">
        <v>0</v>
      </c>
      <c r="J1071" s="140">
        <v>0</v>
      </c>
      <c r="K1071" s="140">
        <v>0</v>
      </c>
      <c r="L1071" s="140">
        <v>0</v>
      </c>
      <c r="M1071" s="140">
        <v>0</v>
      </c>
      <c r="N1071" s="140">
        <v>0</v>
      </c>
      <c r="O1071" s="140">
        <v>0</v>
      </c>
    </row>
    <row r="1072" spans="2:15" x14ac:dyDescent="0.2">
      <c r="B1072" s="106" t="s">
        <v>2026</v>
      </c>
      <c r="C1072" s="106" t="s">
        <v>2012</v>
      </c>
      <c r="D1072" s="106" t="s">
        <v>2137</v>
      </c>
      <c r="E1072" s="140">
        <v>0</v>
      </c>
      <c r="F1072" s="140">
        <v>0</v>
      </c>
      <c r="G1072" s="140">
        <v>0</v>
      </c>
      <c r="H1072" s="140">
        <v>0</v>
      </c>
      <c r="I1072" s="140">
        <v>0</v>
      </c>
      <c r="J1072" s="140">
        <v>0</v>
      </c>
      <c r="K1072" s="140">
        <v>0</v>
      </c>
      <c r="L1072" s="140">
        <v>0</v>
      </c>
      <c r="M1072" s="140">
        <v>0</v>
      </c>
      <c r="N1072" s="140">
        <v>0</v>
      </c>
      <c r="O1072" s="140">
        <v>0</v>
      </c>
    </row>
    <row r="1073" spans="2:15" x14ac:dyDescent="0.2">
      <c r="B1073" s="106" t="s">
        <v>2027</v>
      </c>
      <c r="C1073" s="106" t="s">
        <v>2012</v>
      </c>
      <c r="D1073" s="106" t="s">
        <v>2028</v>
      </c>
      <c r="E1073" s="140">
        <v>0</v>
      </c>
      <c r="F1073" s="140">
        <v>0</v>
      </c>
      <c r="G1073" s="140">
        <v>0</v>
      </c>
      <c r="H1073" s="140">
        <v>0</v>
      </c>
      <c r="I1073" s="140">
        <v>0</v>
      </c>
      <c r="J1073" s="140">
        <v>0</v>
      </c>
      <c r="K1073" s="140">
        <v>0</v>
      </c>
      <c r="L1073" s="140">
        <v>0</v>
      </c>
      <c r="M1073" s="140">
        <v>0</v>
      </c>
      <c r="N1073" s="140">
        <v>0</v>
      </c>
      <c r="O1073" s="140">
        <v>0</v>
      </c>
    </row>
    <row r="1074" spans="2:15" x14ac:dyDescent="0.2">
      <c r="B1074" s="106" t="s">
        <v>2029</v>
      </c>
      <c r="C1074" s="106" t="s">
        <v>2012</v>
      </c>
      <c r="D1074" s="106" t="s">
        <v>2030</v>
      </c>
      <c r="E1074" s="140">
        <v>0</v>
      </c>
      <c r="F1074" s="140">
        <v>0</v>
      </c>
      <c r="G1074" s="140">
        <v>0</v>
      </c>
      <c r="H1074" s="140">
        <v>0</v>
      </c>
      <c r="I1074" s="140">
        <v>0</v>
      </c>
      <c r="J1074" s="140">
        <v>0</v>
      </c>
      <c r="K1074" s="140">
        <v>0</v>
      </c>
      <c r="L1074" s="140">
        <v>0</v>
      </c>
      <c r="M1074" s="140">
        <v>0</v>
      </c>
      <c r="N1074" s="140">
        <v>0</v>
      </c>
      <c r="O1074" s="140">
        <v>0</v>
      </c>
    </row>
    <row r="1075" spans="2:15" x14ac:dyDescent="0.2">
      <c r="B1075" s="106" t="s">
        <v>2031</v>
      </c>
      <c r="C1075" s="106" t="s">
        <v>2012</v>
      </c>
      <c r="D1075" s="106" t="s">
        <v>2032</v>
      </c>
      <c r="E1075" s="140">
        <v>0</v>
      </c>
      <c r="F1075" s="140">
        <v>0</v>
      </c>
      <c r="G1075" s="140">
        <v>0</v>
      </c>
      <c r="H1075" s="140">
        <v>0</v>
      </c>
      <c r="I1075" s="140">
        <v>0</v>
      </c>
      <c r="J1075" s="140">
        <v>0</v>
      </c>
      <c r="K1075" s="140">
        <v>0</v>
      </c>
      <c r="L1075" s="140">
        <v>0</v>
      </c>
      <c r="M1075" s="140">
        <v>0</v>
      </c>
      <c r="N1075" s="140">
        <v>0</v>
      </c>
      <c r="O1075" s="140">
        <v>0</v>
      </c>
    </row>
    <row r="1076" spans="2:15" x14ac:dyDescent="0.2">
      <c r="B1076" s="106" t="s">
        <v>2033</v>
      </c>
      <c r="C1076" s="106" t="s">
        <v>2012</v>
      </c>
      <c r="D1076" s="106" t="s">
        <v>159</v>
      </c>
      <c r="E1076" s="140">
        <v>0</v>
      </c>
      <c r="F1076" s="140">
        <v>0</v>
      </c>
      <c r="G1076" s="140">
        <v>0</v>
      </c>
      <c r="H1076" s="140">
        <v>0</v>
      </c>
      <c r="I1076" s="140">
        <v>0</v>
      </c>
      <c r="J1076" s="140">
        <v>0</v>
      </c>
      <c r="K1076" s="140">
        <v>0</v>
      </c>
      <c r="L1076" s="140">
        <v>0</v>
      </c>
      <c r="M1076" s="140">
        <v>0</v>
      </c>
      <c r="N1076" s="140">
        <v>0</v>
      </c>
      <c r="O1076" s="140">
        <v>0</v>
      </c>
    </row>
    <row r="1077" spans="2:15" x14ac:dyDescent="0.2">
      <c r="B1077" s="106" t="s">
        <v>2034</v>
      </c>
      <c r="C1077" s="106" t="s">
        <v>2012</v>
      </c>
      <c r="D1077" s="106" t="s">
        <v>2035</v>
      </c>
      <c r="E1077" s="140">
        <v>0</v>
      </c>
      <c r="F1077" s="140">
        <v>0</v>
      </c>
      <c r="G1077" s="140">
        <v>0</v>
      </c>
      <c r="H1077" s="140">
        <v>0</v>
      </c>
      <c r="I1077" s="140">
        <v>0</v>
      </c>
      <c r="J1077" s="140">
        <v>0</v>
      </c>
      <c r="K1077" s="140">
        <v>0</v>
      </c>
      <c r="L1077" s="140">
        <v>0</v>
      </c>
      <c r="M1077" s="140">
        <v>0</v>
      </c>
      <c r="N1077" s="140">
        <v>0</v>
      </c>
      <c r="O1077" s="140">
        <v>0</v>
      </c>
    </row>
    <row r="1078" spans="2:15" x14ac:dyDescent="0.2">
      <c r="B1078" s="106" t="s">
        <v>2036</v>
      </c>
      <c r="C1078" s="106" t="s">
        <v>2012</v>
      </c>
      <c r="D1078" s="106" t="s">
        <v>2037</v>
      </c>
      <c r="E1078" s="140">
        <v>0</v>
      </c>
      <c r="F1078" s="140">
        <v>0</v>
      </c>
      <c r="G1078" s="140">
        <v>0</v>
      </c>
      <c r="H1078" s="140">
        <v>0</v>
      </c>
      <c r="I1078" s="140">
        <v>0</v>
      </c>
      <c r="J1078" s="140">
        <v>0</v>
      </c>
      <c r="K1078" s="140">
        <v>0</v>
      </c>
      <c r="L1078" s="140">
        <v>0</v>
      </c>
      <c r="M1078" s="140">
        <v>0</v>
      </c>
      <c r="N1078" s="140">
        <v>0</v>
      </c>
      <c r="O1078" s="140">
        <v>0</v>
      </c>
    </row>
    <row r="1079" spans="2:15" x14ac:dyDescent="0.2">
      <c r="B1079" s="106" t="s">
        <v>2038</v>
      </c>
      <c r="C1079" s="106" t="s">
        <v>2012</v>
      </c>
      <c r="D1079" s="106" t="s">
        <v>2039</v>
      </c>
      <c r="E1079" s="140">
        <v>0</v>
      </c>
      <c r="F1079" s="140">
        <v>0</v>
      </c>
      <c r="G1079" s="140">
        <v>0</v>
      </c>
      <c r="H1079" s="140">
        <v>0</v>
      </c>
      <c r="I1079" s="140">
        <v>0</v>
      </c>
      <c r="J1079" s="140">
        <v>0</v>
      </c>
      <c r="K1079" s="140">
        <v>0</v>
      </c>
      <c r="L1079" s="140">
        <v>0</v>
      </c>
      <c r="M1079" s="140">
        <v>0</v>
      </c>
      <c r="N1079" s="140">
        <v>0</v>
      </c>
      <c r="O1079" s="140">
        <v>0</v>
      </c>
    </row>
    <row r="1080" spans="2:15" x14ac:dyDescent="0.2">
      <c r="B1080" s="106" t="s">
        <v>2040</v>
      </c>
      <c r="C1080" s="106" t="s">
        <v>2012</v>
      </c>
      <c r="D1080" s="106" t="s">
        <v>2041</v>
      </c>
      <c r="E1080" s="140">
        <v>0</v>
      </c>
      <c r="F1080" s="140">
        <v>0</v>
      </c>
      <c r="G1080" s="140">
        <v>0</v>
      </c>
      <c r="H1080" s="140">
        <v>0</v>
      </c>
      <c r="I1080" s="140">
        <v>0</v>
      </c>
      <c r="J1080" s="140">
        <v>0</v>
      </c>
      <c r="K1080" s="140">
        <v>0</v>
      </c>
      <c r="L1080" s="140">
        <v>0</v>
      </c>
      <c r="M1080" s="140">
        <v>0</v>
      </c>
      <c r="N1080" s="140">
        <v>0</v>
      </c>
      <c r="O1080" s="140">
        <v>0</v>
      </c>
    </row>
    <row r="1081" spans="2:15" x14ac:dyDescent="0.2">
      <c r="B1081" s="106" t="s">
        <v>2042</v>
      </c>
      <c r="C1081" s="106" t="s">
        <v>2012</v>
      </c>
      <c r="D1081" s="106" t="s">
        <v>2043</v>
      </c>
      <c r="E1081" s="140">
        <v>0</v>
      </c>
      <c r="F1081" s="140">
        <v>0</v>
      </c>
      <c r="G1081" s="140">
        <v>0</v>
      </c>
      <c r="H1081" s="140">
        <v>0</v>
      </c>
      <c r="I1081" s="140">
        <v>0</v>
      </c>
      <c r="J1081" s="140">
        <v>0</v>
      </c>
      <c r="K1081" s="140">
        <v>0</v>
      </c>
      <c r="L1081" s="140">
        <v>0</v>
      </c>
      <c r="M1081" s="140">
        <v>0</v>
      </c>
      <c r="N1081" s="140">
        <v>0</v>
      </c>
      <c r="O1081" s="140">
        <v>0</v>
      </c>
    </row>
    <row r="1082" spans="2:15" x14ac:dyDescent="0.2">
      <c r="B1082" s="106" t="s">
        <v>2044</v>
      </c>
      <c r="C1082" s="106" t="s">
        <v>2012</v>
      </c>
      <c r="D1082" s="106" t="s">
        <v>372</v>
      </c>
      <c r="E1082" s="140">
        <v>0</v>
      </c>
      <c r="F1082" s="140">
        <v>0</v>
      </c>
      <c r="G1082" s="140">
        <v>0</v>
      </c>
      <c r="H1082" s="140">
        <v>0</v>
      </c>
      <c r="I1082" s="140">
        <v>0</v>
      </c>
      <c r="J1082" s="140">
        <v>0</v>
      </c>
      <c r="K1082" s="140">
        <v>0</v>
      </c>
      <c r="L1082" s="140">
        <v>0</v>
      </c>
      <c r="M1082" s="140">
        <v>0</v>
      </c>
      <c r="N1082" s="140">
        <v>0</v>
      </c>
      <c r="O1082" s="140">
        <v>0</v>
      </c>
    </row>
    <row r="1083" spans="2:15" x14ac:dyDescent="0.2">
      <c r="B1083" s="106" t="s">
        <v>2045</v>
      </c>
      <c r="C1083" s="106" t="s">
        <v>2046</v>
      </c>
      <c r="D1083" s="106" t="s">
        <v>2047</v>
      </c>
      <c r="E1083" s="140">
        <v>0</v>
      </c>
      <c r="F1083" s="140">
        <v>0</v>
      </c>
      <c r="G1083" s="140">
        <v>0</v>
      </c>
      <c r="H1083" s="140">
        <v>0</v>
      </c>
      <c r="I1083" s="140">
        <v>0</v>
      </c>
      <c r="J1083" s="140">
        <v>0</v>
      </c>
      <c r="K1083" s="140">
        <v>0</v>
      </c>
      <c r="L1083" s="140">
        <v>0</v>
      </c>
      <c r="M1083" s="140">
        <v>0</v>
      </c>
      <c r="N1083" s="140">
        <v>0</v>
      </c>
      <c r="O1083" s="140">
        <v>0</v>
      </c>
    </row>
    <row r="1084" spans="2:15" x14ac:dyDescent="0.2">
      <c r="B1084" s="106" t="s">
        <v>2048</v>
      </c>
      <c r="C1084" s="106" t="s">
        <v>2046</v>
      </c>
      <c r="D1084" s="106" t="s">
        <v>1395</v>
      </c>
      <c r="E1084" s="140">
        <v>0</v>
      </c>
      <c r="F1084" s="140">
        <v>0</v>
      </c>
      <c r="G1084" s="140">
        <v>0</v>
      </c>
      <c r="H1084" s="140">
        <v>0</v>
      </c>
      <c r="I1084" s="140">
        <v>0</v>
      </c>
      <c r="J1084" s="140">
        <v>0</v>
      </c>
      <c r="K1084" s="140">
        <v>0</v>
      </c>
      <c r="L1084" s="140">
        <v>0</v>
      </c>
      <c r="M1084" s="140">
        <v>0</v>
      </c>
      <c r="N1084" s="140">
        <v>0</v>
      </c>
      <c r="O1084" s="140">
        <v>0</v>
      </c>
    </row>
    <row r="1085" spans="2:15" x14ac:dyDescent="0.2">
      <c r="B1085" s="106" t="s">
        <v>2049</v>
      </c>
      <c r="C1085" s="106" t="s">
        <v>2046</v>
      </c>
      <c r="D1085" s="106" t="s">
        <v>2050</v>
      </c>
      <c r="E1085" s="140">
        <v>0</v>
      </c>
      <c r="F1085" s="140">
        <v>0</v>
      </c>
      <c r="G1085" s="140">
        <v>0</v>
      </c>
      <c r="H1085" s="140">
        <v>0</v>
      </c>
      <c r="I1085" s="140">
        <v>0</v>
      </c>
      <c r="J1085" s="140">
        <v>0</v>
      </c>
      <c r="K1085" s="140">
        <v>0</v>
      </c>
      <c r="L1085" s="140">
        <v>0</v>
      </c>
      <c r="M1085" s="140">
        <v>0</v>
      </c>
      <c r="N1085" s="140">
        <v>0</v>
      </c>
      <c r="O1085" s="140">
        <v>0</v>
      </c>
    </row>
    <row r="1086" spans="2:15" x14ac:dyDescent="0.2">
      <c r="B1086" s="106" t="s">
        <v>2051</v>
      </c>
      <c r="C1086" s="106" t="s">
        <v>2046</v>
      </c>
      <c r="D1086" s="106" t="s">
        <v>2052</v>
      </c>
      <c r="E1086" s="140">
        <v>0</v>
      </c>
      <c r="F1086" s="140">
        <v>0</v>
      </c>
      <c r="G1086" s="140">
        <v>0</v>
      </c>
      <c r="H1086" s="140">
        <v>0</v>
      </c>
      <c r="I1086" s="140">
        <v>0</v>
      </c>
      <c r="J1086" s="140">
        <v>0</v>
      </c>
      <c r="K1086" s="140">
        <v>0</v>
      </c>
      <c r="L1086" s="140">
        <v>0</v>
      </c>
      <c r="M1086" s="140">
        <v>0</v>
      </c>
      <c r="N1086" s="140">
        <v>0</v>
      </c>
      <c r="O1086" s="140">
        <v>0</v>
      </c>
    </row>
    <row r="1087" spans="2:15" x14ac:dyDescent="0.2">
      <c r="B1087" s="106" t="s">
        <v>2053</v>
      </c>
      <c r="C1087" s="106" t="s">
        <v>2046</v>
      </c>
      <c r="D1087" s="106" t="s">
        <v>2054</v>
      </c>
      <c r="E1087" s="140">
        <v>0</v>
      </c>
      <c r="F1087" s="140">
        <v>0</v>
      </c>
      <c r="G1087" s="140">
        <v>0</v>
      </c>
      <c r="H1087" s="140">
        <v>0</v>
      </c>
      <c r="I1087" s="140">
        <v>0</v>
      </c>
      <c r="J1087" s="140">
        <v>0</v>
      </c>
      <c r="K1087" s="140">
        <v>0</v>
      </c>
      <c r="L1087" s="140">
        <v>0</v>
      </c>
      <c r="M1087" s="140">
        <v>0</v>
      </c>
      <c r="N1087" s="140">
        <v>0</v>
      </c>
      <c r="O1087" s="140">
        <v>0</v>
      </c>
    </row>
    <row r="1088" spans="2:15" x14ac:dyDescent="0.2">
      <c r="B1088" s="106" t="s">
        <v>2055</v>
      </c>
      <c r="C1088" s="106" t="s">
        <v>2046</v>
      </c>
      <c r="D1088" s="106" t="s">
        <v>2056</v>
      </c>
      <c r="E1088" s="140">
        <v>0</v>
      </c>
      <c r="F1088" s="140">
        <v>0</v>
      </c>
      <c r="G1088" s="140">
        <v>0</v>
      </c>
      <c r="H1088" s="140">
        <v>0</v>
      </c>
      <c r="I1088" s="140">
        <v>0</v>
      </c>
      <c r="J1088" s="140">
        <v>0</v>
      </c>
      <c r="K1088" s="140">
        <v>0</v>
      </c>
      <c r="L1088" s="140">
        <v>0</v>
      </c>
      <c r="M1088" s="140">
        <v>0</v>
      </c>
      <c r="N1088" s="140">
        <v>0</v>
      </c>
      <c r="O1088" s="140">
        <v>0</v>
      </c>
    </row>
    <row r="1089" spans="2:16" x14ac:dyDescent="0.2">
      <c r="B1089" s="106" t="s">
        <v>2057</v>
      </c>
      <c r="C1089" s="106" t="s">
        <v>2046</v>
      </c>
      <c r="D1089" s="106" t="s">
        <v>2058</v>
      </c>
      <c r="E1089" s="140">
        <v>0</v>
      </c>
      <c r="F1089" s="140">
        <v>0</v>
      </c>
      <c r="G1089" s="140">
        <v>0</v>
      </c>
      <c r="H1089" s="140">
        <v>0</v>
      </c>
      <c r="I1089" s="140">
        <v>0</v>
      </c>
      <c r="J1089" s="140">
        <v>0</v>
      </c>
      <c r="K1089" s="140">
        <v>0</v>
      </c>
      <c r="L1089" s="140">
        <v>0</v>
      </c>
      <c r="M1089" s="140">
        <v>0</v>
      </c>
      <c r="N1089" s="140">
        <v>0</v>
      </c>
      <c r="O1089" s="140">
        <v>0</v>
      </c>
    </row>
    <row r="1090" spans="2:16" x14ac:dyDescent="0.2">
      <c r="B1090" s="106" t="s">
        <v>2059</v>
      </c>
      <c r="C1090" s="106" t="s">
        <v>2046</v>
      </c>
      <c r="D1090" s="106" t="s">
        <v>2060</v>
      </c>
      <c r="E1090" s="140">
        <v>0</v>
      </c>
      <c r="F1090" s="140">
        <v>0</v>
      </c>
      <c r="G1090" s="140">
        <v>0</v>
      </c>
      <c r="H1090" s="140">
        <v>0</v>
      </c>
      <c r="I1090" s="140">
        <v>0</v>
      </c>
      <c r="J1090" s="140">
        <v>0</v>
      </c>
      <c r="K1090" s="140">
        <v>0</v>
      </c>
      <c r="L1090" s="140">
        <v>0</v>
      </c>
      <c r="M1090" s="140">
        <v>0</v>
      </c>
      <c r="N1090" s="140">
        <v>0</v>
      </c>
      <c r="O1090" s="140">
        <v>0</v>
      </c>
    </row>
    <row r="1091" spans="2:16" x14ac:dyDescent="0.2">
      <c r="B1091" s="106" t="s">
        <v>2061</v>
      </c>
      <c r="C1091" s="106" t="s">
        <v>2046</v>
      </c>
      <c r="D1091" s="106" t="s">
        <v>169</v>
      </c>
      <c r="E1091" s="140">
        <v>0</v>
      </c>
      <c r="F1091" s="140">
        <v>0</v>
      </c>
      <c r="G1091" s="140">
        <v>0</v>
      </c>
      <c r="H1091" s="140">
        <v>0</v>
      </c>
      <c r="I1091" s="140">
        <v>0</v>
      </c>
      <c r="J1091" s="140">
        <v>0</v>
      </c>
      <c r="K1091" s="140">
        <v>0</v>
      </c>
      <c r="L1091" s="140">
        <v>0</v>
      </c>
      <c r="M1091" s="140">
        <v>0</v>
      </c>
      <c r="N1091" s="140">
        <v>0</v>
      </c>
      <c r="O1091" s="140">
        <v>0</v>
      </c>
    </row>
    <row r="1092" spans="2:16" x14ac:dyDescent="0.2">
      <c r="B1092" s="106" t="s">
        <v>2062</v>
      </c>
      <c r="C1092" s="106" t="s">
        <v>2046</v>
      </c>
      <c r="D1092" s="106" t="s">
        <v>1755</v>
      </c>
      <c r="E1092" s="140">
        <v>0</v>
      </c>
      <c r="F1092" s="140">
        <v>0</v>
      </c>
      <c r="G1092" s="140">
        <v>0</v>
      </c>
      <c r="H1092" s="140">
        <v>0</v>
      </c>
      <c r="I1092" s="140">
        <v>0</v>
      </c>
      <c r="J1092" s="140">
        <v>0</v>
      </c>
      <c r="K1092" s="140">
        <v>0</v>
      </c>
      <c r="L1092" s="140">
        <v>0</v>
      </c>
      <c r="M1092" s="140">
        <v>0</v>
      </c>
      <c r="N1092" s="140">
        <v>0</v>
      </c>
      <c r="O1092" s="140">
        <v>0</v>
      </c>
    </row>
    <row r="1093" spans="2:16" x14ac:dyDescent="0.2">
      <c r="B1093" s="106" t="s">
        <v>2063</v>
      </c>
      <c r="C1093" s="106" t="s">
        <v>2046</v>
      </c>
      <c r="D1093" s="106" t="s">
        <v>1561</v>
      </c>
      <c r="E1093" s="140">
        <v>0</v>
      </c>
      <c r="F1093" s="140">
        <v>0</v>
      </c>
      <c r="G1093" s="140">
        <v>0</v>
      </c>
      <c r="H1093" s="140">
        <v>0</v>
      </c>
      <c r="I1093" s="140">
        <v>0</v>
      </c>
      <c r="J1093" s="140">
        <v>0</v>
      </c>
      <c r="K1093" s="140">
        <v>0</v>
      </c>
      <c r="L1093" s="140">
        <v>0</v>
      </c>
      <c r="M1093" s="140">
        <v>0</v>
      </c>
      <c r="N1093" s="140">
        <v>0</v>
      </c>
      <c r="O1093" s="140">
        <v>0</v>
      </c>
    </row>
    <row r="1094" spans="2:16" x14ac:dyDescent="0.2">
      <c r="B1094" s="106" t="s">
        <v>2064</v>
      </c>
      <c r="C1094" s="106" t="s">
        <v>2046</v>
      </c>
      <c r="D1094" s="106" t="s">
        <v>2065</v>
      </c>
      <c r="E1094" s="140">
        <v>0</v>
      </c>
      <c r="F1094" s="140">
        <v>0</v>
      </c>
      <c r="G1094" s="140">
        <v>0</v>
      </c>
      <c r="H1094" s="140">
        <v>0</v>
      </c>
      <c r="I1094" s="140">
        <v>0</v>
      </c>
      <c r="J1094" s="140">
        <v>0</v>
      </c>
      <c r="K1094" s="140">
        <v>0</v>
      </c>
      <c r="L1094" s="140">
        <v>0</v>
      </c>
      <c r="M1094" s="140">
        <v>0</v>
      </c>
      <c r="N1094" s="140">
        <v>0</v>
      </c>
      <c r="O1094" s="140">
        <v>0</v>
      </c>
    </row>
    <row r="1095" spans="2:16" x14ac:dyDescent="0.2">
      <c r="B1095" s="106" t="s">
        <v>2066</v>
      </c>
      <c r="C1095" s="106" t="s">
        <v>2046</v>
      </c>
      <c r="D1095" s="106" t="s">
        <v>2067</v>
      </c>
      <c r="E1095" s="140">
        <v>0</v>
      </c>
      <c r="F1095" s="140">
        <v>0</v>
      </c>
      <c r="G1095" s="140">
        <v>0</v>
      </c>
      <c r="H1095" s="140">
        <v>0</v>
      </c>
      <c r="I1095" s="140">
        <v>0</v>
      </c>
      <c r="J1095" s="140">
        <v>0</v>
      </c>
      <c r="K1095" s="140">
        <v>0</v>
      </c>
      <c r="L1095" s="140">
        <v>0</v>
      </c>
      <c r="M1095" s="140">
        <v>0</v>
      </c>
      <c r="N1095" s="140">
        <v>0</v>
      </c>
      <c r="O1095" s="140">
        <v>0</v>
      </c>
    </row>
    <row r="1096" spans="2:16" x14ac:dyDescent="0.2">
      <c r="B1096" s="106" t="s">
        <v>2068</v>
      </c>
      <c r="C1096" s="106" t="s">
        <v>2069</v>
      </c>
      <c r="D1096" s="106" t="s">
        <v>1745</v>
      </c>
      <c r="E1096" s="140">
        <v>0</v>
      </c>
      <c r="F1096" s="140">
        <v>0</v>
      </c>
      <c r="G1096" s="140">
        <v>0</v>
      </c>
      <c r="H1096" s="140">
        <v>0</v>
      </c>
      <c r="I1096" s="140">
        <v>0</v>
      </c>
      <c r="J1096" s="140">
        <v>0</v>
      </c>
      <c r="K1096" s="140">
        <v>0</v>
      </c>
      <c r="L1096" s="140">
        <v>0</v>
      </c>
      <c r="M1096" s="140">
        <v>0</v>
      </c>
      <c r="N1096" s="140">
        <v>0</v>
      </c>
      <c r="O1096" s="140">
        <v>0</v>
      </c>
    </row>
    <row r="1097" spans="2:16" x14ac:dyDescent="0.2">
      <c r="B1097" s="106" t="s">
        <v>2070</v>
      </c>
      <c r="C1097" s="106" t="s">
        <v>2069</v>
      </c>
      <c r="D1097" s="106" t="s">
        <v>1464</v>
      </c>
      <c r="E1097" s="140">
        <v>0</v>
      </c>
      <c r="F1097" s="140">
        <v>0</v>
      </c>
      <c r="G1097" s="140">
        <v>0</v>
      </c>
      <c r="H1097" s="140">
        <v>0</v>
      </c>
      <c r="I1097" s="140">
        <v>0</v>
      </c>
      <c r="J1097" s="140">
        <v>0</v>
      </c>
      <c r="K1097" s="140">
        <v>0</v>
      </c>
      <c r="L1097" s="140">
        <v>0</v>
      </c>
      <c r="M1097" s="140">
        <v>0</v>
      </c>
      <c r="N1097" s="140">
        <v>0</v>
      </c>
      <c r="O1097" s="140">
        <v>0</v>
      </c>
    </row>
    <row r="1098" spans="2:16" x14ac:dyDescent="0.2">
      <c r="B1098" s="106" t="s">
        <v>2071</v>
      </c>
      <c r="C1098" s="106" t="s">
        <v>2072</v>
      </c>
      <c r="D1098" s="106" t="s">
        <v>2073</v>
      </c>
      <c r="E1098" s="140">
        <v>0</v>
      </c>
      <c r="F1098" s="140">
        <v>0</v>
      </c>
      <c r="G1098" s="140">
        <v>0</v>
      </c>
      <c r="H1098" s="140">
        <v>0</v>
      </c>
      <c r="I1098" s="140">
        <v>0</v>
      </c>
      <c r="J1098" s="140">
        <v>0</v>
      </c>
      <c r="K1098" s="140">
        <v>0</v>
      </c>
      <c r="L1098" s="140">
        <v>0</v>
      </c>
      <c r="M1098" s="140">
        <v>0</v>
      </c>
      <c r="N1098" s="140">
        <v>0</v>
      </c>
      <c r="O1098" s="140">
        <v>0</v>
      </c>
    </row>
    <row r="1099" spans="2:16" x14ac:dyDescent="0.2">
      <c r="B1099" s="106" t="s">
        <v>2080</v>
      </c>
      <c r="C1099" s="106" t="s">
        <v>2072</v>
      </c>
      <c r="D1099" s="106" t="s">
        <v>2081</v>
      </c>
      <c r="E1099" s="140">
        <v>0</v>
      </c>
      <c r="F1099" s="140">
        <v>0</v>
      </c>
      <c r="G1099" s="140">
        <v>0</v>
      </c>
      <c r="H1099" s="140">
        <v>0</v>
      </c>
      <c r="I1099" s="140">
        <v>0</v>
      </c>
      <c r="J1099" s="140">
        <v>0</v>
      </c>
      <c r="K1099" s="140">
        <v>0</v>
      </c>
      <c r="L1099" s="140">
        <v>0</v>
      </c>
      <c r="M1099" s="140">
        <v>0</v>
      </c>
      <c r="N1099" s="140">
        <v>0</v>
      </c>
      <c r="O1099" s="140">
        <v>0</v>
      </c>
    </row>
    <row r="1100" spans="2:16" x14ac:dyDescent="0.2">
      <c r="B1100" s="106" t="s">
        <v>2082</v>
      </c>
      <c r="C1100" s="106" t="s">
        <v>2072</v>
      </c>
      <c r="D1100" s="106" t="s">
        <v>2083</v>
      </c>
      <c r="E1100" s="140">
        <v>0</v>
      </c>
      <c r="F1100" s="140">
        <v>0</v>
      </c>
      <c r="G1100" s="140">
        <v>0</v>
      </c>
      <c r="H1100" s="140">
        <v>0</v>
      </c>
      <c r="I1100" s="140">
        <v>0</v>
      </c>
      <c r="J1100" s="140">
        <v>0</v>
      </c>
      <c r="K1100" s="140">
        <v>0</v>
      </c>
      <c r="L1100" s="140">
        <v>0</v>
      </c>
      <c r="M1100" s="140">
        <v>0</v>
      </c>
      <c r="N1100" s="140">
        <v>0</v>
      </c>
      <c r="O1100" s="140">
        <v>0</v>
      </c>
      <c r="P1100" s="104"/>
    </row>
    <row r="1101" spans="2:16" x14ac:dyDescent="0.2">
      <c r="B1101" s="106" t="s">
        <v>2074</v>
      </c>
      <c r="C1101" s="106" t="s">
        <v>2075</v>
      </c>
      <c r="D1101" s="106" t="s">
        <v>2076</v>
      </c>
      <c r="E1101" s="140">
        <v>0</v>
      </c>
      <c r="F1101" s="140">
        <v>0</v>
      </c>
      <c r="G1101" s="140">
        <v>0</v>
      </c>
      <c r="H1101" s="140">
        <v>0</v>
      </c>
      <c r="I1101" s="140">
        <v>0</v>
      </c>
      <c r="J1101" s="140">
        <v>0</v>
      </c>
      <c r="K1101" s="140">
        <v>0</v>
      </c>
      <c r="L1101" s="140">
        <v>0</v>
      </c>
      <c r="M1101" s="140">
        <v>0</v>
      </c>
      <c r="N1101" s="140">
        <v>0</v>
      </c>
      <c r="O1101" s="140">
        <v>0</v>
      </c>
    </row>
    <row r="1102" spans="2:16" x14ac:dyDescent="0.2">
      <c r="B1102" s="106" t="s">
        <v>2084</v>
      </c>
      <c r="C1102" s="106" t="s">
        <v>2075</v>
      </c>
      <c r="D1102" s="106" t="s">
        <v>2085</v>
      </c>
      <c r="E1102" s="140">
        <v>0</v>
      </c>
      <c r="F1102" s="140">
        <v>0</v>
      </c>
      <c r="G1102" s="140">
        <v>0</v>
      </c>
      <c r="H1102" s="140">
        <v>0</v>
      </c>
      <c r="I1102" s="140">
        <v>0</v>
      </c>
      <c r="J1102" s="140">
        <v>0</v>
      </c>
      <c r="K1102" s="140">
        <v>0</v>
      </c>
      <c r="L1102" s="140">
        <v>0</v>
      </c>
      <c r="M1102" s="140">
        <v>0</v>
      </c>
      <c r="N1102" s="140">
        <v>0</v>
      </c>
      <c r="O1102" s="140">
        <v>0</v>
      </c>
    </row>
    <row r="1103" spans="2:16" x14ac:dyDescent="0.2">
      <c r="B1103" s="106" t="s">
        <v>2086</v>
      </c>
      <c r="C1103" s="106" t="s">
        <v>2087</v>
      </c>
      <c r="D1103" s="106" t="s">
        <v>2088</v>
      </c>
      <c r="E1103" s="140">
        <v>0</v>
      </c>
      <c r="F1103" s="140">
        <v>0</v>
      </c>
      <c r="G1103" s="140">
        <v>0</v>
      </c>
      <c r="H1103" s="140">
        <v>0</v>
      </c>
      <c r="I1103" s="140">
        <v>0</v>
      </c>
      <c r="J1103" s="140">
        <v>0</v>
      </c>
      <c r="K1103" s="140">
        <v>0</v>
      </c>
      <c r="L1103" s="140">
        <v>0</v>
      </c>
      <c r="M1103" s="140">
        <v>0</v>
      </c>
      <c r="N1103" s="140">
        <v>0</v>
      </c>
      <c r="O1103" s="140">
        <v>0</v>
      </c>
    </row>
    <row r="1104" spans="2:16" x14ac:dyDescent="0.2">
      <c r="B1104" s="106" t="s">
        <v>2089</v>
      </c>
      <c r="C1104" s="106" t="s">
        <v>2087</v>
      </c>
      <c r="D1104" s="106" t="s">
        <v>299</v>
      </c>
      <c r="E1104" s="140">
        <v>0</v>
      </c>
      <c r="F1104" s="140">
        <v>0</v>
      </c>
      <c r="G1104" s="140">
        <v>0</v>
      </c>
      <c r="H1104" s="140">
        <v>0</v>
      </c>
      <c r="I1104" s="140">
        <v>0</v>
      </c>
      <c r="J1104" s="140">
        <v>0</v>
      </c>
      <c r="K1104" s="140">
        <v>0</v>
      </c>
      <c r="L1104" s="140">
        <v>0</v>
      </c>
      <c r="M1104" s="140">
        <v>0</v>
      </c>
      <c r="N1104" s="140">
        <v>0</v>
      </c>
      <c r="O1104" s="140">
        <v>0</v>
      </c>
    </row>
    <row r="1105" spans="2:15" x14ac:dyDescent="0.2">
      <c r="B1105" s="106" t="s">
        <v>2090</v>
      </c>
      <c r="C1105" s="106" t="s">
        <v>2087</v>
      </c>
      <c r="D1105" s="106" t="s">
        <v>2091</v>
      </c>
      <c r="E1105" s="140">
        <v>0</v>
      </c>
      <c r="F1105" s="140">
        <v>0</v>
      </c>
      <c r="G1105" s="140">
        <v>0</v>
      </c>
      <c r="H1105" s="140">
        <v>0</v>
      </c>
      <c r="I1105" s="140">
        <v>0</v>
      </c>
      <c r="J1105" s="140">
        <v>0</v>
      </c>
      <c r="K1105" s="140">
        <v>0</v>
      </c>
      <c r="L1105" s="140">
        <v>0</v>
      </c>
      <c r="M1105" s="140">
        <v>0</v>
      </c>
      <c r="N1105" s="140">
        <v>0</v>
      </c>
      <c r="O1105" s="140">
        <v>0</v>
      </c>
    </row>
    <row r="1106" spans="2:15" x14ac:dyDescent="0.2">
      <c r="B1106" s="106" t="s">
        <v>2092</v>
      </c>
      <c r="C1106" s="106" t="s">
        <v>2087</v>
      </c>
      <c r="D1106" s="106" t="s">
        <v>479</v>
      </c>
      <c r="E1106" s="140">
        <v>0</v>
      </c>
      <c r="F1106" s="140">
        <v>0</v>
      </c>
      <c r="G1106" s="140">
        <v>0</v>
      </c>
      <c r="H1106" s="140">
        <v>0</v>
      </c>
      <c r="I1106" s="140">
        <v>0</v>
      </c>
      <c r="J1106" s="140">
        <v>0</v>
      </c>
      <c r="K1106" s="140">
        <v>0</v>
      </c>
      <c r="L1106" s="140">
        <v>0</v>
      </c>
      <c r="M1106" s="140">
        <v>0</v>
      </c>
      <c r="N1106" s="140">
        <v>0</v>
      </c>
      <c r="O1106" s="140">
        <v>0</v>
      </c>
    </row>
    <row r="1107" spans="2:15" x14ac:dyDescent="0.2">
      <c r="B1107" s="106" t="s">
        <v>2077</v>
      </c>
      <c r="C1107" s="106" t="s">
        <v>2078</v>
      </c>
      <c r="D1107" s="106" t="s">
        <v>2079</v>
      </c>
      <c r="E1107" s="140">
        <v>0</v>
      </c>
      <c r="F1107" s="140">
        <v>0</v>
      </c>
      <c r="G1107" s="140">
        <v>0</v>
      </c>
      <c r="H1107" s="140">
        <v>0</v>
      </c>
      <c r="I1107" s="140">
        <v>0</v>
      </c>
      <c r="J1107" s="140">
        <v>0</v>
      </c>
      <c r="K1107" s="140">
        <v>0</v>
      </c>
      <c r="L1107" s="140">
        <v>0</v>
      </c>
      <c r="M1107" s="140">
        <v>0</v>
      </c>
      <c r="N1107" s="140">
        <v>0</v>
      </c>
      <c r="O1107" s="140">
        <v>0</v>
      </c>
    </row>
    <row r="1108" spans="2:15" x14ac:dyDescent="0.2">
      <c r="B1108" s="106" t="s">
        <v>2093</v>
      </c>
      <c r="C1108" s="106" t="s">
        <v>2078</v>
      </c>
      <c r="D1108" s="106" t="s">
        <v>2154</v>
      </c>
      <c r="E1108" s="140">
        <v>0</v>
      </c>
      <c r="F1108" s="140">
        <v>0</v>
      </c>
      <c r="G1108" s="140">
        <v>0</v>
      </c>
      <c r="H1108" s="140">
        <v>0</v>
      </c>
      <c r="I1108" s="140">
        <v>0</v>
      </c>
      <c r="J1108" s="140">
        <v>0</v>
      </c>
      <c r="K1108" s="140">
        <v>0</v>
      </c>
      <c r="L1108" s="140">
        <v>0</v>
      </c>
      <c r="M1108" s="140">
        <v>0</v>
      </c>
      <c r="N1108" s="140">
        <v>0</v>
      </c>
      <c r="O1108" s="140">
        <v>0</v>
      </c>
    </row>
    <row r="1109" spans="2:15" x14ac:dyDescent="0.2">
      <c r="B1109" s="106" t="s">
        <v>2094</v>
      </c>
      <c r="C1109" s="106" t="s">
        <v>2078</v>
      </c>
      <c r="D1109" s="106" t="s">
        <v>2095</v>
      </c>
      <c r="E1109" s="140">
        <v>0</v>
      </c>
      <c r="F1109" s="140">
        <v>0</v>
      </c>
      <c r="G1109" s="140">
        <v>0</v>
      </c>
      <c r="H1109" s="140">
        <v>0</v>
      </c>
      <c r="I1109" s="140">
        <v>0</v>
      </c>
      <c r="J1109" s="140">
        <v>0</v>
      </c>
      <c r="K1109" s="140">
        <v>0</v>
      </c>
      <c r="L1109" s="140">
        <v>0</v>
      </c>
      <c r="M1109" s="140">
        <v>0</v>
      </c>
      <c r="N1109" s="140">
        <v>0</v>
      </c>
      <c r="O1109" s="140">
        <v>0</v>
      </c>
    </row>
    <row r="1110" spans="2:15" x14ac:dyDescent="0.2">
      <c r="B1110" s="106" t="s">
        <v>2096</v>
      </c>
      <c r="C1110" s="106" t="s">
        <v>2078</v>
      </c>
      <c r="D1110" s="106" t="s">
        <v>2097</v>
      </c>
      <c r="E1110" s="140">
        <v>0</v>
      </c>
      <c r="F1110" s="140">
        <v>0</v>
      </c>
      <c r="G1110" s="140">
        <v>0</v>
      </c>
      <c r="H1110" s="140">
        <v>0</v>
      </c>
      <c r="I1110" s="140">
        <v>0</v>
      </c>
      <c r="J1110" s="140">
        <v>0</v>
      </c>
      <c r="K1110" s="140">
        <v>0</v>
      </c>
      <c r="L1110" s="140">
        <v>0</v>
      </c>
      <c r="M1110" s="140">
        <v>0</v>
      </c>
      <c r="N1110" s="140">
        <v>0</v>
      </c>
      <c r="O1110" s="140">
        <v>0</v>
      </c>
    </row>
    <row r="1111" spans="2:15" x14ac:dyDescent="0.2">
      <c r="B1111" s="106" t="s">
        <v>2098</v>
      </c>
      <c r="C1111" s="106" t="s">
        <v>2099</v>
      </c>
      <c r="D1111" s="106" t="s">
        <v>2100</v>
      </c>
      <c r="E1111" s="140">
        <v>0</v>
      </c>
      <c r="F1111" s="140">
        <v>0</v>
      </c>
      <c r="G1111" s="140">
        <v>0</v>
      </c>
      <c r="H1111" s="140">
        <v>0</v>
      </c>
      <c r="I1111" s="140">
        <v>0</v>
      </c>
      <c r="J1111" s="140">
        <v>0</v>
      </c>
      <c r="K1111" s="140">
        <v>0</v>
      </c>
      <c r="L1111" s="140">
        <v>0</v>
      </c>
      <c r="M1111" s="140">
        <v>0</v>
      </c>
      <c r="N1111" s="140">
        <v>0</v>
      </c>
      <c r="O1111" s="140">
        <v>0</v>
      </c>
    </row>
    <row r="1112" spans="2:15" x14ac:dyDescent="0.2">
      <c r="B1112" s="106" t="s">
        <v>2101</v>
      </c>
      <c r="C1112" s="106" t="s">
        <v>2099</v>
      </c>
      <c r="D1112" s="106" t="s">
        <v>2102</v>
      </c>
      <c r="E1112" s="140">
        <v>0</v>
      </c>
      <c r="F1112" s="140">
        <v>0</v>
      </c>
      <c r="G1112" s="140">
        <v>0</v>
      </c>
      <c r="H1112" s="140">
        <v>0</v>
      </c>
      <c r="I1112" s="140">
        <v>0</v>
      </c>
      <c r="J1112" s="140">
        <v>0</v>
      </c>
      <c r="K1112" s="140">
        <v>0</v>
      </c>
      <c r="L1112" s="140">
        <v>0</v>
      </c>
      <c r="M1112" s="140">
        <v>0</v>
      </c>
      <c r="N1112" s="140">
        <v>0</v>
      </c>
      <c r="O1112" s="140">
        <v>0</v>
      </c>
    </row>
    <row r="1113" spans="2:15" x14ac:dyDescent="0.2">
      <c r="B1113" s="106" t="s">
        <v>2103</v>
      </c>
      <c r="C1113" s="106" t="s">
        <v>2099</v>
      </c>
      <c r="D1113" s="106" t="s">
        <v>2104</v>
      </c>
      <c r="E1113" s="140">
        <v>0</v>
      </c>
      <c r="F1113" s="140">
        <v>0</v>
      </c>
      <c r="G1113" s="140">
        <v>0</v>
      </c>
      <c r="H1113" s="140">
        <v>0</v>
      </c>
      <c r="I1113" s="140">
        <v>0</v>
      </c>
      <c r="J1113" s="140">
        <v>0</v>
      </c>
      <c r="K1113" s="140">
        <v>0</v>
      </c>
      <c r="L1113" s="140">
        <v>0</v>
      </c>
      <c r="M1113" s="140">
        <v>0</v>
      </c>
      <c r="N1113" s="140">
        <v>0</v>
      </c>
      <c r="O1113" s="140">
        <v>0</v>
      </c>
    </row>
    <row r="1114" spans="2:15" x14ac:dyDescent="0.2">
      <c r="B1114" s="106" t="s">
        <v>2105</v>
      </c>
      <c r="C1114" s="106" t="s">
        <v>2099</v>
      </c>
      <c r="D1114" s="106" t="s">
        <v>2106</v>
      </c>
      <c r="E1114" s="140">
        <v>0</v>
      </c>
      <c r="F1114" s="140">
        <v>0</v>
      </c>
      <c r="G1114" s="140">
        <v>0</v>
      </c>
      <c r="H1114" s="140">
        <v>0</v>
      </c>
      <c r="I1114" s="140">
        <v>0</v>
      </c>
      <c r="J1114" s="140">
        <v>0</v>
      </c>
      <c r="K1114" s="140">
        <v>0</v>
      </c>
      <c r="L1114" s="140">
        <v>0</v>
      </c>
      <c r="M1114" s="140">
        <v>0</v>
      </c>
      <c r="N1114" s="140">
        <v>0</v>
      </c>
      <c r="O1114" s="140">
        <v>0</v>
      </c>
    </row>
    <row r="1115" spans="2:15" s="109" customFormat="1" x14ac:dyDescent="0.2">
      <c r="B1115" s="108" t="s">
        <v>2163</v>
      </c>
      <c r="C1115" s="108"/>
      <c r="D1115" s="108"/>
      <c r="E1115" s="207">
        <v>2572629733</v>
      </c>
      <c r="F1115" s="207">
        <v>1606669665.97</v>
      </c>
      <c r="G1115" s="207">
        <v>2955188075</v>
      </c>
      <c r="H1115" s="207">
        <v>4609685487.999999</v>
      </c>
      <c r="I1115" s="207">
        <v>4552199764</v>
      </c>
      <c r="J1115" s="207">
        <v>2501284835.9999995</v>
      </c>
      <c r="K1115" s="207">
        <v>2122623628.2</v>
      </c>
      <c r="L1115" s="207">
        <v>904835776</v>
      </c>
      <c r="M1115" s="207">
        <v>2701988400</v>
      </c>
      <c r="N1115" s="207">
        <v>1118289140</v>
      </c>
      <c r="O1115" s="208">
        <v>25645394502.970001</v>
      </c>
    </row>
    <row r="1116" spans="2:15" x14ac:dyDescent="0.2">
      <c r="E1116" s="110"/>
      <c r="F1116" s="104"/>
      <c r="G1116" s="104"/>
      <c r="J1116" s="104"/>
      <c r="O1116" s="104"/>
    </row>
    <row r="1117" spans="2:15" x14ac:dyDescent="0.2">
      <c r="O1117" s="104"/>
    </row>
  </sheetData>
  <mergeCells count="1">
    <mergeCell ref="O6:O9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RECURSOS EJECUTADOS 2019</vt:lpstr>
      <vt:lpstr>RECURSOS A EJECUTAR 2020</vt:lpstr>
      <vt:lpstr>RECURSOS DEPTO EJECUTADOS</vt:lpstr>
      <vt:lpstr>CAJAS 2019</vt:lpstr>
      <vt:lpstr>'RECURSOS DEPTO EJECUTADOS'!Área_de_impresión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Jazmin Carolina Jaimes Roman</cp:lastModifiedBy>
  <cp:lastPrinted>2018-01-31T14:03:05Z</cp:lastPrinted>
  <dcterms:created xsi:type="dcterms:W3CDTF">2011-02-25T20:30:02Z</dcterms:created>
  <dcterms:modified xsi:type="dcterms:W3CDTF">2020-01-30T20:05:24Z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